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" yWindow="450" windowWidth="10455" windowHeight="8220" activeTab="5"/>
  </bookViews>
  <sheets>
    <sheet name="BS" sheetId="1" r:id="rId1"/>
    <sheet name="SE_CONSOLIDATED" sheetId="2" r:id="rId2"/>
    <sheet name="SE_SEPARATE" sheetId="5" r:id="rId3"/>
    <sheet name="PL" sheetId="9" r:id="rId4"/>
    <sheet name="OCI" sheetId="10" r:id="rId5"/>
    <sheet name="CASH FLOWS" sheetId="3" r:id="rId6"/>
  </sheets>
  <definedNames>
    <definedName name="_xlnm.Print_Area" localSheetId="0">BS!$A$1:$L$126</definedName>
    <definedName name="_xlnm.Print_Area" localSheetId="5">'CASH FLOWS'!$A$1:$O$105</definedName>
    <definedName name="_xlnm.Print_Area" localSheetId="3">PL!$A$1:$L$101</definedName>
    <definedName name="_xlnm.Print_Area" localSheetId="1">SE_CONSOLIDATED!$A$1:$X$37</definedName>
    <definedName name="_xlnm.Print_Area" localSheetId="2">SE_SEPARATE!$A$1:$T$32</definedName>
    <definedName name="สา" localSheetId="1">SE_CONSOLIDATED!$A$1:$X$37</definedName>
  </definedNames>
  <calcPr calcId="125725"/>
</workbook>
</file>

<file path=xl/calcChain.xml><?xml version="1.0" encoding="utf-8"?>
<calcChain xmlns="http://schemas.openxmlformats.org/spreadsheetml/2006/main">
  <c r="I75" i="3"/>
  <c r="V26" i="2"/>
  <c r="X26"/>
  <c r="V27"/>
  <c r="X27"/>
  <c r="V28"/>
  <c r="X28"/>
  <c r="F67" i="1"/>
  <c r="F75"/>
  <c r="H67"/>
  <c r="J67"/>
  <c r="L67"/>
  <c r="V25" i="2"/>
  <c r="X25"/>
  <c r="L60" i="9"/>
  <c r="L71"/>
  <c r="O7" i="3"/>
  <c r="O62" s="1"/>
  <c r="M7"/>
  <c r="M62" s="1"/>
  <c r="K7"/>
  <c r="K62" s="1"/>
  <c r="I7"/>
  <c r="I62" s="1"/>
  <c r="L43" i="10"/>
  <c r="J43"/>
  <c r="H43"/>
  <c r="F43"/>
  <c r="L56" i="9"/>
  <c r="J56"/>
  <c r="H56"/>
  <c r="F56"/>
  <c r="A88" i="1"/>
  <c r="L92"/>
  <c r="L91"/>
  <c r="J92"/>
  <c r="J91"/>
  <c r="H92"/>
  <c r="H91"/>
  <c r="F92"/>
  <c r="F91"/>
  <c r="L50"/>
  <c r="L49"/>
  <c r="J50"/>
  <c r="J49"/>
  <c r="H50"/>
  <c r="H49"/>
  <c r="F50"/>
  <c r="F49"/>
  <c r="A46"/>
  <c r="A19" i="5"/>
  <c r="A17"/>
  <c r="A14"/>
  <c r="M92" i="3"/>
  <c r="I92"/>
  <c r="P17" i="5"/>
  <c r="P19"/>
  <c r="P23"/>
  <c r="N17"/>
  <c r="N19"/>
  <c r="N23"/>
  <c r="J17"/>
  <c r="J19"/>
  <c r="J23"/>
  <c r="H17"/>
  <c r="H19"/>
  <c r="H23"/>
  <c r="F17"/>
  <c r="F19"/>
  <c r="F23"/>
  <c r="J100" i="1"/>
  <c r="J107" s="1"/>
  <c r="J108" s="1"/>
  <c r="J130" s="1"/>
  <c r="D17" i="5"/>
  <c r="D19"/>
  <c r="D23"/>
  <c r="T19" i="2"/>
  <c r="T24"/>
  <c r="T30"/>
  <c r="R19"/>
  <c r="R24"/>
  <c r="R30"/>
  <c r="P19"/>
  <c r="P24"/>
  <c r="P30"/>
  <c r="N19"/>
  <c r="N24"/>
  <c r="N30"/>
  <c r="J19"/>
  <c r="J24"/>
  <c r="J30"/>
  <c r="H19"/>
  <c r="H24"/>
  <c r="H30"/>
  <c r="F19"/>
  <c r="F24"/>
  <c r="F30"/>
  <c r="F100" i="1"/>
  <c r="D19" i="2"/>
  <c r="D24"/>
  <c r="D30"/>
  <c r="F99" i="1"/>
  <c r="F107" s="1"/>
  <c r="R21" i="5"/>
  <c r="T21"/>
  <c r="R15"/>
  <c r="T15"/>
  <c r="L56" i="10"/>
  <c r="J56"/>
  <c r="H56"/>
  <c r="F56"/>
  <c r="F57"/>
  <c r="L52"/>
  <c r="L57"/>
  <c r="J52"/>
  <c r="J57"/>
  <c r="H52"/>
  <c r="H57"/>
  <c r="F52"/>
  <c r="V29" i="2"/>
  <c r="X29"/>
  <c r="J74" i="1"/>
  <c r="V17" i="2"/>
  <c r="X17"/>
  <c r="A4"/>
  <c r="A4" i="5" s="1"/>
  <c r="A23"/>
  <c r="A39" i="10"/>
  <c r="A4"/>
  <c r="L16"/>
  <c r="J16"/>
  <c r="H16"/>
  <c r="F16"/>
  <c r="L79" i="9"/>
  <c r="J79"/>
  <c r="H79"/>
  <c r="F79"/>
  <c r="J60"/>
  <c r="J71"/>
  <c r="J80"/>
  <c r="J84"/>
  <c r="H60"/>
  <c r="H71"/>
  <c r="H80"/>
  <c r="H84"/>
  <c r="F60"/>
  <c r="F71"/>
  <c r="F80"/>
  <c r="F84"/>
  <c r="R22" i="5"/>
  <c r="T22"/>
  <c r="R16"/>
  <c r="R14"/>
  <c r="R17"/>
  <c r="R19"/>
  <c r="R23"/>
  <c r="V22" i="2"/>
  <c r="X22"/>
  <c r="V21"/>
  <c r="X21"/>
  <c r="V18"/>
  <c r="V16"/>
  <c r="V19"/>
  <c r="V24"/>
  <c r="V30"/>
  <c r="X16"/>
  <c r="X19"/>
  <c r="U30"/>
  <c r="L74" i="1"/>
  <c r="L75"/>
  <c r="L34"/>
  <c r="L35"/>
  <c r="L22"/>
  <c r="H74"/>
  <c r="H75"/>
  <c r="H34"/>
  <c r="H22"/>
  <c r="H35"/>
  <c r="A2" i="5"/>
  <c r="A2" i="3" s="1"/>
  <c r="A56" s="1"/>
  <c r="O75"/>
  <c r="M75"/>
  <c r="K75"/>
  <c r="I89"/>
  <c r="K89"/>
  <c r="M89"/>
  <c r="O89"/>
  <c r="L28" i="9"/>
  <c r="J28"/>
  <c r="H28"/>
  <c r="F28"/>
  <c r="L11"/>
  <c r="L20"/>
  <c r="L29"/>
  <c r="L33"/>
  <c r="J11"/>
  <c r="J20"/>
  <c r="J29"/>
  <c r="J33"/>
  <c r="H11"/>
  <c r="H20"/>
  <c r="H29"/>
  <c r="H33"/>
  <c r="F11"/>
  <c r="F20"/>
  <c r="F29"/>
  <c r="F33"/>
  <c r="Q30" i="2"/>
  <c r="J34" i="1"/>
  <c r="F34"/>
  <c r="F35"/>
  <c r="F74"/>
  <c r="F22"/>
  <c r="I30" i="2"/>
  <c r="K30"/>
  <c r="W30"/>
  <c r="E30"/>
  <c r="G30"/>
  <c r="M30"/>
  <c r="O30"/>
  <c r="S30"/>
  <c r="J22" i="1"/>
  <c r="L91" i="3"/>
  <c r="N91"/>
  <c r="J91"/>
  <c r="A3" i="5"/>
  <c r="V23" i="2"/>
  <c r="X23"/>
  <c r="H107" i="1"/>
  <c r="H108"/>
  <c r="L107"/>
  <c r="L108"/>
  <c r="J35"/>
  <c r="X18" i="2"/>
  <c r="L19"/>
  <c r="L24"/>
  <c r="L30"/>
  <c r="J75" i="1"/>
  <c r="L80" i="9"/>
  <c r="L84"/>
  <c r="L130" i="1"/>
  <c r="J86" i="9"/>
  <c r="J88"/>
  <c r="J90"/>
  <c r="J46" i="10"/>
  <c r="J59" s="1"/>
  <c r="J62" s="1"/>
  <c r="J64" s="1"/>
  <c r="M10" i="3"/>
  <c r="M36" s="1"/>
  <c r="M48" s="1"/>
  <c r="M51" s="1"/>
  <c r="M91" s="1"/>
  <c r="M93" s="1"/>
  <c r="M108" s="1"/>
  <c r="L11" i="10"/>
  <c r="L18" s="1"/>
  <c r="L21" s="1"/>
  <c r="L23" s="1"/>
  <c r="L39" i="9"/>
  <c r="L35"/>
  <c r="L37"/>
  <c r="H90"/>
  <c r="H46" i="10"/>
  <c r="H59" s="1"/>
  <c r="H62" s="1"/>
  <c r="H64" s="1"/>
  <c r="K10" i="3"/>
  <c r="K36" s="1"/>
  <c r="K48" s="1"/>
  <c r="K51" s="1"/>
  <c r="K91" s="1"/>
  <c r="K93" s="1"/>
  <c r="K108" s="1"/>
  <c r="H86" i="9"/>
  <c r="H88"/>
  <c r="H11" i="10"/>
  <c r="H18" s="1"/>
  <c r="H21" s="1"/>
  <c r="H23" s="1"/>
  <c r="H35" i="9"/>
  <c r="H37"/>
  <c r="H39"/>
  <c r="L86"/>
  <c r="L88"/>
  <c r="L16" i="5"/>
  <c r="T16" s="1"/>
  <c r="T17" s="1"/>
  <c r="L90" i="9"/>
  <c r="O10" i="3"/>
  <c r="O36" s="1"/>
  <c r="O48" s="1"/>
  <c r="O51" s="1"/>
  <c r="O91" s="1"/>
  <c r="O93" s="1"/>
  <c r="O108" s="1"/>
  <c r="L46" i="10"/>
  <c r="L59"/>
  <c r="L62" s="1"/>
  <c r="L64" s="1"/>
  <c r="F39" i="9"/>
  <c r="F11" i="10"/>
  <c r="F18" s="1"/>
  <c r="F21" s="1"/>
  <c r="F23" s="1"/>
  <c r="F35" i="9"/>
  <c r="F37"/>
  <c r="H130" i="1"/>
  <c r="Y19" i="2"/>
  <c r="X24"/>
  <c r="J35" i="9"/>
  <c r="J37"/>
  <c r="J39"/>
  <c r="J11" i="10"/>
  <c r="J18" s="1"/>
  <c r="J21" s="1"/>
  <c r="J23" s="1"/>
  <c r="F46"/>
  <c r="F59" s="1"/>
  <c r="F62" s="1"/>
  <c r="F64" s="1"/>
  <c r="F86" i="9"/>
  <c r="F88"/>
  <c r="F90"/>
  <c r="I10" i="3"/>
  <c r="I36" s="1"/>
  <c r="I48" s="1"/>
  <c r="I51" s="1"/>
  <c r="I91" s="1"/>
  <c r="I93" s="1"/>
  <c r="I108" s="1"/>
  <c r="T14" i="5"/>
  <c r="Y24" i="2"/>
  <c r="X30"/>
  <c r="L17" i="5"/>
  <c r="L19" s="1"/>
  <c r="L23" s="1"/>
  <c r="U17" l="1"/>
  <c r="T19"/>
  <c r="F108" i="1"/>
  <c r="F130" s="1"/>
  <c r="Y30" i="2"/>
  <c r="A4" i="3"/>
  <c r="A58" s="1"/>
  <c r="T23" i="5" l="1"/>
  <c r="U23" s="1"/>
  <c r="U19"/>
</calcChain>
</file>

<file path=xl/sharedStrings.xml><?xml version="1.0" encoding="utf-8"?>
<sst xmlns="http://schemas.openxmlformats.org/spreadsheetml/2006/main" count="481" uniqueCount="292">
  <si>
    <t>ASSETS</t>
  </si>
  <si>
    <t>Legal reserve</t>
  </si>
  <si>
    <t>Others</t>
  </si>
  <si>
    <t>Unappropriated</t>
  </si>
  <si>
    <t>Total</t>
  </si>
  <si>
    <t>share capital</t>
  </si>
  <si>
    <t xml:space="preserve">Issued and </t>
  </si>
  <si>
    <t xml:space="preserve">Premium on </t>
  </si>
  <si>
    <t xml:space="preserve">Depreciation </t>
  </si>
  <si>
    <t xml:space="preserve">Cash paid for purchase of property, plant and equipment </t>
  </si>
  <si>
    <t xml:space="preserve">Cash paid for purchase of intangible assets </t>
  </si>
  <si>
    <t xml:space="preserve">     Cash and cash equivalents</t>
  </si>
  <si>
    <t xml:space="preserve">     Inventories, net</t>
  </si>
  <si>
    <t xml:space="preserve">     Other current assets</t>
  </si>
  <si>
    <t xml:space="preserve">          Total Current Assets</t>
  </si>
  <si>
    <t xml:space="preserve">(Mr.Samphan   Phanpanit) </t>
  </si>
  <si>
    <t xml:space="preserve">                  ..............................................................  Director </t>
  </si>
  <si>
    <t>.............................................................. Director</t>
  </si>
  <si>
    <t xml:space="preserve">     Property, plant and equipment, net</t>
  </si>
  <si>
    <t xml:space="preserve">     Intangible assets, net</t>
  </si>
  <si>
    <t xml:space="preserve">     Other non-current assets</t>
  </si>
  <si>
    <t xml:space="preserve">          Total Non-Current Assets</t>
  </si>
  <si>
    <t xml:space="preserve">          TOTAL ASSETS</t>
  </si>
  <si>
    <t>LIABILITIES AND SHAREHOLDERS' EQUITY</t>
  </si>
  <si>
    <t>CURRENT LIABILITIES</t>
  </si>
  <si>
    <t xml:space="preserve">     Other current liabilities</t>
  </si>
  <si>
    <t xml:space="preserve">          Total Current Liabilities </t>
  </si>
  <si>
    <t xml:space="preserve">     Other non-current liabilities</t>
  </si>
  <si>
    <t xml:space="preserve">          Total Non-Current Liabilities </t>
  </si>
  <si>
    <t xml:space="preserve">               TOTAL  LIABILITIES</t>
  </si>
  <si>
    <t>Authorized share capital</t>
  </si>
  <si>
    <t>TOTAL LIABILITIES AND SHAREHOLDERS' EQUITY</t>
  </si>
  <si>
    <t xml:space="preserve"> </t>
  </si>
  <si>
    <t xml:space="preserve">Appropriated  </t>
  </si>
  <si>
    <t>Net profit (loss)</t>
  </si>
  <si>
    <t>STATEMENTS OF CHANGES IN SHAREHOLDERS' EQUITY</t>
  </si>
  <si>
    <t>STATEMENTS OF CASH FLOWS</t>
  </si>
  <si>
    <t>CASH FLOWS FROM INVESTING ACTIVITIES:</t>
  </si>
  <si>
    <t>Sales of goods and services</t>
  </si>
  <si>
    <t>Cost of sales and services</t>
  </si>
  <si>
    <t>Other income</t>
  </si>
  <si>
    <t>CURRENT ASSETS</t>
  </si>
  <si>
    <t>Premium on share capital</t>
  </si>
  <si>
    <t>Dividend income</t>
  </si>
  <si>
    <t>YARNAPUND PUBLIC COMPANY LIMITED AND ITS SUBSIDIARIES</t>
  </si>
  <si>
    <t>Repayment of liabilities under finance lease</t>
  </si>
  <si>
    <t>NET INCREASE (DECREASE) IN CASH AND CASH EQUIVALENTS</t>
  </si>
  <si>
    <t>Selling expenses</t>
  </si>
  <si>
    <t>Administrative expenses</t>
  </si>
  <si>
    <t>Total expenses</t>
  </si>
  <si>
    <t>Amortisation of intangible assets</t>
  </si>
  <si>
    <t>Finance costs</t>
  </si>
  <si>
    <t xml:space="preserve">     Investments in subsidiary companies, net</t>
  </si>
  <si>
    <t xml:space="preserve">     Investments in associated companies</t>
  </si>
  <si>
    <t>NON-CURRENT ASSETS</t>
  </si>
  <si>
    <t>NON CURRENT LIABILITIES</t>
  </si>
  <si>
    <t>Gross profit (loss)</t>
  </si>
  <si>
    <t>Profit (loss) before expenses</t>
  </si>
  <si>
    <t>Retained earnings (loss)</t>
  </si>
  <si>
    <t>Share Capital</t>
  </si>
  <si>
    <t xml:space="preserve">     Loans to subsidiary companies, net</t>
  </si>
  <si>
    <t>Retained earnings (loss):</t>
  </si>
  <si>
    <t xml:space="preserve">Amortisation of leasehold </t>
  </si>
  <si>
    <t>(Gain) Loss from sale of property, plant and equipment</t>
  </si>
  <si>
    <t>Note</t>
  </si>
  <si>
    <t>7</t>
  </si>
  <si>
    <t>10</t>
  </si>
  <si>
    <t>Profit (loss) before finance costs and income tax</t>
  </si>
  <si>
    <t>19</t>
  </si>
  <si>
    <t xml:space="preserve">..............................................................  Director </t>
  </si>
  <si>
    <t>13</t>
  </si>
  <si>
    <t>16</t>
  </si>
  <si>
    <t xml:space="preserve">                  ..............................................................  Director   </t>
  </si>
  <si>
    <t xml:space="preserve">.............................................................. Director  </t>
  </si>
  <si>
    <t xml:space="preserve">  (Mr.Samphan  Phanpanit) </t>
  </si>
  <si>
    <t>Issued and paid-up share capital</t>
  </si>
  <si>
    <t xml:space="preserve">             (Mr.Palits  Phanpanit)</t>
  </si>
  <si>
    <t xml:space="preserve">       (Mr.Samphan  Phanpanit) </t>
  </si>
  <si>
    <t xml:space="preserve">               (Mr.Palits Phanpanit)</t>
  </si>
  <si>
    <t>CASH FLOWS FROM OPERATING ACTIVITIES</t>
  </si>
  <si>
    <t>Loss on written off assets</t>
  </si>
  <si>
    <t>Gain from sale of  investment in associated company</t>
  </si>
  <si>
    <t xml:space="preserve">           .............................................................. Director</t>
  </si>
  <si>
    <t xml:space="preserve">                            (Mr.Palits Phanpanit)</t>
  </si>
  <si>
    <t xml:space="preserve">                               ..............................................................  Director </t>
  </si>
  <si>
    <t xml:space="preserve">                                          (Mr.Samphan   Phanpanit) </t>
  </si>
  <si>
    <t xml:space="preserve">Cash received from sale of property, plant and equipment </t>
  </si>
  <si>
    <t>Cash received from dividend income</t>
  </si>
  <si>
    <t>CASH FLOWS FROM FINANCING ACTIVITIES</t>
  </si>
  <si>
    <t>Cash paid for interest expenses</t>
  </si>
  <si>
    <t>(Gain) Loss from sale of assets held for sale</t>
  </si>
  <si>
    <t>Provision for liability from repricing</t>
  </si>
  <si>
    <t>NET CASH PROVIDED BY (USED IN) OPERATING ACTIVITIES</t>
  </si>
  <si>
    <t>NET CASH PROVIDED BY (USED IN) INVESTING ACTIVITIES</t>
  </si>
  <si>
    <t>4</t>
  </si>
  <si>
    <t>5</t>
  </si>
  <si>
    <t>8</t>
  </si>
  <si>
    <t>11</t>
  </si>
  <si>
    <t xml:space="preserve">STATEMENTS OF INCOME </t>
  </si>
  <si>
    <t xml:space="preserve">     General investments</t>
  </si>
  <si>
    <t xml:space="preserve">     Current portion of long-term loans from financial institutions</t>
  </si>
  <si>
    <t>Income tax</t>
  </si>
  <si>
    <t xml:space="preserve">     Trade and other receivables</t>
  </si>
  <si>
    <t>6</t>
  </si>
  <si>
    <t xml:space="preserve">     Revenue department receivable</t>
  </si>
  <si>
    <t>9</t>
  </si>
  <si>
    <t xml:space="preserve">     Leasehold, net</t>
  </si>
  <si>
    <t>14</t>
  </si>
  <si>
    <t xml:space="preserve">     Bank overdrafts and short-term loans from financial institutions</t>
  </si>
  <si>
    <t xml:space="preserve">     Trade and other payables</t>
  </si>
  <si>
    <t xml:space="preserve">     Accounts payable pending to prove</t>
  </si>
  <si>
    <t xml:space="preserve">     Current portion of liabilities under financial lease agreements</t>
  </si>
  <si>
    <t>20</t>
  </si>
  <si>
    <t xml:space="preserve">     Liabilities under financial lease agreements - net</t>
  </si>
  <si>
    <t>Other components of equity</t>
  </si>
  <si>
    <t>Appropriated:</t>
  </si>
  <si>
    <t xml:space="preserve">      Legal reserve</t>
  </si>
  <si>
    <t xml:space="preserve">      Other reserve  </t>
  </si>
  <si>
    <t xml:space="preserve">          Total Shareholders' Equity (Capital deficiency)</t>
  </si>
  <si>
    <t>15</t>
  </si>
  <si>
    <t>Other comprehensive income (loss)</t>
  </si>
  <si>
    <t>9.2</t>
  </si>
  <si>
    <t>Net profit (loss) attributable to</t>
  </si>
  <si>
    <t>BASIC EARNING (LOSS) PER SHARE</t>
  </si>
  <si>
    <t>Earnings (loss) per share of the Equity holders of the parent</t>
  </si>
  <si>
    <t>Number of weighted average ordinary shares (share)</t>
  </si>
  <si>
    <t>Total comprehensive income (loss) attributable to</t>
  </si>
  <si>
    <t xml:space="preserve">STATEMENTS OF COMPREHENSIVE INCOME </t>
  </si>
  <si>
    <t>The accompanying notes to financial statements are an integral part of these financial statements.</t>
  </si>
  <si>
    <t>(Mr.Palits  Phanpanit)</t>
  </si>
  <si>
    <t>Gain on exchange rate</t>
  </si>
  <si>
    <t>Gain on debt restructuring</t>
  </si>
  <si>
    <t xml:space="preserve">Decrease (increase) in operating assets </t>
  </si>
  <si>
    <t>Other current assets</t>
  </si>
  <si>
    <t>Other non-current assets</t>
  </si>
  <si>
    <t>Inventories</t>
  </si>
  <si>
    <t>Revenue department receivable</t>
  </si>
  <si>
    <t>Increase (decrease) in operating liabilities;</t>
  </si>
  <si>
    <t>Other current liabilities</t>
  </si>
  <si>
    <t>Other non-current liabilities</t>
  </si>
  <si>
    <t>Cash receipt in operating activities</t>
  </si>
  <si>
    <t>Cash paid for income tax and withholding tax</t>
  </si>
  <si>
    <t>Cash paid for loans to subsidiary companies</t>
  </si>
  <si>
    <t>Bank overdrafts / short-term loans from financial insititutions:</t>
  </si>
  <si>
    <t xml:space="preserve">     and long term loans from financial insititutions</t>
  </si>
  <si>
    <t>STATEMENT OF FINANCIAL POSITION</t>
  </si>
  <si>
    <t xml:space="preserve">     Land not used for operation, net</t>
  </si>
  <si>
    <t>Cash paid for purchase of land not used for operation</t>
  </si>
  <si>
    <t>(Increased) decreased on restricted bank deposits</t>
  </si>
  <si>
    <t>Cash received from sale of land not used for operation</t>
  </si>
  <si>
    <t>Baht</t>
  </si>
  <si>
    <t>Consolidated Financial Statement</t>
  </si>
  <si>
    <t>Separate  Financial Statement</t>
  </si>
  <si>
    <t>Trade receivables - others - net</t>
  </si>
  <si>
    <t xml:space="preserve">                               - related companies</t>
  </si>
  <si>
    <t>Other receivables - others</t>
  </si>
  <si>
    <t xml:space="preserve">     Liability due for repayment</t>
  </si>
  <si>
    <t>Trade payables    - other companies</t>
  </si>
  <si>
    <t>SHAREHOLDERS' EQUITY (CAPTAL DEFICIENCY)</t>
  </si>
  <si>
    <t xml:space="preserve">     1,600,000,000 ordinary shares, par value Baht 1.00 each          </t>
  </si>
  <si>
    <t xml:space="preserve">paid-up </t>
  </si>
  <si>
    <t xml:space="preserve"> and subsidiaries</t>
  </si>
  <si>
    <t>The Company</t>
  </si>
  <si>
    <t xml:space="preserve"> companies</t>
  </si>
  <si>
    <t>Associated</t>
  </si>
  <si>
    <t>companies</t>
  </si>
  <si>
    <t xml:space="preserve">Related </t>
  </si>
  <si>
    <t xml:space="preserve"> Equity </t>
  </si>
  <si>
    <t>Shareholders'</t>
  </si>
  <si>
    <t>Reversal of allowance for doubtful account</t>
  </si>
  <si>
    <t>Gain on discounted sale of account receivable</t>
  </si>
  <si>
    <t>Reversal of allowance for impairment on -</t>
  </si>
  <si>
    <t>- investment in subsidiary company</t>
  </si>
  <si>
    <t>Loss on  land impairment</t>
  </si>
  <si>
    <t>Management remunerations</t>
  </si>
  <si>
    <t>Share of profit on investment using equity method</t>
  </si>
  <si>
    <t xml:space="preserve">Other comprehensive income (loss) </t>
  </si>
  <si>
    <t>Equity holders of the parent</t>
  </si>
  <si>
    <t xml:space="preserve">Non-controlling interests </t>
  </si>
  <si>
    <t>Written off unclaim withholding tax</t>
  </si>
  <si>
    <t>Trade and other receivables - other and related companies</t>
  </si>
  <si>
    <t>Trade and other payables - other and related companies</t>
  </si>
  <si>
    <t xml:space="preserve">  - liability due for repayment / liability from sentence of the court</t>
  </si>
  <si>
    <t>NET CASH PROVIDED BY (USED IN ) FINANCING ACTIVITIES</t>
  </si>
  <si>
    <t>Adjustments to reconcile net profit (loss) to net cash -</t>
  </si>
  <si>
    <t>- provided from (used in) operating activities:</t>
  </si>
  <si>
    <t>Profit (loss) from operatings activities -</t>
  </si>
  <si>
    <t>- before changes of operating assets and liabilities</t>
  </si>
  <si>
    <t>Accounts receivable/account payable pending</t>
  </si>
  <si>
    <t>- to prove and loan from director</t>
  </si>
  <si>
    <t xml:space="preserve">     Employee benefits obligation</t>
  </si>
  <si>
    <t>Loss on  investment impairment</t>
  </si>
  <si>
    <t>Total comprehensive income (loss) for the periods</t>
  </si>
  <si>
    <t>12</t>
  </si>
  <si>
    <t>8.2</t>
  </si>
  <si>
    <t>2012</t>
  </si>
  <si>
    <t xml:space="preserve">3.2.1 </t>
  </si>
  <si>
    <t>3.2.2</t>
  </si>
  <si>
    <t xml:space="preserve">     Accounts receivable pending to prove</t>
  </si>
  <si>
    <t>17</t>
  </si>
  <si>
    <t>3.2.3</t>
  </si>
  <si>
    <t>3.2.4</t>
  </si>
  <si>
    <t>18</t>
  </si>
  <si>
    <t>3.2.5</t>
  </si>
  <si>
    <t>15 , 16</t>
  </si>
  <si>
    <t>(Increased) decreased on short term investment</t>
  </si>
  <si>
    <t>Other payables    - other companies</t>
  </si>
  <si>
    <t>(Unaudited / reviewed)</t>
  </si>
  <si>
    <t>Net profit (loss) for the periods</t>
  </si>
  <si>
    <t>Total comprehensive income (loss) for the periods net of tax</t>
  </si>
  <si>
    <t>Loss on impairment of machinery and equipment</t>
  </si>
  <si>
    <t>2013</t>
  </si>
  <si>
    <t xml:space="preserve">     Long-term loans from financial institutions - net</t>
  </si>
  <si>
    <t xml:space="preserve">     Deferred income tax liabilities</t>
  </si>
  <si>
    <t xml:space="preserve">Gain from reversal of declining in value of inventories </t>
  </si>
  <si>
    <t>(Restated)</t>
  </si>
  <si>
    <t>Effect of changes in accounting policy - Income tax (note no. 3)</t>
  </si>
  <si>
    <t>Balance as of December 31, 2012 - as the previous report (audited)</t>
  </si>
  <si>
    <t>Transfer to Retained Earnings</t>
  </si>
  <si>
    <t>Gain (loss) on actuarial assumptions</t>
  </si>
  <si>
    <t>As at December, 31</t>
  </si>
  <si>
    <t>Reversal for provision of impairment on machinery and factory equipment</t>
  </si>
  <si>
    <t>Doubtful debt</t>
  </si>
  <si>
    <t>Net Profit (Loss)</t>
  </si>
  <si>
    <t>FOR THE THREE - MONTH PERIODS ENDED SEPTEMBER 30, 2013</t>
  </si>
  <si>
    <t>Comprehensive income (loss) for the year - restated</t>
  </si>
  <si>
    <t>Net profit (loss) for the years</t>
  </si>
  <si>
    <t>Total comprehensive income (loss) for the years</t>
  </si>
  <si>
    <t xml:space="preserve">CASH AND CASH EQUIVALENTS AT END THE YEARS  </t>
  </si>
  <si>
    <t>Cash paid for employee benefits</t>
  </si>
  <si>
    <t xml:space="preserve">                                 - related companies</t>
  </si>
  <si>
    <t xml:space="preserve">                                - related companies</t>
  </si>
  <si>
    <t>Income tax income (expense)</t>
  </si>
  <si>
    <t>Gain on evaluated in value of land</t>
  </si>
  <si>
    <t xml:space="preserve">Income tax related to other comprehensive income </t>
  </si>
  <si>
    <t xml:space="preserve">   of shareholders' equity</t>
  </si>
  <si>
    <t>Net</t>
  </si>
  <si>
    <t>Total other comprehensive income (loss) for the years</t>
  </si>
  <si>
    <t xml:space="preserve">Comprehensive income (loss) for the year </t>
  </si>
  <si>
    <t>Cash paid from increase of investment in associated company</t>
  </si>
  <si>
    <t xml:space="preserve">CASH AND CASH EQUIVALENTS AT BEGINNING OF THE YEARS  </t>
  </si>
  <si>
    <t xml:space="preserve">  (Mr.Palits  Phanpanit) </t>
  </si>
  <si>
    <t xml:space="preserve">Gain from sale of  investment </t>
  </si>
  <si>
    <t>Employee benefits obligation</t>
  </si>
  <si>
    <t>Loss from declining in value of inventories (Reversal)</t>
  </si>
  <si>
    <t>Provision for impairment on machinery and factory equipment (Reversal)</t>
  </si>
  <si>
    <t>Cash received from sale of gerneral investment</t>
  </si>
  <si>
    <t xml:space="preserve">     Loan from the third party</t>
  </si>
  <si>
    <t>3.2.6</t>
  </si>
  <si>
    <t xml:space="preserve">     Loan from related companies</t>
  </si>
  <si>
    <t>Transfer assets under construction to expense during the year</t>
  </si>
  <si>
    <t>2016</t>
  </si>
  <si>
    <t>Balance as of January 1, 2016</t>
  </si>
  <si>
    <t>Balance as of December 31, 2016</t>
  </si>
  <si>
    <t>Loan from subsidiary</t>
  </si>
  <si>
    <t>Repayment loan from subsidiary</t>
  </si>
  <si>
    <t>Loan from third party - Sell on Consignment</t>
  </si>
  <si>
    <t>Repayment loan from third party - Sell on Consignment</t>
  </si>
  <si>
    <t>AS AT DECEMBER 31, 2017</t>
  </si>
  <si>
    <t>2017</t>
  </si>
  <si>
    <t>FOR THE YEARS ENDED DECEMBER 31, 2017</t>
  </si>
  <si>
    <t>Balance as of December 31, 2017</t>
  </si>
  <si>
    <t>Transfer surplus from land revaluation to Retained Earnings</t>
  </si>
  <si>
    <t xml:space="preserve">     Restricted bank deposits </t>
  </si>
  <si>
    <t xml:space="preserve"> 23</t>
  </si>
  <si>
    <t>9.3</t>
  </si>
  <si>
    <t>Reversal for provision of impairment on land</t>
  </si>
  <si>
    <t>Gain from sale of property, plant and equipment</t>
  </si>
  <si>
    <t>Transfer deferred tax from  land surplus to Retained Earnings</t>
  </si>
  <si>
    <t xml:space="preserve">Transfer deferred tax from Gain (Loss) on Actuarial </t>
  </si>
  <si>
    <t>- Employee Benefits Obligation</t>
  </si>
  <si>
    <t>11.4</t>
  </si>
  <si>
    <t>Gain (Loss) on</t>
  </si>
  <si>
    <t xml:space="preserve"> Actuarial</t>
  </si>
  <si>
    <t>Employee</t>
  </si>
  <si>
    <t xml:space="preserve">  Obligation</t>
  </si>
  <si>
    <t xml:space="preserve"> Benefits</t>
  </si>
  <si>
    <t xml:space="preserve"> land revaluation</t>
  </si>
  <si>
    <t>Surplus from</t>
  </si>
  <si>
    <t xml:space="preserve"> Shareholders'</t>
  </si>
  <si>
    <t>Issued</t>
  </si>
  <si>
    <t>and</t>
  </si>
  <si>
    <t xml:space="preserve"> share capital</t>
  </si>
  <si>
    <t xml:space="preserve">  paid-up</t>
  </si>
  <si>
    <t xml:space="preserve"> Equity</t>
  </si>
  <si>
    <t xml:space="preserve">Total    </t>
  </si>
  <si>
    <t>Actuarial</t>
  </si>
  <si>
    <t xml:space="preserve"> Employee</t>
  </si>
  <si>
    <t xml:space="preserve"> INVESTMENT AND   FINANCING ACTIVITIES NOT AFFECTING CASH</t>
  </si>
  <si>
    <t>- Loan from third party due to sold of  Property, plant and equipment</t>
  </si>
  <si>
    <t xml:space="preserve">- Property, plant and equipment due to setteled to Loan from third partysold of </t>
  </si>
  <si>
    <t>Decrease in :</t>
  </si>
</sst>
</file>

<file path=xl/styles.xml><?xml version="1.0" encoding="utf-8"?>
<styleSheet xmlns="http://schemas.openxmlformats.org/spreadsheetml/2006/main">
  <numFmts count="109"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\(&quot;$&quot;#,##0.00\)"/>
    <numFmt numFmtId="190" formatCode="&quot;$&quot;#,##0.00_);[Red]\(&quot;$&quot;#,##0.00\)"/>
    <numFmt numFmtId="191" formatCode="_(&quot;$&quot;* #,##0_);_(&quot;$&quot;* \(#,##0\);_(&quot;$&quot;* &quot;-&quot;_);_(@_)"/>
    <numFmt numFmtId="192" formatCode="_(* #,##0_);_(* \(#,##0\);_(* &quot;-&quot;_);_(@_)"/>
    <numFmt numFmtId="193" formatCode="_(&quot;$&quot;* #,##0.00_);_(&quot;$&quot;* \(#,##0.00\);_(&quot;$&quot;* &quot;-&quot;??_);_(@_)"/>
    <numFmt numFmtId="194" formatCode="_(* #,##0.00_);_(* \(#,##0.00\);_(* &quot;-&quot;??_);_(@_)"/>
    <numFmt numFmtId="195" formatCode="_-* #,##0_-;\-* #,##0_-;_-* &quot;-&quot;??_-;_-@_-"/>
    <numFmt numFmtId="196" formatCode="#,##0;\(#,##0\)"/>
    <numFmt numFmtId="197" formatCode="#,##0.00;\(#,##0.00\)"/>
    <numFmt numFmtId="198" formatCode="_-* #,##0.0_-;\-* #,##0.0_-;_-* &quot;-&quot;??_-;_-@_-"/>
    <numFmt numFmtId="199" formatCode="#,##0.0_);\(#,##0.0\)"/>
    <numFmt numFmtId="200" formatCode="_-* #,##0_-;\(#,##0\);_-* &quot;-&quot;??_-;_-@_-"/>
    <numFmt numFmtId="201" formatCode="#,##0.0;\-#,##0.0"/>
    <numFmt numFmtId="202" formatCode="_(* #,##0.00_);_(* \(#,##0.00\);_(* &quot;-&quot;_);_(@_)"/>
    <numFmt numFmtId="203" formatCode="#,##0.00;\(#,##0\)"/>
    <numFmt numFmtId="204" formatCode="#,##0\ ;\(#,##0\)"/>
    <numFmt numFmtId="205" formatCode="#,##0.00\ ;\(#,##0.00\)"/>
    <numFmt numFmtId="206" formatCode="_(* #,##0_);_(* \(#,##0\);_(* &quot;-&quot;??_);_(@_)"/>
    <numFmt numFmtId="207" formatCode="_-* #,##0.000_-;\-* #,##0.000_-;_-* &quot;-&quot;??_-;_-@_-"/>
    <numFmt numFmtId="208" formatCode="_-* #,##0.00_-;\(#,##0.00\);_-* &quot;-&quot;??_-;_-@_-"/>
    <numFmt numFmtId="209" formatCode="_-* #,##0.0000_-;\-* #,##0.0000_-;_-* &quot;-&quot;??_-;_-@_-"/>
    <numFmt numFmtId="210" formatCode="#,##0.00;[Red]\(#,##0.00\)"/>
    <numFmt numFmtId="211" formatCode="#,##0.000_);[Red]\(#,##0.000\)"/>
    <numFmt numFmtId="212" formatCode="_(* #,##0.0000_);_(* \(#,##0.0000\);_(* &quot;-&quot;??_);_(@_)"/>
    <numFmt numFmtId="213" formatCode="0.00_)"/>
    <numFmt numFmtId="214" formatCode="0_)"/>
    <numFmt numFmtId="215" formatCode="General_)"/>
    <numFmt numFmtId="216" formatCode="_(* #,##0.00000_);_(* \(#,##0.00000\);_(* &quot;-&quot;??_);_(@_)"/>
    <numFmt numFmtId="217" formatCode="_(* #,##0.000_);_(* \(#,##0.000\);_(* &quot;-&quot;_);_(@_)"/>
    <numFmt numFmtId="218" formatCode="&quot;RM&quot;#,##0_);[Red]\(&quot;RM&quot;#,##0\)"/>
    <numFmt numFmtId="219" formatCode="_(* #,##0.0000_);_(* \(#,##0.0000\);_(* &quot;-&quot;_);_(@_)"/>
    <numFmt numFmtId="220" formatCode="##,##0.0_);\(#,##0.0\)"/>
    <numFmt numFmtId="221" formatCode="#,##0.00;[Red]#,##0.00"/>
    <numFmt numFmtId="222" formatCode="_ * #,##0.00_ ;_ * \-#,##0.00_ ;_ * &quot;-&quot;??_ ;_ @_ "/>
    <numFmt numFmtId="223" formatCode="&quot;£&quot;#,##0.00_);[Red]\(&quot;£&quot;#,##0.00\)"/>
    <numFmt numFmtId="224" formatCode="mmmm\ d\,\ yyyy"/>
    <numFmt numFmtId="225" formatCode="&quot;RM&quot;#,##0;[Red]\-&quot;RM&quot;#,##0"/>
    <numFmt numFmtId="226" formatCode="&quot;£&quot;#,##0;[Red]\-&quot;£&quot;#,##0"/>
    <numFmt numFmtId="227" formatCode="_(* #,##0.0_);_(* \(#,##0.0\);_(* &quot;-&quot;_);_(@_)"/>
    <numFmt numFmtId="228" formatCode="_(&quot;Rp&quot;* #,##0_);_(&quot;Rp&quot;* \(#,##0\);_(&quot;Rp&quot;* &quot;-&quot;_);_(@_)"/>
    <numFmt numFmtId="229" formatCode="&quot;RM&quot;#,##0;\-&quot;RM&quot;#,##0"/>
    <numFmt numFmtId="230" formatCode="#,##0_);[Red]\(#,##0\);\-\ \ \ "/>
    <numFmt numFmtId="231" formatCode="_-&quot;RM&quot;* #,##0_-;\-&quot;RM&quot;* #,##0_-;_-&quot;RM&quot;* &quot;-&quot;_-;_-@_-"/>
    <numFmt numFmtId="232" formatCode="0_);[Red]\(0\)"/>
    <numFmt numFmtId="233" formatCode="&quot;RM&quot;#,##0.00;\-&quot;RM&quot;#,##0.00"/>
    <numFmt numFmtId="234" formatCode="#,##0.000_);[Red]\(#,##0.000\);\-\ \ "/>
    <numFmt numFmtId="235" formatCode="&quot;£&quot;#,##0.00;\-&quot;£&quot;#,##0.00"/>
    <numFmt numFmtId="236" formatCode="&quot;£&quot;#,##0_);[Red]\(&quot;£&quot;#,##0\)"/>
    <numFmt numFmtId="237" formatCode="_ &quot;RM&quot;* #,##0.00_ ;_ &quot;RM&quot;* \-#,##0.00_ ;_ &quot;RM&quot;* &quot;-&quot;??_ ;_ @_ "/>
    <numFmt numFmtId="238" formatCode="#,##0.0_);[Red]\(#,##0.0\);\-\ \ "/>
    <numFmt numFmtId="239" formatCode="_-&quot;RM&quot;* #,##0.00_-;\-&quot;RM&quot;* #,##0.00_-;_-&quot;RM&quot;* &quot;-&quot;??_-;_-@_-"/>
    <numFmt numFmtId="240" formatCode="#,##0.00_);[Red]\-#,##0.00"/>
    <numFmt numFmtId="241" formatCode="&quot;£&quot;#,##0;\-&quot;£&quot;#,##0"/>
    <numFmt numFmtId="242" formatCode="#,##0.00_);[Red]\(#,##0.00\);\-\ \ "/>
    <numFmt numFmtId="243" formatCode="#,##0_);[Red]\(#,##0\);;\-\ \ "/>
    <numFmt numFmtId="244" formatCode="0.0"/>
    <numFmt numFmtId="245" formatCode="&quot;$&quot;#,##0;\-&quot;$&quot;#,##0"/>
    <numFmt numFmtId="246" formatCode="_ * #,##0_ ;_ * \-#,##0_ ;_ * &quot;-&quot;_ ;_ @_ "/>
    <numFmt numFmtId="247" formatCode="&quot;RM&quot;#,##0.00;[Red]\-&quot;RM&quot;#,##0.00"/>
    <numFmt numFmtId="248" formatCode="0.000_)"/>
    <numFmt numFmtId="249" formatCode="&quot;$&quot;#,##0\ ;\(&quot;$&quot;#,##0\)"/>
    <numFmt numFmtId="250" formatCode="d\.mmm\.yy"/>
    <numFmt numFmtId="251" formatCode="0."/>
    <numFmt numFmtId="252" formatCode="0.00%;\(0.00\)%"/>
    <numFmt numFmtId="253" formatCode="mmm\.yy"/>
    <numFmt numFmtId="254" formatCode="_-&quot;$&quot;* #,##0_-;\-&quot;$&quot;* #,##0_-;_-&quot;$&quot;* &quot;-&quot;_-;_-@_-"/>
    <numFmt numFmtId="255" formatCode="&quot;$&quot;#,##0"/>
    <numFmt numFmtId="256" formatCode="_([$€-2]* #,##0.00_);_([$€-2]* \(#,##0.00\);_([$€-2]* &quot;-&quot;??_)"/>
    <numFmt numFmtId="257" formatCode="_-&quot;$&quot;* #,##0.00_-;\-&quot;$&quot;* #,##0.00_-;_-&quot;$&quot;* &quot;-&quot;??_-;_-@_-"/>
    <numFmt numFmtId="258" formatCode="#.00"/>
    <numFmt numFmtId="259" formatCode="0.000%"/>
    <numFmt numFmtId="260" formatCode="_-* #,##0.00\ _F_-;\-* #,##0.00\ _F_-;_-* &quot;-&quot;??\ _F_-;_-@_-"/>
    <numFmt numFmtId="261" formatCode="&quot;\&quot;\ #,##0.00;&quot;\&quot;\ \-#,##0.00"/>
    <numFmt numFmtId="262" formatCode="&quot;\&quot;#,##0.00;[Red]&quot;\&quot;\-#,##0.00"/>
    <numFmt numFmtId="263" formatCode="#,##0&quot; F&quot;_);[Red]\(#,##0&quot; F&quot;\)"/>
    <numFmt numFmtId="264" formatCode="_-* #,##0\ &quot;F&quot;_-;\-* #,##0\ &quot;F&quot;_-;_-* &quot;-&quot;\ &quot;F&quot;_-;_-@_-"/>
    <numFmt numFmtId="265" formatCode="_-* #,##0.00\ &quot;F&quot;_-;\-* #,##0.00\ &quot;F&quot;_-;_-* &quot;-&quot;??\ &quot;F&quot;_-;_-@_-"/>
    <numFmt numFmtId="266" formatCode="&quot;L.&quot;\ #,##0;\-&quot;L.&quot;\ #,##0"/>
    <numFmt numFmtId="267" formatCode="_(&quot;RM&quot;* #,##0_);_(&quot;RM&quot;* \(#,##0\);_(&quot;RM&quot;* &quot;-&quot;_);_(@_)"/>
    <numFmt numFmtId="268" formatCode="_ * ###,0&quot;.&quot;00_ ;_ * \-###,0&quot;.&quot;00_ ;_ * &quot;-&quot;??_ ;_ @_ "/>
    <numFmt numFmtId="269" formatCode="0.000"/>
    <numFmt numFmtId="270" formatCode="0.00\ \ \x"/>
    <numFmt numFmtId="271" formatCode="&quot;$&quot;#,##0.00;[Red]\-&quot;$&quot;#,##0.00"/>
    <numFmt numFmtId="272" formatCode="mm\/dd\/yy"/>
    <numFmt numFmtId="273" formatCode="#,##0_);[Red]\(#,##0\);\ \ \-\ \ \ \ \ "/>
    <numFmt numFmtId="274" formatCode="&quot;RM&quot;#,##0;[Red]&quot;RM&quot;\-#,##0"/>
    <numFmt numFmtId="275" formatCode="0.00\ \ \ ;\-0.00\ \ \ ;0.00\ \ \ ;[Red]@&quot;    &quot;"/>
    <numFmt numFmtId="276" formatCode="_-&quot;£&quot;* #,##0_-;\-&quot;£&quot;* #,##0_-;_-&quot;£&quot;* &quot;-&quot;_-;_-@_-"/>
    <numFmt numFmtId="277" formatCode="_-&quot;£&quot;* #,##0.00_-;\-&quot;£&quot;* #,##0.00_-;_-&quot;£&quot;* &quot;-&quot;??_-;_-@_-"/>
    <numFmt numFmtId="278" formatCode="#,##0\ ;[Red]\(#,##0\);&quot;      -     &quot;"/>
    <numFmt numFmtId="279" formatCode="#,##0_);[Red]\(#,##0\);&quot;-&quot;__\)"/>
    <numFmt numFmtId="280" formatCode="#,##0_);[Red]\(#,##0\);&quot;     -    &quot;"/>
    <numFmt numFmtId="281" formatCode="&quot;$&quot;#,##0;[Red]\-&quot;$&quot;#,##0"/>
    <numFmt numFmtId="282" formatCode="_ &quot;\&quot;* #,##0_ ;_ &quot;\&quot;* \-#,##0_ ;_ &quot;\&quot;* &quot;-&quot;_ ;_ @_ "/>
    <numFmt numFmtId="283" formatCode="#,##0.00\ &quot;F&quot;;\-#,##0.00\ &quot;F&quot;"/>
    <numFmt numFmtId="284" formatCode="dd\-mmm\-yy_)"/>
    <numFmt numFmtId="285" formatCode="0.0%"/>
    <numFmt numFmtId="286" formatCode="_(&quot;Cr$&quot;* #,##0_);_(&quot;Cr$&quot;* \(#,##0\);_(&quot;Cr$&quot;* &quot;-&quot;_);_(@_)"/>
    <numFmt numFmtId="287" formatCode="_(&quot;Cr$&quot;* #,##0.00_);_(&quot;Cr$&quot;* \(#,##0.00\);_(&quot;Cr$&quot;* &quot;-&quot;??_);_(@_)"/>
    <numFmt numFmtId="288" formatCode="#,##0,"/>
    <numFmt numFmtId="289" formatCode="&quot;\&quot;#,##0.00;[Red]\-&quot;\&quot;#,##0.00"/>
    <numFmt numFmtId="290" formatCode="&quot;\&quot;#,##0;[Red]&quot;\&quot;\-#,##0"/>
    <numFmt numFmtId="291" formatCode="#,##0_);[Red]\(#,##0\)"/>
    <numFmt numFmtId="292" formatCode="_-* #,##0.0_-;\(#,##0.0\);_-* &quot;-&quot;??_-;_-@_-"/>
  </numFmts>
  <fonts count="138">
    <font>
      <sz val="14"/>
      <name val="Cordia New"/>
      <charset val="222"/>
    </font>
    <font>
      <sz val="14"/>
      <name val="Cordia New"/>
      <charset val="222"/>
    </font>
    <font>
      <sz val="14"/>
      <name val="Angsana New"/>
      <family val="1"/>
    </font>
    <font>
      <sz val="10"/>
      <name val="Arial"/>
      <family val="2"/>
    </font>
    <font>
      <sz val="8"/>
      <name val="Cordia New"/>
      <family val="2"/>
    </font>
    <font>
      <sz val="14"/>
      <name val="Cordia New"/>
      <family val="2"/>
    </font>
    <font>
      <sz val="16"/>
      <name val="Angsana New"/>
      <family val="1"/>
    </font>
    <font>
      <sz val="14"/>
      <name val="Angsana New"/>
      <family val="1"/>
      <charset val="222"/>
    </font>
    <font>
      <sz val="14"/>
      <color indexed="10"/>
      <name val="Angsana New"/>
      <family val="1"/>
    </font>
    <font>
      <i/>
      <sz val="14"/>
      <name val="Angsana New"/>
      <family val="1"/>
    </font>
    <font>
      <sz val="13"/>
      <name val="AngsanaUPC"/>
      <family val="1"/>
      <charset val="222"/>
    </font>
    <font>
      <sz val="15"/>
      <name val="Angsana New"/>
      <family val="1"/>
    </font>
    <font>
      <sz val="12"/>
      <name val="Angsana New"/>
      <family val="1"/>
    </font>
    <font>
      <sz val="13"/>
      <name val="Angsana New"/>
      <family val="1"/>
    </font>
    <font>
      <u/>
      <sz val="14"/>
      <name val="Angsana New"/>
      <family val="1"/>
    </font>
    <font>
      <i/>
      <sz val="12"/>
      <name val="Angsana New"/>
      <family val="1"/>
    </font>
    <font>
      <sz val="14"/>
      <name val="Cordia New"/>
      <family val="2"/>
    </font>
    <font>
      <sz val="14"/>
      <name val="CordiaUPC"/>
      <family val="2"/>
    </font>
    <font>
      <i/>
      <sz val="16"/>
      <name val="Angsana New"/>
      <family val="1"/>
    </font>
    <font>
      <i/>
      <sz val="13.5"/>
      <name val="Angsana New"/>
      <family val="1"/>
    </font>
    <font>
      <b/>
      <i/>
      <sz val="16"/>
      <name val="Helv"/>
    </font>
    <font>
      <b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10"/>
      <color indexed="9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sz val="10"/>
      <color indexed="8"/>
      <name val="Arial"/>
      <family val="2"/>
    </font>
    <font>
      <sz val="10"/>
      <color indexed="12"/>
      <name val="Arial"/>
      <family val="2"/>
    </font>
    <font>
      <sz val="10"/>
      <name val="Courier"/>
      <family val="3"/>
    </font>
    <font>
      <sz val="10"/>
      <color indexed="8"/>
      <name val="SWISS"/>
    </font>
    <font>
      <sz val="12"/>
      <name val="Garamond"/>
      <family val="1"/>
    </font>
    <font>
      <sz val="12"/>
      <name val="CF-???q??? "/>
      <family val="1"/>
      <charset val="128"/>
    </font>
    <font>
      <sz val="10"/>
      <color indexed="8"/>
      <name val="MS Sans Serif"/>
      <family val="2"/>
      <charset val="222"/>
    </font>
    <font>
      <sz val="11"/>
      <name val="Book Antiqua"/>
      <family val="1"/>
    </font>
    <font>
      <sz val="10"/>
      <name val="Book Antiqua"/>
      <family val="1"/>
    </font>
    <font>
      <sz val="10"/>
      <name val="Palatino"/>
      <family val="1"/>
    </font>
    <font>
      <b/>
      <sz val="10"/>
      <name val="Palatino"/>
      <family val="1"/>
    </font>
    <font>
      <sz val="12"/>
      <name val="Helv"/>
    </font>
    <font>
      <sz val="8"/>
      <name val="Times New Roman"/>
      <family val="1"/>
    </font>
    <font>
      <sz val="12"/>
      <name val="¹ÙÅÁÃ¼"/>
      <charset val="129"/>
    </font>
    <font>
      <i/>
      <sz val="10"/>
      <color indexed="56"/>
      <name val="Arial"/>
      <family val="2"/>
    </font>
    <font>
      <sz val="12"/>
      <name val="Tms Rmn"/>
    </font>
    <font>
      <sz val="11"/>
      <name val="µ¸¿ò"/>
      <charset val="129"/>
    </font>
    <font>
      <b/>
      <sz val="10"/>
      <name val="Helv"/>
    </font>
    <font>
      <sz val="10"/>
      <name val="MS Sans Serif"/>
      <family val="2"/>
      <charset val="222"/>
    </font>
    <font>
      <sz val="11"/>
      <name val="tms rmn"/>
    </font>
    <font>
      <sz val="10"/>
      <name val="MS Serif"/>
      <family val="1"/>
    </font>
    <font>
      <b/>
      <sz val="10"/>
      <name val="Tms Rmn"/>
    </font>
    <font>
      <sz val="12"/>
      <name val="Times New Roman"/>
      <family val="1"/>
    </font>
    <font>
      <sz val="10"/>
      <name val="MS Sans Serif"/>
      <family val="2"/>
    </font>
    <font>
      <sz val="10"/>
      <color indexed="16"/>
      <name val="MS Serif"/>
      <family val="1"/>
    </font>
    <font>
      <b/>
      <sz val="18"/>
      <color indexed="24"/>
      <name val="Arial"/>
      <family val="2"/>
    </font>
    <font>
      <sz val="8"/>
      <color indexed="24"/>
      <name val="Arial"/>
      <family val="2"/>
    </font>
    <font>
      <i/>
      <sz val="12"/>
      <color indexed="24"/>
      <name val="Arial"/>
      <family val="2"/>
    </font>
    <font>
      <sz val="12"/>
      <color indexed="24"/>
      <name val="Times New Roman"/>
      <family val="1"/>
    </font>
    <font>
      <sz val="18"/>
      <color indexed="24"/>
      <name val="Times New Roman"/>
      <family val="1"/>
    </font>
    <font>
      <sz val="8"/>
      <color indexed="24"/>
      <name val="Times New Roman"/>
      <family val="1"/>
    </font>
    <font>
      <i/>
      <sz val="20"/>
      <color indexed="24"/>
      <name val="Times New Roman"/>
      <family val="1"/>
    </font>
    <font>
      <sz val="1"/>
      <color indexed="8"/>
      <name val="Courier"/>
      <family val="3"/>
    </font>
    <font>
      <b/>
      <sz val="12"/>
      <name val="Helv"/>
    </font>
    <font>
      <b/>
      <sz val="12"/>
      <name val="Arial"/>
      <family val="2"/>
    </font>
    <font>
      <b/>
      <sz val="18"/>
      <name val="Arial"/>
      <family val="2"/>
    </font>
    <font>
      <b/>
      <sz val="12"/>
      <color indexed="8"/>
      <name val="Arial"/>
      <family val="2"/>
    </font>
    <font>
      <b/>
      <sz val="14"/>
      <name val="Arial"/>
      <family val="2"/>
    </font>
    <font>
      <sz val="8"/>
      <color indexed="12"/>
      <name val="Helv"/>
    </font>
    <font>
      <sz val="12"/>
      <name val="Helv"/>
      <family val="2"/>
    </font>
    <font>
      <sz val="10"/>
      <name val="AA Condensed"/>
    </font>
    <font>
      <b/>
      <sz val="14"/>
      <name val="Helv"/>
    </font>
    <font>
      <sz val="12"/>
      <color indexed="9"/>
      <name val="Helv"/>
      <family val="2"/>
    </font>
    <font>
      <b/>
      <sz val="11"/>
      <name val="Helv"/>
    </font>
    <font>
      <sz val="12"/>
      <name val="¹ÙÅÁÃ¼"/>
      <family val="1"/>
      <charset val="129"/>
    </font>
    <font>
      <sz val="10"/>
      <name val="Times New Roman"/>
      <family val="1"/>
    </font>
    <font>
      <sz val="7"/>
      <name val="Small Fonts"/>
      <family val="2"/>
    </font>
    <font>
      <sz val="16"/>
      <name val="Helv"/>
    </font>
    <font>
      <sz val="11"/>
      <color indexed="8"/>
      <name val="Times New Roman"/>
      <family val="1"/>
    </font>
    <font>
      <sz val="10"/>
      <name val="Arial MT"/>
    </font>
    <font>
      <sz val="10"/>
      <name val="Tms Rmn"/>
      <family val="1"/>
    </font>
    <font>
      <b/>
      <sz val="10"/>
      <name val="MS Sans Serif"/>
      <family val="2"/>
      <charset val="222"/>
    </font>
    <font>
      <b/>
      <sz val="8"/>
      <name val="Univers Condensed"/>
      <family val="2"/>
    </font>
    <font>
      <sz val="9"/>
      <name val="Univers Cd (W1)"/>
    </font>
    <font>
      <b/>
      <i/>
      <sz val="12"/>
      <color indexed="8"/>
      <name val="Arial"/>
      <family val="2"/>
    </font>
    <font>
      <sz val="12"/>
      <color indexed="8"/>
      <name val="Arial"/>
      <family val="2"/>
    </font>
    <font>
      <i/>
      <sz val="12"/>
      <color indexed="8"/>
      <name val="Arial"/>
      <family val="2"/>
    </font>
    <font>
      <sz val="19"/>
      <color indexed="48"/>
      <name val="Arial"/>
      <family val="2"/>
    </font>
    <font>
      <sz val="12"/>
      <color indexed="14"/>
      <name val="Arial"/>
      <family val="2"/>
    </font>
    <font>
      <b/>
      <sz val="8.25"/>
      <name val="Helv"/>
    </font>
    <font>
      <sz val="11"/>
      <name val="–¾’©"/>
      <family val="1"/>
      <charset val="128"/>
    </font>
    <font>
      <b/>
      <sz val="8"/>
      <color indexed="8"/>
      <name val="Helv"/>
      <family val="2"/>
    </font>
    <font>
      <b/>
      <i/>
      <sz val="12"/>
      <color indexed="18"/>
      <name val="Times New Roman"/>
      <family val="1"/>
    </font>
    <font>
      <u/>
      <sz val="10"/>
      <name val="Book Antiqua"/>
      <family val="1"/>
    </font>
    <font>
      <sz val="24"/>
      <color indexed="13"/>
      <name val="Helv"/>
    </font>
    <font>
      <b/>
      <sz val="12"/>
      <color indexed="13"/>
      <name val="Helv"/>
    </font>
    <font>
      <sz val="8"/>
      <color indexed="10"/>
      <name val="Arial Narrow"/>
      <family val="2"/>
    </font>
    <font>
      <sz val="8"/>
      <name val="Univers Condensed"/>
      <family val="2"/>
    </font>
    <font>
      <sz val="10"/>
      <name val="Geneva"/>
      <family val="2"/>
    </font>
    <font>
      <sz val="12"/>
      <name val="바탕체"/>
      <family val="1"/>
    </font>
    <font>
      <sz val="12"/>
      <name val="Arial"/>
      <family val="3"/>
      <charset val="134"/>
    </font>
    <font>
      <sz val="14"/>
      <name val="Cordia New"/>
      <family val="2"/>
    </font>
    <font>
      <sz val="14"/>
      <name val="AngsanaUPC"/>
      <family val="1"/>
      <charset val="222"/>
    </font>
    <font>
      <u/>
      <sz val="11"/>
      <color indexed="12"/>
      <name val="ＭＳ Ｐゴシック"/>
      <family val="3"/>
      <charset val="128"/>
    </font>
    <font>
      <sz val="6"/>
      <name val="Arial Narrow"/>
      <family val="2"/>
    </font>
    <font>
      <sz val="14"/>
      <name val="CordiaUPC"/>
      <family val="2"/>
      <charset val="222"/>
    </font>
    <font>
      <sz val="12"/>
      <name val="¹UAAA¼"/>
      <family val="3"/>
      <charset val="129"/>
    </font>
    <font>
      <sz val="11"/>
      <name val="ＭＳ Ｐゴシック"/>
      <family val="3"/>
      <charset val="128"/>
    </font>
    <font>
      <sz val="14"/>
      <name val="AngsanaUPC"/>
      <family val="1"/>
    </font>
    <font>
      <sz val="12"/>
      <name val="Arial"/>
      <family val="2"/>
    </font>
    <font>
      <u/>
      <sz val="10"/>
      <color indexed="12"/>
      <name val="ＭＳ Ｐゴシック"/>
      <family val="3"/>
      <charset val="128"/>
    </font>
    <font>
      <u/>
      <sz val="14"/>
      <color indexed="12"/>
      <name val="CordiaUPC"/>
      <family val="2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.VnTime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1"/>
      <color indexed="8"/>
      <name val="ＭＳ Ｐゴシック"/>
      <family val="3"/>
      <charset val="128"/>
    </font>
    <font>
      <sz val="14"/>
      <name val="System"/>
      <family val="2"/>
      <charset val="222"/>
    </font>
    <font>
      <u/>
      <sz val="11"/>
      <color indexed="36"/>
      <name val="ＭＳ Ｐゴシック"/>
      <family val="3"/>
      <charset val="128"/>
    </font>
    <font>
      <u/>
      <sz val="10"/>
      <color indexed="14"/>
      <name val="ＭＳ Ｐゴシック"/>
      <family val="3"/>
      <charset val="128"/>
    </font>
    <font>
      <b/>
      <sz val="14"/>
      <name val="Angsana New"/>
      <family val="1"/>
    </font>
    <font>
      <sz val="11"/>
      <color theme="1"/>
      <name val="Tahoma"/>
      <family val="2"/>
      <scheme val="minor"/>
    </font>
    <font>
      <sz val="11"/>
      <color theme="0"/>
      <name val="Calibri"/>
      <family val="2"/>
    </font>
    <font>
      <sz val="11"/>
      <color theme="0"/>
      <name val="Tahoma"/>
      <family val="2"/>
      <scheme val="minor"/>
    </font>
    <font>
      <sz val="11"/>
      <color rgb="FF9C0006"/>
      <name val="Tahoma"/>
      <family val="2"/>
      <scheme val="minor"/>
    </font>
    <font>
      <b/>
      <sz val="11"/>
      <color rgb="FFFA7D00"/>
      <name val="Tahoma"/>
      <family val="2"/>
      <scheme val="minor"/>
    </font>
    <font>
      <b/>
      <sz val="11"/>
      <color theme="0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i/>
      <sz val="11"/>
      <color rgb="FF7F7F7F"/>
      <name val="Tahoma"/>
      <family val="2"/>
      <scheme val="minor"/>
    </font>
    <font>
      <sz val="11"/>
      <color rgb="FF006100"/>
      <name val="Tahoma"/>
      <family val="2"/>
      <scheme val="minor"/>
    </font>
    <font>
      <b/>
      <sz val="15"/>
      <color theme="3"/>
      <name val="Tahoma"/>
      <family val="2"/>
      <scheme val="minor"/>
    </font>
    <font>
      <b/>
      <sz val="13"/>
      <color theme="3"/>
      <name val="Tahoma"/>
      <family val="2"/>
      <scheme val="minor"/>
    </font>
    <font>
      <b/>
      <sz val="11"/>
      <color theme="3"/>
      <name val="Tahoma"/>
      <family val="2"/>
      <scheme val="minor"/>
    </font>
    <font>
      <sz val="11"/>
      <color rgb="FF3F3F76"/>
      <name val="Tahoma"/>
      <family val="2"/>
      <scheme val="minor"/>
    </font>
    <font>
      <sz val="11"/>
      <color rgb="FFFA7D00"/>
      <name val="Tahoma"/>
      <family val="2"/>
      <scheme val="minor"/>
    </font>
    <font>
      <sz val="11"/>
      <color rgb="FF9C6500"/>
      <name val="Tahoma"/>
      <family val="2"/>
      <scheme val="minor"/>
    </font>
    <font>
      <b/>
      <sz val="11"/>
      <color rgb="FF3F3F3F"/>
      <name val="Tahoma"/>
      <family val="2"/>
      <scheme val="minor"/>
    </font>
    <font>
      <b/>
      <sz val="18"/>
      <color theme="3"/>
      <name val="Tahoma"/>
      <family val="2"/>
      <scheme val="major"/>
    </font>
    <font>
      <b/>
      <sz val="11"/>
      <color theme="1"/>
      <name val="Tahoma"/>
      <family val="2"/>
      <scheme val="minor"/>
    </font>
    <font>
      <sz val="11"/>
      <color rgb="FFFF0000"/>
      <name val="Tahoma"/>
      <family val="2"/>
      <scheme val="minor"/>
    </font>
  </fonts>
  <fills count="61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22"/>
        <bgColor indexed="6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1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12"/>
      </patternFill>
    </fill>
    <fill>
      <patternFill patternType="solid">
        <fgColor indexed="9"/>
        <bgColor indexed="64"/>
      </patternFill>
    </fill>
    <fill>
      <patternFill patternType="solid">
        <fgColor indexed="21"/>
        <bgColor indexed="64"/>
      </patternFill>
    </fill>
    <fill>
      <patternFill patternType="mediumGray">
        <fgColor indexed="11"/>
      </patternFill>
    </fill>
    <fill>
      <patternFill patternType="mediumGray">
        <fgColor indexed="22"/>
      </patternFill>
    </fill>
    <fill>
      <patternFill patternType="solid">
        <fgColor indexed="43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7"/>
        <bgColor indexed="64"/>
      </patternFill>
    </fill>
    <fill>
      <patternFill patternType="lightUp">
        <fgColor indexed="48"/>
        <bgColor indexed="4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0"/>
        <bgColor indexed="64"/>
      </patternFill>
    </fill>
    <fill>
      <patternFill patternType="darkGray">
        <fgColor indexed="15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 diagonalUp="1" diagonalDown="1"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253">
    <xf numFmtId="0" fontId="0" fillId="0" borderId="0"/>
    <xf numFmtId="219" fontId="3" fillId="0" borderId="0" applyFont="0" applyFill="0" applyBorder="0" applyAlignment="0" applyProtection="0"/>
    <xf numFmtId="0" fontId="30" fillId="2" borderId="0"/>
    <xf numFmtId="220" fontId="3" fillId="0" borderId="0" applyFont="0" applyFill="0" applyBorder="0" applyAlignment="0" applyProtection="0"/>
    <xf numFmtId="221" fontId="31" fillId="0" borderId="0"/>
    <xf numFmtId="0" fontId="32" fillId="0" borderId="0"/>
    <xf numFmtId="223" fontId="3" fillId="0" borderId="0" applyFont="0" applyFill="0" applyBorder="0" applyAlignment="0" applyProtection="0"/>
    <xf numFmtId="224" fontId="3" fillId="0" borderId="0" applyFont="0" applyFill="0" applyBorder="0" applyAlignment="0" applyProtection="0"/>
    <xf numFmtId="223" fontId="3" fillId="0" borderId="0" applyFont="0" applyFill="0" applyBorder="0" applyAlignment="0" applyProtection="0"/>
    <xf numFmtId="224" fontId="3" fillId="0" borderId="0" applyFont="0" applyFill="0" applyBorder="0" applyAlignment="0" applyProtection="0"/>
    <xf numFmtId="0" fontId="33" fillId="0" borderId="0" applyNumberFormat="0" applyFill="0" applyBorder="0" applyAlignment="0" applyProtection="0"/>
    <xf numFmtId="217" fontId="3" fillId="0" borderId="0" applyFont="0" applyFill="0" applyBorder="0" applyAlignment="0" applyProtection="0"/>
    <xf numFmtId="219" fontId="3" fillId="0" borderId="0" applyFont="0" applyFill="0" applyBorder="0" applyAlignment="0" applyProtection="0"/>
    <xf numFmtId="217" fontId="3" fillId="0" borderId="0" applyFont="0" applyFill="0" applyBorder="0" applyAlignment="0" applyProtection="0"/>
    <xf numFmtId="219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217" fontId="34" fillId="0" borderId="0" applyFont="0" applyFill="0" applyBorder="0" applyAlignment="0" applyProtection="0"/>
    <xf numFmtId="217" fontId="34" fillId="0" borderId="0" applyFont="0" applyFill="0" applyBorder="0" applyAlignment="0" applyProtection="0"/>
    <xf numFmtId="217" fontId="34" fillId="0" borderId="0" applyFont="0" applyFill="0" applyBorder="0" applyAlignment="0" applyProtection="0"/>
    <xf numFmtId="225" fontId="3" fillId="0" borderId="0" applyFont="0" applyFill="0" applyBorder="0" applyAlignment="0" applyProtection="0"/>
    <xf numFmtId="217" fontId="34" fillId="0" borderId="0" applyFont="0" applyFill="0" applyBorder="0" applyAlignment="0" applyProtection="0"/>
    <xf numFmtId="217" fontId="34" fillId="0" borderId="0" applyFont="0" applyFill="0" applyBorder="0" applyAlignment="0" applyProtection="0"/>
    <xf numFmtId="217" fontId="34" fillId="0" borderId="0" applyFont="0" applyFill="0" applyBorder="0" applyAlignment="0" applyProtection="0"/>
    <xf numFmtId="226" fontId="3" fillId="0" borderId="0" applyFont="0" applyFill="0" applyBorder="0" applyAlignment="0" applyProtection="0"/>
    <xf numFmtId="217" fontId="34" fillId="0" borderId="0" applyFont="0" applyFill="0" applyBorder="0" applyAlignment="0" applyProtection="0"/>
    <xf numFmtId="207" fontId="3" fillId="0" borderId="0" applyFont="0" applyFill="0" applyBorder="0" applyAlignment="0" applyProtection="0"/>
    <xf numFmtId="225" fontId="3" fillId="0" borderId="0" applyFont="0" applyFill="0" applyBorder="0" applyAlignment="0" applyProtection="0"/>
    <xf numFmtId="225" fontId="3" fillId="0" borderId="0" applyFont="0" applyFill="0" applyBorder="0" applyAlignment="0" applyProtection="0"/>
    <xf numFmtId="225" fontId="3" fillId="0" borderId="0" applyFont="0" applyFill="0" applyBorder="0" applyAlignment="0" applyProtection="0"/>
    <xf numFmtId="225" fontId="3" fillId="0" borderId="0" applyFont="0" applyFill="0" applyBorder="0" applyAlignment="0" applyProtection="0"/>
    <xf numFmtId="217" fontId="34" fillId="0" borderId="0" applyFont="0" applyFill="0" applyBorder="0" applyAlignment="0" applyProtection="0"/>
    <xf numFmtId="227" fontId="3" fillId="0" borderId="0" applyFont="0" applyFill="0" applyBorder="0" applyAlignment="0" applyProtection="0"/>
    <xf numFmtId="228" fontId="35" fillId="0" borderId="0" applyFont="0" applyFill="0" applyBorder="0" applyAlignment="0" applyProtection="0"/>
    <xf numFmtId="228" fontId="35" fillId="0" borderId="0" applyFont="0" applyFill="0" applyBorder="0" applyAlignment="0" applyProtection="0"/>
    <xf numFmtId="227" fontId="3" fillId="0" borderId="0" applyFont="0" applyFill="0" applyBorder="0" applyAlignment="0" applyProtection="0"/>
    <xf numFmtId="227" fontId="3" fillId="0" borderId="0" applyFont="0" applyFill="0" applyBorder="0" applyAlignment="0" applyProtection="0"/>
    <xf numFmtId="229" fontId="3" fillId="0" borderId="0" applyFont="0" applyFill="0" applyBorder="0" applyAlignment="0" applyProtection="0"/>
    <xf numFmtId="228" fontId="35" fillId="0" borderId="0" applyFont="0" applyFill="0" applyBorder="0" applyAlignment="0" applyProtection="0"/>
    <xf numFmtId="228" fontId="35" fillId="0" borderId="0" applyFont="0" applyFill="0" applyBorder="0" applyAlignment="0" applyProtection="0"/>
    <xf numFmtId="228" fontId="35" fillId="0" borderId="0" applyFont="0" applyFill="0" applyBorder="0" applyAlignment="0" applyProtection="0"/>
    <xf numFmtId="230" fontId="3" fillId="0" borderId="0" applyFont="0" applyFill="0" applyBorder="0" applyAlignment="0" applyProtection="0"/>
    <xf numFmtId="228" fontId="35" fillId="0" borderId="0" applyFont="0" applyFill="0" applyBorder="0" applyAlignment="0" applyProtection="0"/>
    <xf numFmtId="228" fontId="35" fillId="0" borderId="0" applyFont="0" applyFill="0" applyBorder="0" applyAlignment="0" applyProtection="0"/>
    <xf numFmtId="228" fontId="35" fillId="0" borderId="0" applyFont="0" applyFill="0" applyBorder="0" applyAlignment="0" applyProtection="0"/>
    <xf numFmtId="228" fontId="35" fillId="0" borderId="0" applyFont="0" applyFill="0" applyBorder="0" applyAlignment="0" applyProtection="0"/>
    <xf numFmtId="230" fontId="3" fillId="0" borderId="0" applyFont="0" applyFill="0" applyBorder="0" applyAlignment="0" applyProtection="0"/>
    <xf numFmtId="228" fontId="35" fillId="0" borderId="0" applyFont="0" applyFill="0" applyBorder="0" applyAlignment="0" applyProtection="0"/>
    <xf numFmtId="228" fontId="35" fillId="0" borderId="0" applyFont="0" applyFill="0" applyBorder="0" applyAlignment="0" applyProtection="0"/>
    <xf numFmtId="228" fontId="35" fillId="0" borderId="0" applyFont="0" applyFill="0" applyBorder="0" applyAlignment="0" applyProtection="0"/>
    <xf numFmtId="231" fontId="3" fillId="0" borderId="0" applyFont="0" applyFill="0" applyBorder="0" applyAlignment="0" applyProtection="0"/>
    <xf numFmtId="228" fontId="35" fillId="0" borderId="0" applyFont="0" applyFill="0" applyBorder="0" applyAlignment="0" applyProtection="0"/>
    <xf numFmtId="232" fontId="3" fillId="0" borderId="0" applyFont="0" applyFill="0" applyBorder="0" applyAlignment="0" applyProtection="0"/>
    <xf numFmtId="230" fontId="3" fillId="0" borderId="0" applyFont="0" applyFill="0" applyBorder="0" applyAlignment="0" applyProtection="0"/>
    <xf numFmtId="230" fontId="3" fillId="0" borderId="0" applyFont="0" applyFill="0" applyBorder="0" applyAlignment="0" applyProtection="0"/>
    <xf numFmtId="230" fontId="3" fillId="0" borderId="0" applyFont="0" applyFill="0" applyBorder="0" applyAlignment="0" applyProtection="0"/>
    <xf numFmtId="230" fontId="3" fillId="0" borderId="0" applyFont="0" applyFill="0" applyBorder="0" applyAlignment="0" applyProtection="0"/>
    <xf numFmtId="228" fontId="35" fillId="0" borderId="0" applyFont="0" applyFill="0" applyBorder="0" applyAlignment="0" applyProtection="0"/>
    <xf numFmtId="228" fontId="35" fillId="0" borderId="0" applyFont="0" applyFill="0" applyBorder="0" applyAlignment="0" applyProtection="0"/>
    <xf numFmtId="228" fontId="35" fillId="0" borderId="0" applyFont="0" applyFill="0" applyBorder="0" applyAlignment="0" applyProtection="0"/>
    <xf numFmtId="231" fontId="3" fillId="0" borderId="0" applyFont="0" applyFill="0" applyBorder="0" applyAlignment="0" applyProtection="0"/>
    <xf numFmtId="228" fontId="35" fillId="0" borderId="0" applyFont="0" applyFill="0" applyBorder="0" applyAlignment="0" applyProtection="0"/>
    <xf numFmtId="232" fontId="3" fillId="0" borderId="0" applyFont="0" applyFill="0" applyBorder="0" applyAlignment="0" applyProtection="0"/>
    <xf numFmtId="230" fontId="3" fillId="0" borderId="0" applyFont="0" applyFill="0" applyBorder="0" applyAlignment="0" applyProtection="0"/>
    <xf numFmtId="230" fontId="3" fillId="0" borderId="0" applyFont="0" applyFill="0" applyBorder="0" applyAlignment="0" applyProtection="0"/>
    <xf numFmtId="230" fontId="3" fillId="0" borderId="0" applyFont="0" applyFill="0" applyBorder="0" applyAlignment="0" applyProtection="0"/>
    <xf numFmtId="230" fontId="3" fillId="0" borderId="0" applyFont="0" applyFill="0" applyBorder="0" applyAlignment="0" applyProtection="0"/>
    <xf numFmtId="227" fontId="26" fillId="0" borderId="0" applyFont="0" applyFill="0" applyBorder="0" applyAlignment="0" applyProtection="0"/>
    <xf numFmtId="227" fontId="26" fillId="0" borderId="0" applyFont="0" applyFill="0" applyBorder="0" applyAlignment="0" applyProtection="0"/>
    <xf numFmtId="227" fontId="26" fillId="0" borderId="0" applyFont="0" applyFill="0" applyBorder="0" applyAlignment="0" applyProtection="0"/>
    <xf numFmtId="229" fontId="3" fillId="0" borderId="0" applyFont="0" applyFill="0" applyBorder="0" applyAlignment="0" applyProtection="0"/>
    <xf numFmtId="227" fontId="26" fillId="0" borderId="0" applyFont="0" applyFill="0" applyBorder="0" applyAlignment="0" applyProtection="0"/>
    <xf numFmtId="227" fontId="26" fillId="0" borderId="0" applyFont="0" applyFill="0" applyBorder="0" applyAlignment="0" applyProtection="0"/>
    <xf numFmtId="227" fontId="26" fillId="0" borderId="0" applyFont="0" applyFill="0" applyBorder="0" applyAlignment="0" applyProtection="0"/>
    <xf numFmtId="229" fontId="3" fillId="0" borderId="0" applyFont="0" applyFill="0" applyBorder="0" applyAlignment="0" applyProtection="0"/>
    <xf numFmtId="229" fontId="3" fillId="0" borderId="0" applyFont="0" applyFill="0" applyBorder="0" applyAlignment="0" applyProtection="0"/>
    <xf numFmtId="229" fontId="3" fillId="0" borderId="0" applyFont="0" applyFill="0" applyBorder="0" applyAlignment="0" applyProtection="0"/>
    <xf numFmtId="229" fontId="3" fillId="0" borderId="0" applyFont="0" applyFill="0" applyBorder="0" applyAlignment="0" applyProtection="0"/>
    <xf numFmtId="227" fontId="26" fillId="0" borderId="0" applyFont="0" applyFill="0" applyBorder="0" applyAlignment="0" applyProtection="0"/>
    <xf numFmtId="228" fontId="35" fillId="0" borderId="0" applyFont="0" applyFill="0" applyBorder="0" applyAlignment="0" applyProtection="0"/>
    <xf numFmtId="227" fontId="3" fillId="0" borderId="0" applyFont="0" applyFill="0" applyBorder="0" applyAlignment="0" applyProtection="0"/>
    <xf numFmtId="227" fontId="3" fillId="0" borderId="0" applyFont="0" applyFill="0" applyBorder="0" applyAlignment="0" applyProtection="0"/>
    <xf numFmtId="227" fontId="3" fillId="0" borderId="0" applyFont="0" applyFill="0" applyBorder="0" applyAlignment="0" applyProtection="0"/>
    <xf numFmtId="228" fontId="35" fillId="0" borderId="0" applyFont="0" applyFill="0" applyBorder="0" applyAlignment="0" applyProtection="0"/>
    <xf numFmtId="228" fontId="35" fillId="0" borderId="0" applyFont="0" applyFill="0" applyBorder="0" applyAlignment="0" applyProtection="0"/>
    <xf numFmtId="228" fontId="35" fillId="0" borderId="0" applyFont="0" applyFill="0" applyBorder="0" applyAlignment="0" applyProtection="0"/>
    <xf numFmtId="228" fontId="35" fillId="0" borderId="0" applyFont="0" applyFill="0" applyBorder="0" applyAlignment="0" applyProtection="0"/>
    <xf numFmtId="230" fontId="3" fillId="0" borderId="0" applyFont="0" applyFill="0" applyBorder="0" applyAlignment="0" applyProtection="0"/>
    <xf numFmtId="228" fontId="35" fillId="0" borderId="0" applyFont="0" applyFill="0" applyBorder="0" applyAlignment="0" applyProtection="0"/>
    <xf numFmtId="228" fontId="35" fillId="0" borderId="0" applyFont="0" applyFill="0" applyBorder="0" applyAlignment="0" applyProtection="0"/>
    <xf numFmtId="228" fontId="35" fillId="0" borderId="0" applyFont="0" applyFill="0" applyBorder="0" applyAlignment="0" applyProtection="0"/>
    <xf numFmtId="231" fontId="3" fillId="0" borderId="0" applyFont="0" applyFill="0" applyBorder="0" applyAlignment="0" applyProtection="0"/>
    <xf numFmtId="228" fontId="35" fillId="0" borderId="0" applyFont="0" applyFill="0" applyBorder="0" applyAlignment="0" applyProtection="0"/>
    <xf numFmtId="232" fontId="3" fillId="0" borderId="0" applyFont="0" applyFill="0" applyBorder="0" applyAlignment="0" applyProtection="0"/>
    <xf numFmtId="230" fontId="3" fillId="0" borderId="0" applyFont="0" applyFill="0" applyBorder="0" applyAlignment="0" applyProtection="0"/>
    <xf numFmtId="230" fontId="3" fillId="0" borderId="0" applyFont="0" applyFill="0" applyBorder="0" applyAlignment="0" applyProtection="0"/>
    <xf numFmtId="230" fontId="3" fillId="0" borderId="0" applyFont="0" applyFill="0" applyBorder="0" applyAlignment="0" applyProtection="0"/>
    <xf numFmtId="230" fontId="3" fillId="0" borderId="0" applyFont="0" applyFill="0" applyBorder="0" applyAlignment="0" applyProtection="0"/>
    <xf numFmtId="228" fontId="35" fillId="0" borderId="0" applyFont="0" applyFill="0" applyBorder="0" applyAlignment="0" applyProtection="0"/>
    <xf numFmtId="227" fontId="3" fillId="0" borderId="0" applyFont="0" applyFill="0" applyBorder="0" applyAlignment="0" applyProtection="0"/>
    <xf numFmtId="229" fontId="3" fillId="0" borderId="0" applyFont="0" applyFill="0" applyBorder="0" applyAlignment="0" applyProtection="0"/>
    <xf numFmtId="229" fontId="3" fillId="0" borderId="0" applyFont="0" applyFill="0" applyBorder="0" applyAlignment="0" applyProtection="0"/>
    <xf numFmtId="229" fontId="3" fillId="0" borderId="0" applyFont="0" applyFill="0" applyBorder="0" applyAlignment="0" applyProtection="0"/>
    <xf numFmtId="227" fontId="3" fillId="0" borderId="0" applyFont="0" applyFill="0" applyBorder="0" applyAlignment="0" applyProtection="0"/>
    <xf numFmtId="229" fontId="3" fillId="0" borderId="0" applyFont="0" applyFill="0" applyBorder="0" applyAlignment="0" applyProtection="0"/>
    <xf numFmtId="227" fontId="3" fillId="0" borderId="0" applyFont="0" applyFill="0" applyBorder="0" applyAlignment="0" applyProtection="0"/>
    <xf numFmtId="227" fontId="3" fillId="0" borderId="0" applyFont="0" applyFill="0" applyBorder="0" applyAlignment="0" applyProtection="0"/>
    <xf numFmtId="219" fontId="3" fillId="0" borderId="0" applyFont="0" applyFill="0" applyBorder="0" applyAlignment="0" applyProtection="0"/>
    <xf numFmtId="224" fontId="3" fillId="0" borderId="0" applyFont="0" applyFill="0" applyBorder="0" applyAlignment="0" applyProtection="0"/>
    <xf numFmtId="224" fontId="3" fillId="0" borderId="0" applyFont="0" applyFill="0" applyBorder="0" applyAlignment="0" applyProtection="0"/>
    <xf numFmtId="219" fontId="3" fillId="0" borderId="0" applyFont="0" applyFill="0" applyBorder="0" applyAlignment="0" applyProtection="0"/>
    <xf numFmtId="219" fontId="3" fillId="0" borderId="0" applyFont="0" applyFill="0" applyBorder="0" applyAlignment="0" applyProtection="0"/>
    <xf numFmtId="233" fontId="3" fillId="0" borderId="0" applyFont="0" applyFill="0" applyBorder="0" applyAlignment="0" applyProtection="0"/>
    <xf numFmtId="224" fontId="3" fillId="0" borderId="0" applyFont="0" applyFill="0" applyBorder="0" applyAlignment="0" applyProtection="0"/>
    <xf numFmtId="224" fontId="3" fillId="0" borderId="0" applyFont="0" applyFill="0" applyBorder="0" applyAlignment="0" applyProtection="0"/>
    <xf numFmtId="224" fontId="3" fillId="0" borderId="0" applyFont="0" applyFill="0" applyBorder="0" applyAlignment="0" applyProtection="0"/>
    <xf numFmtId="234" fontId="3" fillId="0" borderId="0" applyFont="0" applyFill="0" applyBorder="0" applyAlignment="0" applyProtection="0"/>
    <xf numFmtId="224" fontId="3" fillId="0" borderId="0" applyFont="0" applyFill="0" applyBorder="0" applyAlignment="0" applyProtection="0"/>
    <xf numFmtId="224" fontId="3" fillId="0" borderId="0" applyFont="0" applyFill="0" applyBorder="0" applyAlignment="0" applyProtection="0"/>
    <xf numFmtId="224" fontId="3" fillId="0" borderId="0" applyFont="0" applyFill="0" applyBorder="0" applyAlignment="0" applyProtection="0"/>
    <xf numFmtId="224" fontId="3" fillId="0" borderId="0" applyFont="0" applyFill="0" applyBorder="0" applyAlignment="0" applyProtection="0"/>
    <xf numFmtId="234" fontId="3" fillId="0" borderId="0" applyFont="0" applyFill="0" applyBorder="0" applyAlignment="0" applyProtection="0"/>
    <xf numFmtId="224" fontId="3" fillId="0" borderId="0" applyFont="0" applyFill="0" applyBorder="0" applyAlignment="0" applyProtection="0"/>
    <xf numFmtId="224" fontId="3" fillId="0" borderId="0" applyFont="0" applyFill="0" applyBorder="0" applyAlignment="0" applyProtection="0"/>
    <xf numFmtId="224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224" fontId="3" fillId="0" borderId="0" applyFont="0" applyFill="0" applyBorder="0" applyAlignment="0" applyProtection="0"/>
    <xf numFmtId="230" fontId="3" fillId="0" borderId="0" applyFont="0" applyFill="0" applyBorder="0" applyAlignment="0" applyProtection="0"/>
    <xf numFmtId="234" fontId="3" fillId="0" borderId="0" applyFont="0" applyFill="0" applyBorder="0" applyAlignment="0" applyProtection="0"/>
    <xf numFmtId="234" fontId="3" fillId="0" borderId="0" applyFont="0" applyFill="0" applyBorder="0" applyAlignment="0" applyProtection="0"/>
    <xf numFmtId="234" fontId="3" fillId="0" borderId="0" applyFont="0" applyFill="0" applyBorder="0" applyAlignment="0" applyProtection="0"/>
    <xf numFmtId="234" fontId="3" fillId="0" borderId="0" applyFont="0" applyFill="0" applyBorder="0" applyAlignment="0" applyProtection="0"/>
    <xf numFmtId="224" fontId="3" fillId="0" borderId="0" applyFont="0" applyFill="0" applyBorder="0" applyAlignment="0" applyProtection="0"/>
    <xf numFmtId="224" fontId="3" fillId="0" borderId="0" applyFont="0" applyFill="0" applyBorder="0" applyAlignment="0" applyProtection="0"/>
    <xf numFmtId="224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224" fontId="3" fillId="0" borderId="0" applyFont="0" applyFill="0" applyBorder="0" applyAlignment="0" applyProtection="0"/>
    <xf numFmtId="230" fontId="3" fillId="0" borderId="0" applyFont="0" applyFill="0" applyBorder="0" applyAlignment="0" applyProtection="0"/>
    <xf numFmtId="234" fontId="3" fillId="0" borderId="0" applyFont="0" applyFill="0" applyBorder="0" applyAlignment="0" applyProtection="0"/>
    <xf numFmtId="234" fontId="3" fillId="0" borderId="0" applyFont="0" applyFill="0" applyBorder="0" applyAlignment="0" applyProtection="0"/>
    <xf numFmtId="234" fontId="3" fillId="0" borderId="0" applyFont="0" applyFill="0" applyBorder="0" applyAlignment="0" applyProtection="0"/>
    <xf numFmtId="234" fontId="3" fillId="0" borderId="0" applyFont="0" applyFill="0" applyBorder="0" applyAlignment="0" applyProtection="0"/>
    <xf numFmtId="219" fontId="26" fillId="0" borderId="0" applyFont="0" applyFill="0" applyBorder="0" applyAlignment="0" applyProtection="0"/>
    <xf numFmtId="219" fontId="26" fillId="0" borderId="0" applyFont="0" applyFill="0" applyBorder="0" applyAlignment="0" applyProtection="0"/>
    <xf numFmtId="219" fontId="26" fillId="0" borderId="0" applyFont="0" applyFill="0" applyBorder="0" applyAlignment="0" applyProtection="0"/>
    <xf numFmtId="233" fontId="3" fillId="0" borderId="0" applyFont="0" applyFill="0" applyBorder="0" applyAlignment="0" applyProtection="0"/>
    <xf numFmtId="219" fontId="26" fillId="0" borderId="0" applyFont="0" applyFill="0" applyBorder="0" applyAlignment="0" applyProtection="0"/>
    <xf numFmtId="219" fontId="26" fillId="0" borderId="0" applyFont="0" applyFill="0" applyBorder="0" applyAlignment="0" applyProtection="0"/>
    <xf numFmtId="219" fontId="26" fillId="0" borderId="0" applyFont="0" applyFill="0" applyBorder="0" applyAlignment="0" applyProtection="0"/>
    <xf numFmtId="235" fontId="3" fillId="0" borderId="0" applyFont="0" applyFill="0" applyBorder="0" applyAlignment="0" applyProtection="0"/>
    <xf numFmtId="219" fontId="26" fillId="0" borderId="0" applyFont="0" applyFill="0" applyBorder="0" applyAlignment="0" applyProtection="0"/>
    <xf numFmtId="209" fontId="3" fillId="0" borderId="0" applyFont="0" applyFill="0" applyBorder="0" applyAlignment="0" applyProtection="0"/>
    <xf numFmtId="233" fontId="3" fillId="0" borderId="0" applyFont="0" applyFill="0" applyBorder="0" applyAlignment="0" applyProtection="0"/>
    <xf numFmtId="233" fontId="3" fillId="0" borderId="0" applyFont="0" applyFill="0" applyBorder="0" applyAlignment="0" applyProtection="0"/>
    <xf numFmtId="233" fontId="3" fillId="0" borderId="0" applyFont="0" applyFill="0" applyBorder="0" applyAlignment="0" applyProtection="0"/>
    <xf numFmtId="233" fontId="3" fillId="0" borderId="0" applyFont="0" applyFill="0" applyBorder="0" applyAlignment="0" applyProtection="0"/>
    <xf numFmtId="219" fontId="26" fillId="0" borderId="0" applyFont="0" applyFill="0" applyBorder="0" applyAlignment="0" applyProtection="0"/>
    <xf numFmtId="224" fontId="3" fillId="0" borderId="0" applyFont="0" applyFill="0" applyBorder="0" applyAlignment="0" applyProtection="0"/>
    <xf numFmtId="219" fontId="3" fillId="0" borderId="0" applyFont="0" applyFill="0" applyBorder="0" applyAlignment="0" applyProtection="0"/>
    <xf numFmtId="219" fontId="3" fillId="0" borderId="0" applyFont="0" applyFill="0" applyBorder="0" applyAlignment="0" applyProtection="0"/>
    <xf numFmtId="219" fontId="3" fillId="0" borderId="0" applyFont="0" applyFill="0" applyBorder="0" applyAlignment="0" applyProtection="0"/>
    <xf numFmtId="235" fontId="3" fillId="0" borderId="0" applyFont="0" applyFill="0" applyBorder="0" applyAlignment="0" applyProtection="0"/>
    <xf numFmtId="21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224" fontId="3" fillId="0" borderId="0" applyFont="0" applyFill="0" applyBorder="0" applyAlignment="0" applyProtection="0"/>
    <xf numFmtId="224" fontId="3" fillId="0" borderId="0" applyFont="0" applyFill="0" applyBorder="0" applyAlignment="0" applyProtection="0"/>
    <xf numFmtId="224" fontId="3" fillId="0" borderId="0" applyFont="0" applyFill="0" applyBorder="0" applyAlignment="0" applyProtection="0"/>
    <xf numFmtId="224" fontId="3" fillId="0" borderId="0" applyFont="0" applyFill="0" applyBorder="0" applyAlignment="0" applyProtection="0"/>
    <xf numFmtId="234" fontId="3" fillId="0" borderId="0" applyFont="0" applyFill="0" applyBorder="0" applyAlignment="0" applyProtection="0"/>
    <xf numFmtId="224" fontId="3" fillId="0" borderId="0" applyFont="0" applyFill="0" applyBorder="0" applyAlignment="0" applyProtection="0"/>
    <xf numFmtId="224" fontId="3" fillId="0" borderId="0" applyFont="0" applyFill="0" applyBorder="0" applyAlignment="0" applyProtection="0"/>
    <xf numFmtId="224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224" fontId="3" fillId="0" borderId="0" applyFont="0" applyFill="0" applyBorder="0" applyAlignment="0" applyProtection="0"/>
    <xf numFmtId="230" fontId="3" fillId="0" borderId="0" applyFont="0" applyFill="0" applyBorder="0" applyAlignment="0" applyProtection="0"/>
    <xf numFmtId="234" fontId="3" fillId="0" borderId="0" applyFont="0" applyFill="0" applyBorder="0" applyAlignment="0" applyProtection="0"/>
    <xf numFmtId="234" fontId="3" fillId="0" borderId="0" applyFont="0" applyFill="0" applyBorder="0" applyAlignment="0" applyProtection="0"/>
    <xf numFmtId="234" fontId="3" fillId="0" borderId="0" applyFont="0" applyFill="0" applyBorder="0" applyAlignment="0" applyProtection="0"/>
    <xf numFmtId="234" fontId="3" fillId="0" borderId="0" applyFont="0" applyFill="0" applyBorder="0" applyAlignment="0" applyProtection="0"/>
    <xf numFmtId="224" fontId="3" fillId="0" borderId="0" applyFont="0" applyFill="0" applyBorder="0" applyAlignment="0" applyProtection="0"/>
    <xf numFmtId="219" fontId="3" fillId="0" borderId="0" applyFont="0" applyFill="0" applyBorder="0" applyAlignment="0" applyProtection="0"/>
    <xf numFmtId="233" fontId="3" fillId="0" borderId="0" applyFont="0" applyFill="0" applyBorder="0" applyAlignment="0" applyProtection="0"/>
    <xf numFmtId="233" fontId="3" fillId="0" borderId="0" applyFont="0" applyFill="0" applyBorder="0" applyAlignment="0" applyProtection="0"/>
    <xf numFmtId="233" fontId="3" fillId="0" borderId="0" applyFont="0" applyFill="0" applyBorder="0" applyAlignment="0" applyProtection="0"/>
    <xf numFmtId="219" fontId="3" fillId="0" borderId="0" applyFont="0" applyFill="0" applyBorder="0" applyAlignment="0" applyProtection="0"/>
    <xf numFmtId="233" fontId="3" fillId="0" borderId="0" applyFont="0" applyFill="0" applyBorder="0" applyAlignment="0" applyProtection="0"/>
    <xf numFmtId="219" fontId="3" fillId="0" borderId="0" applyFont="0" applyFill="0" applyBorder="0" applyAlignment="0" applyProtection="0"/>
    <xf numFmtId="219" fontId="3" fillId="0" borderId="0" applyFont="0" applyFill="0" applyBorder="0" applyAlignment="0" applyProtection="0"/>
    <xf numFmtId="202" fontId="3" fillId="0" borderId="0" applyFont="0" applyFill="0" applyBorder="0" applyAlignment="0" applyProtection="0"/>
    <xf numFmtId="236" fontId="3" fillId="0" borderId="0" applyFont="0" applyFill="0" applyBorder="0" applyAlignment="0" applyProtection="0"/>
    <xf numFmtId="236" fontId="3" fillId="0" borderId="0" applyFont="0" applyFill="0" applyBorder="0" applyAlignment="0" applyProtection="0"/>
    <xf numFmtId="202" fontId="3" fillId="0" borderId="0" applyFont="0" applyFill="0" applyBorder="0" applyAlignment="0" applyProtection="0"/>
    <xf numFmtId="202" fontId="3" fillId="0" borderId="0" applyFont="0" applyFill="0" applyBorder="0" applyAlignment="0" applyProtection="0"/>
    <xf numFmtId="237" fontId="3" fillId="0" borderId="0" applyFont="0" applyFill="0" applyBorder="0" applyAlignment="0" applyProtection="0"/>
    <xf numFmtId="236" fontId="3" fillId="0" borderId="0" applyFont="0" applyFill="0" applyBorder="0" applyAlignment="0" applyProtection="0"/>
    <xf numFmtId="236" fontId="3" fillId="0" borderId="0" applyFont="0" applyFill="0" applyBorder="0" applyAlignment="0" applyProtection="0"/>
    <xf numFmtId="236" fontId="3" fillId="0" borderId="0" applyFont="0" applyFill="0" applyBorder="0" applyAlignment="0" applyProtection="0"/>
    <xf numFmtId="238" fontId="3" fillId="0" borderId="0" applyFont="0" applyFill="0" applyBorder="0" applyAlignment="0" applyProtection="0"/>
    <xf numFmtId="236" fontId="3" fillId="0" borderId="0" applyFont="0" applyFill="0" applyBorder="0" applyAlignment="0" applyProtection="0"/>
    <xf numFmtId="236" fontId="3" fillId="0" borderId="0" applyFont="0" applyFill="0" applyBorder="0" applyAlignment="0" applyProtection="0"/>
    <xf numFmtId="236" fontId="3" fillId="0" borderId="0" applyFont="0" applyFill="0" applyBorder="0" applyAlignment="0" applyProtection="0"/>
    <xf numFmtId="236" fontId="3" fillId="0" borderId="0" applyFont="0" applyFill="0" applyBorder="0" applyAlignment="0" applyProtection="0"/>
    <xf numFmtId="238" fontId="3" fillId="0" borderId="0" applyFont="0" applyFill="0" applyBorder="0" applyAlignment="0" applyProtection="0"/>
    <xf numFmtId="236" fontId="3" fillId="0" borderId="0" applyFont="0" applyFill="0" applyBorder="0" applyAlignment="0" applyProtection="0"/>
    <xf numFmtId="236" fontId="3" fillId="0" borderId="0" applyFont="0" applyFill="0" applyBorder="0" applyAlignment="0" applyProtection="0"/>
    <xf numFmtId="236" fontId="3" fillId="0" borderId="0" applyFont="0" applyFill="0" applyBorder="0" applyAlignment="0" applyProtection="0"/>
    <xf numFmtId="239" fontId="3" fillId="0" borderId="0" applyFont="0" applyFill="0" applyBorder="0" applyAlignment="0" applyProtection="0"/>
    <xf numFmtId="236" fontId="3" fillId="0" borderId="0" applyFont="0" applyFill="0" applyBorder="0" applyAlignment="0" applyProtection="0"/>
    <xf numFmtId="240" fontId="3" fillId="0" borderId="0" applyFont="0" applyFill="0" applyBorder="0" applyAlignment="0" applyProtection="0"/>
    <xf numFmtId="238" fontId="3" fillId="0" borderId="0" applyFont="0" applyFill="0" applyBorder="0" applyAlignment="0" applyProtection="0"/>
    <xf numFmtId="238" fontId="3" fillId="0" borderId="0" applyFont="0" applyFill="0" applyBorder="0" applyAlignment="0" applyProtection="0"/>
    <xf numFmtId="238" fontId="3" fillId="0" borderId="0" applyFont="0" applyFill="0" applyBorder="0" applyAlignment="0" applyProtection="0"/>
    <xf numFmtId="238" fontId="3" fillId="0" borderId="0" applyFont="0" applyFill="0" applyBorder="0" applyAlignment="0" applyProtection="0"/>
    <xf numFmtId="236" fontId="3" fillId="0" borderId="0" applyFont="0" applyFill="0" applyBorder="0" applyAlignment="0" applyProtection="0"/>
    <xf numFmtId="236" fontId="3" fillId="0" borderId="0" applyFont="0" applyFill="0" applyBorder="0" applyAlignment="0" applyProtection="0"/>
    <xf numFmtId="236" fontId="3" fillId="0" borderId="0" applyFont="0" applyFill="0" applyBorder="0" applyAlignment="0" applyProtection="0"/>
    <xf numFmtId="239" fontId="3" fillId="0" borderId="0" applyFont="0" applyFill="0" applyBorder="0" applyAlignment="0" applyProtection="0"/>
    <xf numFmtId="236" fontId="3" fillId="0" borderId="0" applyFont="0" applyFill="0" applyBorder="0" applyAlignment="0" applyProtection="0"/>
    <xf numFmtId="240" fontId="3" fillId="0" borderId="0" applyFont="0" applyFill="0" applyBorder="0" applyAlignment="0" applyProtection="0"/>
    <xf numFmtId="238" fontId="3" fillId="0" borderId="0" applyFont="0" applyFill="0" applyBorder="0" applyAlignment="0" applyProtection="0"/>
    <xf numFmtId="238" fontId="3" fillId="0" borderId="0" applyFont="0" applyFill="0" applyBorder="0" applyAlignment="0" applyProtection="0"/>
    <xf numFmtId="238" fontId="3" fillId="0" borderId="0" applyFont="0" applyFill="0" applyBorder="0" applyAlignment="0" applyProtection="0"/>
    <xf numFmtId="238" fontId="3" fillId="0" borderId="0" applyFont="0" applyFill="0" applyBorder="0" applyAlignment="0" applyProtection="0"/>
    <xf numFmtId="202" fontId="26" fillId="0" borderId="0" applyFont="0" applyFill="0" applyBorder="0" applyAlignment="0" applyProtection="0"/>
    <xf numFmtId="202" fontId="26" fillId="0" borderId="0" applyFont="0" applyFill="0" applyBorder="0" applyAlignment="0" applyProtection="0"/>
    <xf numFmtId="202" fontId="26" fillId="0" borderId="0" applyFont="0" applyFill="0" applyBorder="0" applyAlignment="0" applyProtection="0"/>
    <xf numFmtId="237" fontId="3" fillId="0" borderId="0" applyFont="0" applyFill="0" applyBorder="0" applyAlignment="0" applyProtection="0"/>
    <xf numFmtId="202" fontId="26" fillId="0" borderId="0" applyFont="0" applyFill="0" applyBorder="0" applyAlignment="0" applyProtection="0"/>
    <xf numFmtId="202" fontId="26" fillId="0" borderId="0" applyFont="0" applyFill="0" applyBorder="0" applyAlignment="0" applyProtection="0"/>
    <xf numFmtId="202" fontId="26" fillId="0" borderId="0" applyFont="0" applyFill="0" applyBorder="0" applyAlignment="0" applyProtection="0"/>
    <xf numFmtId="241" fontId="3" fillId="0" borderId="0" applyFont="0" applyFill="0" applyBorder="0" applyAlignment="0" applyProtection="0"/>
    <xf numFmtId="202" fontId="26" fillId="0" borderId="0" applyFont="0" applyFill="0" applyBorder="0" applyAlignment="0" applyProtection="0"/>
    <xf numFmtId="196" fontId="3" fillId="0" borderId="0" applyFont="0" applyFill="0" applyBorder="0" applyAlignment="0" applyProtection="0"/>
    <xf numFmtId="237" fontId="3" fillId="0" borderId="0" applyFont="0" applyFill="0" applyBorder="0" applyAlignment="0" applyProtection="0"/>
    <xf numFmtId="237" fontId="3" fillId="0" borderId="0" applyFont="0" applyFill="0" applyBorder="0" applyAlignment="0" applyProtection="0"/>
    <xf numFmtId="237" fontId="3" fillId="0" borderId="0" applyFont="0" applyFill="0" applyBorder="0" applyAlignment="0" applyProtection="0"/>
    <xf numFmtId="237" fontId="3" fillId="0" borderId="0" applyFont="0" applyFill="0" applyBorder="0" applyAlignment="0" applyProtection="0"/>
    <xf numFmtId="202" fontId="26" fillId="0" borderId="0" applyFont="0" applyFill="0" applyBorder="0" applyAlignment="0" applyProtection="0"/>
    <xf numFmtId="236" fontId="3" fillId="0" borderId="0" applyFont="0" applyFill="0" applyBorder="0" applyAlignment="0" applyProtection="0"/>
    <xf numFmtId="202" fontId="3" fillId="0" borderId="0" applyFont="0" applyFill="0" applyBorder="0" applyAlignment="0" applyProtection="0"/>
    <xf numFmtId="202" fontId="3" fillId="0" borderId="0" applyFont="0" applyFill="0" applyBorder="0" applyAlignment="0" applyProtection="0"/>
    <xf numFmtId="202" fontId="3" fillId="0" borderId="0" applyFont="0" applyFill="0" applyBorder="0" applyAlignment="0" applyProtection="0"/>
    <xf numFmtId="241" fontId="3" fillId="0" borderId="0" applyFont="0" applyFill="0" applyBorder="0" applyAlignment="0" applyProtection="0"/>
    <xf numFmtId="202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236" fontId="3" fillId="0" borderId="0" applyFont="0" applyFill="0" applyBorder="0" applyAlignment="0" applyProtection="0"/>
    <xf numFmtId="236" fontId="3" fillId="0" borderId="0" applyFont="0" applyFill="0" applyBorder="0" applyAlignment="0" applyProtection="0"/>
    <xf numFmtId="236" fontId="3" fillId="0" borderId="0" applyFont="0" applyFill="0" applyBorder="0" applyAlignment="0" applyProtection="0"/>
    <xf numFmtId="236" fontId="3" fillId="0" borderId="0" applyFont="0" applyFill="0" applyBorder="0" applyAlignment="0" applyProtection="0"/>
    <xf numFmtId="238" fontId="3" fillId="0" borderId="0" applyFont="0" applyFill="0" applyBorder="0" applyAlignment="0" applyProtection="0"/>
    <xf numFmtId="236" fontId="3" fillId="0" borderId="0" applyFont="0" applyFill="0" applyBorder="0" applyAlignment="0" applyProtection="0"/>
    <xf numFmtId="236" fontId="3" fillId="0" borderId="0" applyFont="0" applyFill="0" applyBorder="0" applyAlignment="0" applyProtection="0"/>
    <xf numFmtId="236" fontId="3" fillId="0" borderId="0" applyFont="0" applyFill="0" applyBorder="0" applyAlignment="0" applyProtection="0"/>
    <xf numFmtId="239" fontId="3" fillId="0" borderId="0" applyFont="0" applyFill="0" applyBorder="0" applyAlignment="0" applyProtection="0"/>
    <xf numFmtId="236" fontId="3" fillId="0" borderId="0" applyFont="0" applyFill="0" applyBorder="0" applyAlignment="0" applyProtection="0"/>
    <xf numFmtId="240" fontId="3" fillId="0" borderId="0" applyFont="0" applyFill="0" applyBorder="0" applyAlignment="0" applyProtection="0"/>
    <xf numFmtId="238" fontId="3" fillId="0" borderId="0" applyFont="0" applyFill="0" applyBorder="0" applyAlignment="0" applyProtection="0"/>
    <xf numFmtId="238" fontId="3" fillId="0" borderId="0" applyFont="0" applyFill="0" applyBorder="0" applyAlignment="0" applyProtection="0"/>
    <xf numFmtId="238" fontId="3" fillId="0" borderId="0" applyFont="0" applyFill="0" applyBorder="0" applyAlignment="0" applyProtection="0"/>
    <xf numFmtId="238" fontId="3" fillId="0" borderId="0" applyFont="0" applyFill="0" applyBorder="0" applyAlignment="0" applyProtection="0"/>
    <xf numFmtId="236" fontId="3" fillId="0" borderId="0" applyFont="0" applyFill="0" applyBorder="0" applyAlignment="0" applyProtection="0"/>
    <xf numFmtId="202" fontId="3" fillId="0" borderId="0" applyFont="0" applyFill="0" applyBorder="0" applyAlignment="0" applyProtection="0"/>
    <xf numFmtId="237" fontId="3" fillId="0" borderId="0" applyFont="0" applyFill="0" applyBorder="0" applyAlignment="0" applyProtection="0"/>
    <xf numFmtId="237" fontId="3" fillId="0" borderId="0" applyFont="0" applyFill="0" applyBorder="0" applyAlignment="0" applyProtection="0"/>
    <xf numFmtId="237" fontId="3" fillId="0" borderId="0" applyFont="0" applyFill="0" applyBorder="0" applyAlignment="0" applyProtection="0"/>
    <xf numFmtId="202" fontId="3" fillId="0" borderId="0" applyFont="0" applyFill="0" applyBorder="0" applyAlignment="0" applyProtection="0"/>
    <xf numFmtId="237" fontId="3" fillId="0" borderId="0" applyFont="0" applyFill="0" applyBorder="0" applyAlignment="0" applyProtection="0"/>
    <xf numFmtId="202" fontId="3" fillId="0" borderId="0" applyFont="0" applyFill="0" applyBorder="0" applyAlignment="0" applyProtection="0"/>
    <xf numFmtId="202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25" fontId="3" fillId="0" borderId="0" applyFont="0" applyFill="0" applyBorder="0" applyAlignment="0" applyProtection="0"/>
    <xf numFmtId="233" fontId="3" fillId="0" borderId="0" applyFont="0" applyFill="0" applyBorder="0" applyAlignment="0" applyProtection="0"/>
    <xf numFmtId="223" fontId="3" fillId="0" borderId="0" applyFont="0" applyFill="0" applyBorder="0" applyAlignment="0" applyProtection="0"/>
    <xf numFmtId="224" fontId="3" fillId="0" borderId="0" applyFont="0" applyFill="0" applyBorder="0" applyAlignment="0" applyProtection="0"/>
    <xf numFmtId="223" fontId="3" fillId="0" borderId="0" applyFont="0" applyFill="0" applyBorder="0" applyAlignment="0" applyProtection="0"/>
    <xf numFmtId="224" fontId="3" fillId="0" borderId="0" applyFont="0" applyFill="0" applyBorder="0" applyAlignment="0" applyProtection="0"/>
    <xf numFmtId="223" fontId="3" fillId="0" borderId="0" applyFont="0" applyFill="0" applyBorder="0" applyAlignment="0" applyProtection="0"/>
    <xf numFmtId="224" fontId="3" fillId="0" borderId="0" applyFont="0" applyFill="0" applyBorder="0" applyAlignment="0" applyProtection="0"/>
    <xf numFmtId="242" fontId="3" fillId="0" borderId="0" applyFont="0" applyFill="0" applyBorder="0" applyAlignment="0" applyProtection="0"/>
    <xf numFmtId="234" fontId="3" fillId="0" borderId="0" applyFont="0" applyFill="0" applyBorder="0" applyAlignment="0" applyProtection="0"/>
    <xf numFmtId="223" fontId="3" fillId="0" borderId="0" applyFont="0" applyFill="0" applyBorder="0" applyAlignment="0" applyProtection="0"/>
    <xf numFmtId="224" fontId="3" fillId="0" borderId="0" applyFont="0" applyFill="0" applyBorder="0" applyAlignment="0" applyProtection="0"/>
    <xf numFmtId="223" fontId="3" fillId="0" borderId="0" applyFont="0" applyFill="0" applyBorder="0" applyAlignment="0" applyProtection="0"/>
    <xf numFmtId="224" fontId="3" fillId="0" borderId="0" applyFont="0" applyFill="0" applyBorder="0" applyAlignment="0" applyProtection="0"/>
    <xf numFmtId="223" fontId="3" fillId="0" borderId="0" applyFont="0" applyFill="0" applyBorder="0" applyAlignment="0" applyProtection="0"/>
    <xf numFmtId="224" fontId="3" fillId="0" borderId="0" applyFont="0" applyFill="0" applyBorder="0" applyAlignment="0" applyProtection="0"/>
    <xf numFmtId="223" fontId="3" fillId="0" borderId="0" applyFont="0" applyFill="0" applyBorder="0" applyAlignment="0" applyProtection="0"/>
    <xf numFmtId="224" fontId="3" fillId="0" borderId="0" applyFont="0" applyFill="0" applyBorder="0" applyAlignment="0" applyProtection="0"/>
    <xf numFmtId="242" fontId="3" fillId="0" borderId="0" applyFont="0" applyFill="0" applyBorder="0" applyAlignment="0" applyProtection="0"/>
    <xf numFmtId="234" fontId="3" fillId="0" borderId="0" applyFont="0" applyFill="0" applyBorder="0" applyAlignment="0" applyProtection="0"/>
    <xf numFmtId="223" fontId="3" fillId="0" borderId="0" applyFont="0" applyFill="0" applyBorder="0" applyAlignment="0" applyProtection="0"/>
    <xf numFmtId="224" fontId="3" fillId="0" borderId="0" applyFont="0" applyFill="0" applyBorder="0" applyAlignment="0" applyProtection="0"/>
    <xf numFmtId="223" fontId="3" fillId="0" borderId="0" applyFont="0" applyFill="0" applyBorder="0" applyAlignment="0" applyProtection="0"/>
    <xf numFmtId="224" fontId="3" fillId="0" borderId="0" applyFont="0" applyFill="0" applyBorder="0" applyAlignment="0" applyProtection="0"/>
    <xf numFmtId="223" fontId="3" fillId="0" borderId="0" applyFont="0" applyFill="0" applyBorder="0" applyAlignment="0" applyProtection="0"/>
    <xf numFmtId="224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223" fontId="3" fillId="0" borderId="0" applyFont="0" applyFill="0" applyBorder="0" applyAlignment="0" applyProtection="0"/>
    <xf numFmtId="224" fontId="3" fillId="0" borderId="0" applyFont="0" applyFill="0" applyBorder="0" applyAlignment="0" applyProtection="0"/>
    <xf numFmtId="243" fontId="3" fillId="0" borderId="0" applyFont="0" applyFill="0" applyBorder="0" applyAlignment="0" applyProtection="0"/>
    <xf numFmtId="230" fontId="3" fillId="0" borderId="0" applyFont="0" applyFill="0" applyBorder="0" applyAlignment="0" applyProtection="0"/>
    <xf numFmtId="242" fontId="3" fillId="0" borderId="0" applyFont="0" applyFill="0" applyBorder="0" applyAlignment="0" applyProtection="0"/>
    <xf numFmtId="234" fontId="3" fillId="0" borderId="0" applyFont="0" applyFill="0" applyBorder="0" applyAlignment="0" applyProtection="0"/>
    <xf numFmtId="242" fontId="3" fillId="0" borderId="0" applyFont="0" applyFill="0" applyBorder="0" applyAlignment="0" applyProtection="0"/>
    <xf numFmtId="234" fontId="3" fillId="0" borderId="0" applyFont="0" applyFill="0" applyBorder="0" applyAlignment="0" applyProtection="0"/>
    <xf numFmtId="242" fontId="3" fillId="0" borderId="0" applyFont="0" applyFill="0" applyBorder="0" applyAlignment="0" applyProtection="0"/>
    <xf numFmtId="234" fontId="3" fillId="0" borderId="0" applyFont="0" applyFill="0" applyBorder="0" applyAlignment="0" applyProtection="0"/>
    <xf numFmtId="242" fontId="3" fillId="0" borderId="0" applyFont="0" applyFill="0" applyBorder="0" applyAlignment="0" applyProtection="0"/>
    <xf numFmtId="234" fontId="3" fillId="0" borderId="0" applyFont="0" applyFill="0" applyBorder="0" applyAlignment="0" applyProtection="0"/>
    <xf numFmtId="223" fontId="3" fillId="0" borderId="0" applyFont="0" applyFill="0" applyBorder="0" applyAlignment="0" applyProtection="0"/>
    <xf numFmtId="224" fontId="3" fillId="0" borderId="0" applyFont="0" applyFill="0" applyBorder="0" applyAlignment="0" applyProtection="0"/>
    <xf numFmtId="223" fontId="3" fillId="0" borderId="0" applyFont="0" applyFill="0" applyBorder="0" applyAlignment="0" applyProtection="0"/>
    <xf numFmtId="224" fontId="3" fillId="0" borderId="0" applyFont="0" applyFill="0" applyBorder="0" applyAlignment="0" applyProtection="0"/>
    <xf numFmtId="223" fontId="3" fillId="0" borderId="0" applyFont="0" applyFill="0" applyBorder="0" applyAlignment="0" applyProtection="0"/>
    <xf numFmtId="224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223" fontId="3" fillId="0" borderId="0" applyFont="0" applyFill="0" applyBorder="0" applyAlignment="0" applyProtection="0"/>
    <xf numFmtId="224" fontId="3" fillId="0" borderId="0" applyFont="0" applyFill="0" applyBorder="0" applyAlignment="0" applyProtection="0"/>
    <xf numFmtId="243" fontId="3" fillId="0" borderId="0" applyFont="0" applyFill="0" applyBorder="0" applyAlignment="0" applyProtection="0"/>
    <xf numFmtId="230" fontId="3" fillId="0" borderId="0" applyFont="0" applyFill="0" applyBorder="0" applyAlignment="0" applyProtection="0"/>
    <xf numFmtId="242" fontId="3" fillId="0" borderId="0" applyFont="0" applyFill="0" applyBorder="0" applyAlignment="0" applyProtection="0"/>
    <xf numFmtId="234" fontId="3" fillId="0" borderId="0" applyFont="0" applyFill="0" applyBorder="0" applyAlignment="0" applyProtection="0"/>
    <xf numFmtId="242" fontId="3" fillId="0" borderId="0" applyFont="0" applyFill="0" applyBorder="0" applyAlignment="0" applyProtection="0"/>
    <xf numFmtId="234" fontId="3" fillId="0" borderId="0" applyFont="0" applyFill="0" applyBorder="0" applyAlignment="0" applyProtection="0"/>
    <xf numFmtId="242" fontId="3" fillId="0" borderId="0" applyFont="0" applyFill="0" applyBorder="0" applyAlignment="0" applyProtection="0"/>
    <xf numFmtId="234" fontId="3" fillId="0" borderId="0" applyFont="0" applyFill="0" applyBorder="0" applyAlignment="0" applyProtection="0"/>
    <xf numFmtId="242" fontId="3" fillId="0" borderId="0" applyFont="0" applyFill="0" applyBorder="0" applyAlignment="0" applyProtection="0"/>
    <xf numFmtId="234" fontId="3" fillId="0" borderId="0" applyFont="0" applyFill="0" applyBorder="0" applyAlignment="0" applyProtection="0"/>
    <xf numFmtId="217" fontId="26" fillId="0" borderId="0" applyFont="0" applyFill="0" applyBorder="0" applyAlignment="0" applyProtection="0"/>
    <xf numFmtId="219" fontId="26" fillId="0" borderId="0" applyFont="0" applyFill="0" applyBorder="0" applyAlignment="0" applyProtection="0"/>
    <xf numFmtId="217" fontId="26" fillId="0" borderId="0" applyFont="0" applyFill="0" applyBorder="0" applyAlignment="0" applyProtection="0"/>
    <xf numFmtId="219" fontId="26" fillId="0" borderId="0" applyFont="0" applyFill="0" applyBorder="0" applyAlignment="0" applyProtection="0"/>
    <xf numFmtId="217" fontId="26" fillId="0" borderId="0" applyFont="0" applyFill="0" applyBorder="0" applyAlignment="0" applyProtection="0"/>
    <xf numFmtId="219" fontId="26" fillId="0" borderId="0" applyFont="0" applyFill="0" applyBorder="0" applyAlignment="0" applyProtection="0"/>
    <xf numFmtId="225" fontId="3" fillId="0" borderId="0" applyFont="0" applyFill="0" applyBorder="0" applyAlignment="0" applyProtection="0"/>
    <xf numFmtId="233" fontId="3" fillId="0" borderId="0" applyFont="0" applyFill="0" applyBorder="0" applyAlignment="0" applyProtection="0"/>
    <xf numFmtId="217" fontId="26" fillId="0" borderId="0" applyFont="0" applyFill="0" applyBorder="0" applyAlignment="0" applyProtection="0"/>
    <xf numFmtId="219" fontId="26" fillId="0" borderId="0" applyFont="0" applyFill="0" applyBorder="0" applyAlignment="0" applyProtection="0"/>
    <xf numFmtId="217" fontId="26" fillId="0" borderId="0" applyFont="0" applyFill="0" applyBorder="0" applyAlignment="0" applyProtection="0"/>
    <xf numFmtId="219" fontId="26" fillId="0" borderId="0" applyFont="0" applyFill="0" applyBorder="0" applyAlignment="0" applyProtection="0"/>
    <xf numFmtId="217" fontId="26" fillId="0" borderId="0" applyFont="0" applyFill="0" applyBorder="0" applyAlignment="0" applyProtection="0"/>
    <xf numFmtId="219" fontId="26" fillId="0" borderId="0" applyFont="0" applyFill="0" applyBorder="0" applyAlignment="0" applyProtection="0"/>
    <xf numFmtId="226" fontId="3" fillId="0" borderId="0" applyFont="0" applyFill="0" applyBorder="0" applyAlignment="0" applyProtection="0"/>
    <xf numFmtId="235" fontId="3" fillId="0" borderId="0" applyFont="0" applyFill="0" applyBorder="0" applyAlignment="0" applyProtection="0"/>
    <xf numFmtId="217" fontId="26" fillId="0" borderId="0" applyFont="0" applyFill="0" applyBorder="0" applyAlignment="0" applyProtection="0"/>
    <xf numFmtId="219" fontId="26" fillId="0" borderId="0" applyFont="0" applyFill="0" applyBorder="0" applyAlignment="0" applyProtection="0"/>
    <xf numFmtId="207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225" fontId="3" fillId="0" borderId="0" applyFont="0" applyFill="0" applyBorder="0" applyAlignment="0" applyProtection="0"/>
    <xf numFmtId="233" fontId="3" fillId="0" borderId="0" applyFont="0" applyFill="0" applyBorder="0" applyAlignment="0" applyProtection="0"/>
    <xf numFmtId="225" fontId="3" fillId="0" borderId="0" applyFont="0" applyFill="0" applyBorder="0" applyAlignment="0" applyProtection="0"/>
    <xf numFmtId="233" fontId="3" fillId="0" borderId="0" applyFont="0" applyFill="0" applyBorder="0" applyAlignment="0" applyProtection="0"/>
    <xf numFmtId="225" fontId="3" fillId="0" borderId="0" applyFont="0" applyFill="0" applyBorder="0" applyAlignment="0" applyProtection="0"/>
    <xf numFmtId="233" fontId="3" fillId="0" borderId="0" applyFont="0" applyFill="0" applyBorder="0" applyAlignment="0" applyProtection="0"/>
    <xf numFmtId="225" fontId="3" fillId="0" borderId="0" applyFont="0" applyFill="0" applyBorder="0" applyAlignment="0" applyProtection="0"/>
    <xf numFmtId="233" fontId="3" fillId="0" borderId="0" applyFont="0" applyFill="0" applyBorder="0" applyAlignment="0" applyProtection="0"/>
    <xf numFmtId="217" fontId="26" fillId="0" borderId="0" applyFont="0" applyFill="0" applyBorder="0" applyAlignment="0" applyProtection="0"/>
    <xf numFmtId="219" fontId="26" fillId="0" borderId="0" applyFont="0" applyFill="0" applyBorder="0" applyAlignment="0" applyProtection="0"/>
    <xf numFmtId="223" fontId="3" fillId="0" borderId="0" applyFont="0" applyFill="0" applyBorder="0" applyAlignment="0" applyProtection="0"/>
    <xf numFmtId="224" fontId="3" fillId="0" borderId="0" applyFont="0" applyFill="0" applyBorder="0" applyAlignment="0" applyProtection="0"/>
    <xf numFmtId="217" fontId="3" fillId="0" borderId="0" applyFont="0" applyFill="0" applyBorder="0" applyAlignment="0" applyProtection="0"/>
    <xf numFmtId="219" fontId="3" fillId="0" borderId="0" applyFont="0" applyFill="0" applyBorder="0" applyAlignment="0" applyProtection="0"/>
    <xf numFmtId="217" fontId="3" fillId="0" borderId="0" applyFont="0" applyFill="0" applyBorder="0" applyAlignment="0" applyProtection="0"/>
    <xf numFmtId="219" fontId="3" fillId="0" borderId="0" applyFont="0" applyFill="0" applyBorder="0" applyAlignment="0" applyProtection="0"/>
    <xf numFmtId="217" fontId="3" fillId="0" borderId="0" applyFont="0" applyFill="0" applyBorder="0" applyAlignment="0" applyProtection="0"/>
    <xf numFmtId="219" fontId="3" fillId="0" borderId="0" applyFont="0" applyFill="0" applyBorder="0" applyAlignment="0" applyProtection="0"/>
    <xf numFmtId="226" fontId="3" fillId="0" borderId="0" applyFont="0" applyFill="0" applyBorder="0" applyAlignment="0" applyProtection="0"/>
    <xf numFmtId="235" fontId="3" fillId="0" borderId="0" applyFont="0" applyFill="0" applyBorder="0" applyAlignment="0" applyProtection="0"/>
    <xf numFmtId="217" fontId="3" fillId="0" borderId="0" applyFont="0" applyFill="0" applyBorder="0" applyAlignment="0" applyProtection="0"/>
    <xf numFmtId="219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223" fontId="3" fillId="0" borderId="0" applyFont="0" applyFill="0" applyBorder="0" applyAlignment="0" applyProtection="0"/>
    <xf numFmtId="224" fontId="3" fillId="0" borderId="0" applyFont="0" applyFill="0" applyBorder="0" applyAlignment="0" applyProtection="0"/>
    <xf numFmtId="223" fontId="3" fillId="0" borderId="0" applyFont="0" applyFill="0" applyBorder="0" applyAlignment="0" applyProtection="0"/>
    <xf numFmtId="224" fontId="3" fillId="0" borderId="0" applyFont="0" applyFill="0" applyBorder="0" applyAlignment="0" applyProtection="0"/>
    <xf numFmtId="223" fontId="3" fillId="0" borderId="0" applyFont="0" applyFill="0" applyBorder="0" applyAlignment="0" applyProtection="0"/>
    <xf numFmtId="224" fontId="3" fillId="0" borderId="0" applyFont="0" applyFill="0" applyBorder="0" applyAlignment="0" applyProtection="0"/>
    <xf numFmtId="223" fontId="3" fillId="0" borderId="0" applyFont="0" applyFill="0" applyBorder="0" applyAlignment="0" applyProtection="0"/>
    <xf numFmtId="224" fontId="3" fillId="0" borderId="0" applyFont="0" applyFill="0" applyBorder="0" applyAlignment="0" applyProtection="0"/>
    <xf numFmtId="242" fontId="3" fillId="0" borderId="0" applyFont="0" applyFill="0" applyBorder="0" applyAlignment="0" applyProtection="0"/>
    <xf numFmtId="234" fontId="3" fillId="0" borderId="0" applyFont="0" applyFill="0" applyBorder="0" applyAlignment="0" applyProtection="0"/>
    <xf numFmtId="223" fontId="3" fillId="0" borderId="0" applyFont="0" applyFill="0" applyBorder="0" applyAlignment="0" applyProtection="0"/>
    <xf numFmtId="224" fontId="3" fillId="0" borderId="0" applyFont="0" applyFill="0" applyBorder="0" applyAlignment="0" applyProtection="0"/>
    <xf numFmtId="223" fontId="3" fillId="0" borderId="0" applyFont="0" applyFill="0" applyBorder="0" applyAlignment="0" applyProtection="0"/>
    <xf numFmtId="224" fontId="3" fillId="0" borderId="0" applyFont="0" applyFill="0" applyBorder="0" applyAlignment="0" applyProtection="0"/>
    <xf numFmtId="223" fontId="3" fillId="0" borderId="0" applyFont="0" applyFill="0" applyBorder="0" applyAlignment="0" applyProtection="0"/>
    <xf numFmtId="224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223" fontId="3" fillId="0" borderId="0" applyFont="0" applyFill="0" applyBorder="0" applyAlignment="0" applyProtection="0"/>
    <xf numFmtId="224" fontId="3" fillId="0" borderId="0" applyFont="0" applyFill="0" applyBorder="0" applyAlignment="0" applyProtection="0"/>
    <xf numFmtId="243" fontId="3" fillId="0" borderId="0" applyFont="0" applyFill="0" applyBorder="0" applyAlignment="0" applyProtection="0"/>
    <xf numFmtId="230" fontId="3" fillId="0" borderId="0" applyFont="0" applyFill="0" applyBorder="0" applyAlignment="0" applyProtection="0"/>
    <xf numFmtId="242" fontId="3" fillId="0" borderId="0" applyFont="0" applyFill="0" applyBorder="0" applyAlignment="0" applyProtection="0"/>
    <xf numFmtId="234" fontId="3" fillId="0" borderId="0" applyFont="0" applyFill="0" applyBorder="0" applyAlignment="0" applyProtection="0"/>
    <xf numFmtId="242" fontId="3" fillId="0" borderId="0" applyFont="0" applyFill="0" applyBorder="0" applyAlignment="0" applyProtection="0"/>
    <xf numFmtId="234" fontId="3" fillId="0" borderId="0" applyFont="0" applyFill="0" applyBorder="0" applyAlignment="0" applyProtection="0"/>
    <xf numFmtId="242" fontId="3" fillId="0" borderId="0" applyFont="0" applyFill="0" applyBorder="0" applyAlignment="0" applyProtection="0"/>
    <xf numFmtId="234" fontId="3" fillId="0" borderId="0" applyFont="0" applyFill="0" applyBorder="0" applyAlignment="0" applyProtection="0"/>
    <xf numFmtId="242" fontId="3" fillId="0" borderId="0" applyFont="0" applyFill="0" applyBorder="0" applyAlignment="0" applyProtection="0"/>
    <xf numFmtId="234" fontId="3" fillId="0" borderId="0" applyFont="0" applyFill="0" applyBorder="0" applyAlignment="0" applyProtection="0"/>
    <xf numFmtId="223" fontId="3" fillId="0" borderId="0" applyFont="0" applyFill="0" applyBorder="0" applyAlignment="0" applyProtection="0"/>
    <xf numFmtId="224" fontId="3" fillId="0" borderId="0" applyFont="0" applyFill="0" applyBorder="0" applyAlignment="0" applyProtection="0"/>
    <xf numFmtId="0" fontId="33" fillId="0" borderId="0" applyNumberFormat="0" applyFill="0" applyBorder="0" applyAlignment="0" applyProtection="0"/>
    <xf numFmtId="217" fontId="3" fillId="0" borderId="0" applyFont="0" applyFill="0" applyBorder="0" applyAlignment="0" applyProtection="0"/>
    <xf numFmtId="217" fontId="3" fillId="0" borderId="0" applyFont="0" applyFill="0" applyBorder="0" applyAlignment="0" applyProtection="0"/>
    <xf numFmtId="219" fontId="3" fillId="0" borderId="0" applyFont="0" applyFill="0" applyBorder="0" applyAlignment="0" applyProtection="0"/>
    <xf numFmtId="0" fontId="30" fillId="2" borderId="0"/>
    <xf numFmtId="217" fontId="3" fillId="0" borderId="0" applyFont="0" applyFill="0" applyBorder="0" applyAlignment="0" applyProtection="0"/>
    <xf numFmtId="217" fontId="3" fillId="0" borderId="0" applyFont="0" applyFill="0" applyBorder="0" applyAlignment="0" applyProtection="0"/>
    <xf numFmtId="0" fontId="33" fillId="0" borderId="0" applyNumberFormat="0" applyFill="0" applyBorder="0" applyAlignment="0" applyProtection="0"/>
    <xf numFmtId="225" fontId="3" fillId="0" borderId="0" applyFont="0" applyFill="0" applyBorder="0" applyAlignment="0" applyProtection="0"/>
    <xf numFmtId="233" fontId="3" fillId="0" borderId="0" applyFont="0" applyFill="0" applyBorder="0" applyAlignment="0" applyProtection="0"/>
    <xf numFmtId="225" fontId="3" fillId="0" borderId="0" applyFont="0" applyFill="0" applyBorder="0" applyAlignment="0" applyProtection="0"/>
    <xf numFmtId="233" fontId="3" fillId="0" borderId="0" applyFont="0" applyFill="0" applyBorder="0" applyAlignment="0" applyProtection="0"/>
    <xf numFmtId="225" fontId="3" fillId="0" borderId="0" applyFont="0" applyFill="0" applyBorder="0" applyAlignment="0" applyProtection="0"/>
    <xf numFmtId="233" fontId="3" fillId="0" borderId="0" applyFont="0" applyFill="0" applyBorder="0" applyAlignment="0" applyProtection="0"/>
    <xf numFmtId="217" fontId="3" fillId="0" borderId="0" applyFont="0" applyFill="0" applyBorder="0" applyAlignment="0" applyProtection="0"/>
    <xf numFmtId="217" fontId="3" fillId="0" borderId="0" applyFont="0" applyFill="0" applyBorder="0" applyAlignment="0" applyProtection="0"/>
    <xf numFmtId="219" fontId="3" fillId="0" borderId="0" applyFont="0" applyFill="0" applyBorder="0" applyAlignment="0" applyProtection="0"/>
    <xf numFmtId="225" fontId="3" fillId="0" borderId="0" applyFont="0" applyFill="0" applyBorder="0" applyAlignment="0" applyProtection="0"/>
    <xf numFmtId="233" fontId="3" fillId="0" borderId="0" applyFont="0" applyFill="0" applyBorder="0" applyAlignment="0" applyProtection="0"/>
    <xf numFmtId="217" fontId="3" fillId="0" borderId="0" applyFont="0" applyFill="0" applyBorder="0" applyAlignment="0" applyProtection="0"/>
    <xf numFmtId="219" fontId="3" fillId="0" borderId="0" applyFont="0" applyFill="0" applyBorder="0" applyAlignment="0" applyProtection="0"/>
    <xf numFmtId="217" fontId="3" fillId="0" borderId="0" applyFont="0" applyFill="0" applyBorder="0" applyAlignment="0" applyProtection="0"/>
    <xf numFmtId="219" fontId="3" fillId="0" borderId="0" applyFont="0" applyFill="0" applyBorder="0" applyAlignment="0" applyProtection="0"/>
    <xf numFmtId="233" fontId="34" fillId="0" borderId="0" applyFont="0" applyFill="0" applyBorder="0" applyAlignment="0" applyProtection="0"/>
    <xf numFmtId="212" fontId="3" fillId="0" borderId="0" applyFont="0" applyFill="0" applyBorder="0" applyAlignment="0" applyProtection="0"/>
    <xf numFmtId="257" fontId="3" fillId="0" borderId="0" applyFont="0" applyFill="0" applyBorder="0" applyAlignment="0" applyProtection="0"/>
    <xf numFmtId="254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0" fontId="22" fillId="0" borderId="0" applyNumberFormat="0" applyBorder="0" applyAlignment="0"/>
    <xf numFmtId="0" fontId="100" fillId="0" borderId="0" applyNumberFormat="0" applyFill="0" applyBorder="0" applyAlignment="0" applyProtection="0">
      <alignment vertical="top"/>
      <protection locked="0"/>
    </xf>
    <xf numFmtId="0" fontId="21" fillId="0" borderId="1" applyNumberFormat="0" applyFont="0" applyAlignment="0">
      <alignment horizontal="centerContinuous"/>
    </xf>
    <xf numFmtId="3" fontId="101" fillId="0" borderId="2">
      <alignment vertical="center"/>
    </xf>
    <xf numFmtId="0" fontId="119" fillId="30" borderId="0" applyNumberFormat="0" applyBorder="0" applyAlignment="0" applyProtection="0"/>
    <xf numFmtId="0" fontId="119" fillId="30" borderId="0" applyNumberFormat="0" applyBorder="0" applyAlignment="0" applyProtection="0"/>
    <xf numFmtId="0" fontId="119" fillId="30" borderId="0" applyNumberFormat="0" applyBorder="0" applyAlignment="0" applyProtection="0"/>
    <xf numFmtId="0" fontId="119" fillId="30" borderId="0" applyNumberFormat="0" applyBorder="0" applyAlignment="0" applyProtection="0"/>
    <xf numFmtId="0" fontId="119" fillId="30" borderId="0" applyNumberFormat="0" applyBorder="0" applyAlignment="0" applyProtection="0"/>
    <xf numFmtId="0" fontId="119" fillId="30" borderId="0" applyNumberFormat="0" applyBorder="0" applyAlignment="0" applyProtection="0"/>
    <xf numFmtId="0" fontId="119" fillId="30" borderId="0" applyNumberFormat="0" applyBorder="0" applyAlignment="0" applyProtection="0"/>
    <xf numFmtId="0" fontId="119" fillId="31" borderId="0" applyNumberFormat="0" applyBorder="0" applyAlignment="0" applyProtection="0"/>
    <xf numFmtId="0" fontId="119" fillId="31" borderId="0" applyNumberFormat="0" applyBorder="0" applyAlignment="0" applyProtection="0"/>
    <xf numFmtId="0" fontId="119" fillId="31" borderId="0" applyNumberFormat="0" applyBorder="0" applyAlignment="0" applyProtection="0"/>
    <xf numFmtId="0" fontId="119" fillId="31" borderId="0" applyNumberFormat="0" applyBorder="0" applyAlignment="0" applyProtection="0"/>
    <xf numFmtId="0" fontId="119" fillId="31" borderId="0" applyNumberFormat="0" applyBorder="0" applyAlignment="0" applyProtection="0"/>
    <xf numFmtId="0" fontId="119" fillId="31" borderId="0" applyNumberFormat="0" applyBorder="0" applyAlignment="0" applyProtection="0"/>
    <xf numFmtId="0" fontId="119" fillId="31" borderId="0" applyNumberFormat="0" applyBorder="0" applyAlignment="0" applyProtection="0"/>
    <xf numFmtId="0" fontId="119" fillId="32" borderId="0" applyNumberFormat="0" applyBorder="0" applyAlignment="0" applyProtection="0"/>
    <xf numFmtId="0" fontId="119" fillId="32" borderId="0" applyNumberFormat="0" applyBorder="0" applyAlignment="0" applyProtection="0"/>
    <xf numFmtId="0" fontId="119" fillId="32" borderId="0" applyNumberFormat="0" applyBorder="0" applyAlignment="0" applyProtection="0"/>
    <xf numFmtId="0" fontId="119" fillId="32" borderId="0" applyNumberFormat="0" applyBorder="0" applyAlignment="0" applyProtection="0"/>
    <xf numFmtId="0" fontId="119" fillId="32" borderId="0" applyNumberFormat="0" applyBorder="0" applyAlignment="0" applyProtection="0"/>
    <xf numFmtId="0" fontId="119" fillId="32" borderId="0" applyNumberFormat="0" applyBorder="0" applyAlignment="0" applyProtection="0"/>
    <xf numFmtId="0" fontId="119" fillId="32" borderId="0" applyNumberFormat="0" applyBorder="0" applyAlignment="0" applyProtection="0"/>
    <xf numFmtId="0" fontId="119" fillId="33" borderId="0" applyNumberFormat="0" applyBorder="0" applyAlignment="0" applyProtection="0"/>
    <xf numFmtId="0" fontId="119" fillId="33" borderId="0" applyNumberFormat="0" applyBorder="0" applyAlignment="0" applyProtection="0"/>
    <xf numFmtId="0" fontId="119" fillId="33" borderId="0" applyNumberFormat="0" applyBorder="0" applyAlignment="0" applyProtection="0"/>
    <xf numFmtId="0" fontId="119" fillId="33" borderId="0" applyNumberFormat="0" applyBorder="0" applyAlignment="0" applyProtection="0"/>
    <xf numFmtId="0" fontId="119" fillId="33" borderId="0" applyNumberFormat="0" applyBorder="0" applyAlignment="0" applyProtection="0"/>
    <xf numFmtId="0" fontId="119" fillId="33" borderId="0" applyNumberFormat="0" applyBorder="0" applyAlignment="0" applyProtection="0"/>
    <xf numFmtId="0" fontId="119" fillId="33" borderId="0" applyNumberFormat="0" applyBorder="0" applyAlignment="0" applyProtection="0"/>
    <xf numFmtId="0" fontId="119" fillId="34" borderId="0" applyNumberFormat="0" applyBorder="0" applyAlignment="0" applyProtection="0"/>
    <xf numFmtId="0" fontId="119" fillId="34" borderId="0" applyNumberFormat="0" applyBorder="0" applyAlignment="0" applyProtection="0"/>
    <xf numFmtId="0" fontId="119" fillId="34" borderId="0" applyNumberFormat="0" applyBorder="0" applyAlignment="0" applyProtection="0"/>
    <xf numFmtId="0" fontId="119" fillId="34" borderId="0" applyNumberFormat="0" applyBorder="0" applyAlignment="0" applyProtection="0"/>
    <xf numFmtId="0" fontId="119" fillId="34" borderId="0" applyNumberFormat="0" applyBorder="0" applyAlignment="0" applyProtection="0"/>
    <xf numFmtId="0" fontId="119" fillId="34" borderId="0" applyNumberFormat="0" applyBorder="0" applyAlignment="0" applyProtection="0"/>
    <xf numFmtId="0" fontId="119" fillId="34" borderId="0" applyNumberFormat="0" applyBorder="0" applyAlignment="0" applyProtection="0"/>
    <xf numFmtId="0" fontId="119" fillId="35" borderId="0" applyNumberFormat="0" applyBorder="0" applyAlignment="0" applyProtection="0"/>
    <xf numFmtId="0" fontId="119" fillId="35" borderId="0" applyNumberFormat="0" applyBorder="0" applyAlignment="0" applyProtection="0"/>
    <xf numFmtId="0" fontId="119" fillId="35" borderId="0" applyNumberFormat="0" applyBorder="0" applyAlignment="0" applyProtection="0"/>
    <xf numFmtId="0" fontId="119" fillId="35" borderId="0" applyNumberFormat="0" applyBorder="0" applyAlignment="0" applyProtection="0"/>
    <xf numFmtId="0" fontId="119" fillId="35" borderId="0" applyNumberFormat="0" applyBorder="0" applyAlignment="0" applyProtection="0"/>
    <xf numFmtId="0" fontId="119" fillId="35" borderId="0" applyNumberFormat="0" applyBorder="0" applyAlignment="0" applyProtection="0"/>
    <xf numFmtId="0" fontId="119" fillId="35" borderId="0" applyNumberFormat="0" applyBorder="0" applyAlignment="0" applyProtection="0"/>
    <xf numFmtId="244" fontId="3" fillId="3" borderId="3" applyNumberFormat="0" applyFill="0" applyBorder="0">
      <alignment vertical="top" wrapText="1"/>
    </xf>
    <xf numFmtId="0" fontId="119" fillId="36" borderId="0" applyNumberFormat="0" applyBorder="0" applyAlignment="0" applyProtection="0"/>
    <xf numFmtId="0" fontId="119" fillId="36" borderId="0" applyNumberFormat="0" applyBorder="0" applyAlignment="0" applyProtection="0"/>
    <xf numFmtId="0" fontId="119" fillId="36" borderId="0" applyNumberFormat="0" applyBorder="0" applyAlignment="0" applyProtection="0"/>
    <xf numFmtId="0" fontId="119" fillId="36" borderId="0" applyNumberFormat="0" applyBorder="0" applyAlignment="0" applyProtection="0"/>
    <xf numFmtId="0" fontId="119" fillId="36" borderId="0" applyNumberFormat="0" applyBorder="0" applyAlignment="0" applyProtection="0"/>
    <xf numFmtId="0" fontId="119" fillId="36" borderId="0" applyNumberFormat="0" applyBorder="0" applyAlignment="0" applyProtection="0"/>
    <xf numFmtId="0" fontId="119" fillId="36" borderId="0" applyNumberFormat="0" applyBorder="0" applyAlignment="0" applyProtection="0"/>
    <xf numFmtId="0" fontId="119" fillId="37" borderId="0" applyNumberFormat="0" applyBorder="0" applyAlignment="0" applyProtection="0"/>
    <xf numFmtId="0" fontId="119" fillId="37" borderId="0" applyNumberFormat="0" applyBorder="0" applyAlignment="0" applyProtection="0"/>
    <xf numFmtId="0" fontId="119" fillId="37" borderId="0" applyNumberFormat="0" applyBorder="0" applyAlignment="0" applyProtection="0"/>
    <xf numFmtId="0" fontId="119" fillId="37" borderId="0" applyNumberFormat="0" applyBorder="0" applyAlignment="0" applyProtection="0"/>
    <xf numFmtId="0" fontId="119" fillId="37" borderId="0" applyNumberFormat="0" applyBorder="0" applyAlignment="0" applyProtection="0"/>
    <xf numFmtId="0" fontId="119" fillId="37" borderId="0" applyNumberFormat="0" applyBorder="0" applyAlignment="0" applyProtection="0"/>
    <xf numFmtId="0" fontId="119" fillId="37" borderId="0" applyNumberFormat="0" applyBorder="0" applyAlignment="0" applyProtection="0"/>
    <xf numFmtId="0" fontId="119" fillId="38" borderId="0" applyNumberFormat="0" applyBorder="0" applyAlignment="0" applyProtection="0"/>
    <xf numFmtId="0" fontId="119" fillId="38" borderId="0" applyNumberFormat="0" applyBorder="0" applyAlignment="0" applyProtection="0"/>
    <xf numFmtId="0" fontId="119" fillId="38" borderId="0" applyNumberFormat="0" applyBorder="0" applyAlignment="0" applyProtection="0"/>
    <xf numFmtId="0" fontId="119" fillId="38" borderId="0" applyNumberFormat="0" applyBorder="0" applyAlignment="0" applyProtection="0"/>
    <xf numFmtId="0" fontId="119" fillId="38" borderId="0" applyNumberFormat="0" applyBorder="0" applyAlignment="0" applyProtection="0"/>
    <xf numFmtId="0" fontId="119" fillId="38" borderId="0" applyNumberFormat="0" applyBorder="0" applyAlignment="0" applyProtection="0"/>
    <xf numFmtId="0" fontId="119" fillId="38" borderId="0" applyNumberFormat="0" applyBorder="0" applyAlignment="0" applyProtection="0"/>
    <xf numFmtId="0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119" fillId="40" borderId="0" applyNumberFormat="0" applyBorder="0" applyAlignment="0" applyProtection="0"/>
    <xf numFmtId="0" fontId="119" fillId="40" borderId="0" applyNumberFormat="0" applyBorder="0" applyAlignment="0" applyProtection="0"/>
    <xf numFmtId="0" fontId="119" fillId="40" borderId="0" applyNumberFormat="0" applyBorder="0" applyAlignment="0" applyProtection="0"/>
    <xf numFmtId="0" fontId="119" fillId="40" borderId="0" applyNumberFormat="0" applyBorder="0" applyAlignment="0" applyProtection="0"/>
    <xf numFmtId="0" fontId="119" fillId="40" borderId="0" applyNumberFormat="0" applyBorder="0" applyAlignment="0" applyProtection="0"/>
    <xf numFmtId="0" fontId="119" fillId="40" borderId="0" applyNumberFormat="0" applyBorder="0" applyAlignment="0" applyProtection="0"/>
    <xf numFmtId="0" fontId="119" fillId="40" borderId="0" applyNumberFormat="0" applyBorder="0" applyAlignment="0" applyProtection="0"/>
    <xf numFmtId="0" fontId="119" fillId="41" borderId="0" applyNumberFormat="0" applyBorder="0" applyAlignment="0" applyProtection="0"/>
    <xf numFmtId="0" fontId="119" fillId="41" borderId="0" applyNumberFormat="0" applyBorder="0" applyAlignment="0" applyProtection="0"/>
    <xf numFmtId="0" fontId="119" fillId="41" borderId="0" applyNumberFormat="0" applyBorder="0" applyAlignment="0" applyProtection="0"/>
    <xf numFmtId="0" fontId="119" fillId="41" borderId="0" applyNumberFormat="0" applyBorder="0" applyAlignment="0" applyProtection="0"/>
    <xf numFmtId="0" fontId="119" fillId="41" borderId="0" applyNumberFormat="0" applyBorder="0" applyAlignment="0" applyProtection="0"/>
    <xf numFmtId="0" fontId="119" fillId="41" borderId="0" applyNumberFormat="0" applyBorder="0" applyAlignment="0" applyProtection="0"/>
    <xf numFmtId="0" fontId="119" fillId="41" borderId="0" applyNumberFormat="0" applyBorder="0" applyAlignment="0" applyProtection="0"/>
    <xf numFmtId="0" fontId="121" fillId="42" borderId="0" applyNumberFormat="0" applyBorder="0" applyAlignment="0" applyProtection="0"/>
    <xf numFmtId="0" fontId="121" fillId="43" borderId="0" applyNumberFormat="0" applyBorder="0" applyAlignment="0" applyProtection="0"/>
    <xf numFmtId="0" fontId="121" fillId="44" borderId="0" applyNumberFormat="0" applyBorder="0" applyAlignment="0" applyProtection="0"/>
    <xf numFmtId="0" fontId="121" fillId="45" borderId="0" applyNumberFormat="0" applyBorder="0" applyAlignment="0" applyProtection="0"/>
    <xf numFmtId="0" fontId="121" fillId="46" borderId="0" applyNumberFormat="0" applyBorder="0" applyAlignment="0" applyProtection="0"/>
    <xf numFmtId="0" fontId="121" fillId="47" borderId="0" applyNumberFormat="0" applyBorder="0" applyAlignment="0" applyProtection="0"/>
    <xf numFmtId="0" fontId="36" fillId="0" borderId="4">
      <alignment horizontal="center"/>
    </xf>
    <xf numFmtId="0" fontId="37" fillId="0" borderId="0"/>
    <xf numFmtId="0" fontId="37" fillId="0" borderId="5" applyFill="0">
      <alignment horizontal="center"/>
      <protection locked="0"/>
    </xf>
    <xf numFmtId="0" fontId="36" fillId="0" borderId="0" applyFill="0">
      <alignment horizontal="center"/>
      <protection locked="0"/>
    </xf>
    <xf numFmtId="0" fontId="36" fillId="4" borderId="0"/>
    <xf numFmtId="0" fontId="36" fillId="0" borderId="0">
      <protection locked="0"/>
    </xf>
    <xf numFmtId="0" fontId="36" fillId="0" borderId="0"/>
    <xf numFmtId="239" fontId="3" fillId="0" borderId="0"/>
    <xf numFmtId="245" fontId="3" fillId="0" borderId="0"/>
    <xf numFmtId="0" fontId="37" fillId="5" borderId="0">
      <alignment horizontal="right"/>
    </xf>
    <xf numFmtId="0" fontId="36" fillId="0" borderId="0"/>
    <xf numFmtId="0" fontId="38" fillId="0" borderId="6" applyBorder="0"/>
    <xf numFmtId="0" fontId="121" fillId="48" borderId="0" applyNumberFormat="0" applyBorder="0" applyAlignment="0" applyProtection="0"/>
    <xf numFmtId="0" fontId="121" fillId="49" borderId="0" applyNumberFormat="0" applyBorder="0" applyAlignment="0" applyProtection="0"/>
    <xf numFmtId="0" fontId="120" fillId="49" borderId="0" applyNumberFormat="0" applyBorder="0" applyAlignment="0" applyProtection="0"/>
    <xf numFmtId="0" fontId="121" fillId="50" borderId="0" applyNumberFormat="0" applyBorder="0" applyAlignment="0" applyProtection="0"/>
    <xf numFmtId="0" fontId="121" fillId="51" borderId="0" applyNumberFormat="0" applyBorder="0" applyAlignment="0" applyProtection="0"/>
    <xf numFmtId="0" fontId="121" fillId="52" borderId="0" applyNumberFormat="0" applyBorder="0" applyAlignment="0" applyProtection="0"/>
    <xf numFmtId="0" fontId="121" fillId="53" borderId="0" applyNumberFormat="0" applyBorder="0" applyAlignment="0" applyProtection="0"/>
    <xf numFmtId="0" fontId="102" fillId="0" borderId="0" applyBorder="0" applyProtection="0">
      <protection locked="0"/>
    </xf>
    <xf numFmtId="0" fontId="39" fillId="0" borderId="0">
      <alignment horizontal="center" wrapText="1"/>
      <protection locked="0"/>
    </xf>
    <xf numFmtId="246" fontId="40" fillId="0" borderId="0" applyFont="0" applyFill="0" applyBorder="0" applyAlignment="0" applyProtection="0"/>
    <xf numFmtId="0" fontId="103" fillId="0" borderId="0" applyFont="0" applyFill="0" applyBorder="0" applyAlignment="0" applyProtection="0"/>
    <xf numFmtId="0" fontId="103" fillId="0" borderId="0" applyFont="0" applyFill="0" applyBorder="0" applyAlignment="0" applyProtection="0"/>
    <xf numFmtId="192" fontId="34" fillId="0" borderId="0"/>
    <xf numFmtId="0" fontId="122" fillId="54" borderId="0" applyNumberFormat="0" applyBorder="0" applyAlignment="0" applyProtection="0"/>
    <xf numFmtId="244" fontId="41" fillId="0" borderId="0" applyNumberFormat="0" applyFill="0">
      <alignment vertical="top" wrapText="1"/>
    </xf>
    <xf numFmtId="0" fontId="42" fillId="0" borderId="0" applyNumberFormat="0" applyFill="0" applyBorder="0" applyAlignment="0" applyProtection="0"/>
    <xf numFmtId="0" fontId="3" fillId="0" borderId="7" quotePrefix="1">
      <alignment horizontal="justify" vertical="justify" textRotation="127" wrapText="1" justifyLastLine="1"/>
      <protection hidden="1"/>
    </xf>
    <xf numFmtId="0" fontId="3" fillId="0" borderId="7" quotePrefix="1">
      <alignment horizontal="justify" vertical="justify" textRotation="127" wrapText="1" justifyLastLine="1"/>
      <protection hidden="1"/>
    </xf>
    <xf numFmtId="0" fontId="103" fillId="0" borderId="0"/>
    <xf numFmtId="0" fontId="43" fillId="0" borderId="0"/>
    <xf numFmtId="0" fontId="103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" fillId="0" borderId="0" applyFill="0" applyBorder="0" applyAlignment="0"/>
    <xf numFmtId="284" fontId="104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247" fontId="3" fillId="0" borderId="0" applyFill="0" applyBorder="0" applyAlignment="0"/>
    <xf numFmtId="0" fontId="3" fillId="0" borderId="0" applyFill="0" applyBorder="0" applyAlignment="0"/>
    <xf numFmtId="216" fontId="3" fillId="0" borderId="0" applyFill="0" applyBorder="0" applyAlignment="0"/>
    <xf numFmtId="0" fontId="3" fillId="0" borderId="0" applyFill="0" applyBorder="0" applyAlignment="0"/>
    <xf numFmtId="0" fontId="123" fillId="55" borderId="29" applyNumberFormat="0" applyAlignment="0" applyProtection="0"/>
    <xf numFmtId="0" fontId="44" fillId="0" borderId="0"/>
    <xf numFmtId="3" fontId="45" fillId="0" borderId="4"/>
    <xf numFmtId="0" fontId="124" fillId="56" borderId="30" applyNumberFormat="0" applyAlignment="0" applyProtection="0"/>
    <xf numFmtId="43" fontId="1" fillId="0" borderId="0" applyFont="0" applyFill="0" applyBorder="0" applyAlignment="0" applyProtection="0"/>
    <xf numFmtId="248" fontId="46" fillId="0" borderId="0"/>
    <xf numFmtId="248" fontId="46" fillId="0" borderId="0"/>
    <xf numFmtId="248" fontId="46" fillId="0" borderId="0"/>
    <xf numFmtId="248" fontId="46" fillId="0" borderId="0"/>
    <xf numFmtId="248" fontId="46" fillId="0" borderId="0"/>
    <xf numFmtId="248" fontId="46" fillId="0" borderId="0"/>
    <xf numFmtId="248" fontId="46" fillId="0" borderId="0"/>
    <xf numFmtId="248" fontId="46" fillId="0" borderId="0"/>
    <xf numFmtId="41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5" fillId="0" borderId="0" applyFont="0" applyFill="0" applyBorder="0" applyAlignment="0" applyProtection="0"/>
    <xf numFmtId="210" fontId="3" fillId="0" borderId="0" applyFont="0" applyFill="0" applyBorder="0" applyAlignment="0" applyProtection="0"/>
    <xf numFmtId="210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194" fontId="119" fillId="0" borderId="0" applyFont="0" applyFill="0" applyBorder="0" applyAlignment="0" applyProtection="0"/>
    <xf numFmtId="194" fontId="119" fillId="0" borderId="0" applyFont="0" applyFill="0" applyBorder="0" applyAlignment="0" applyProtection="0"/>
    <xf numFmtId="43" fontId="125" fillId="0" borderId="0" applyFont="0" applyFill="0" applyBorder="0" applyAlignment="0" applyProtection="0"/>
    <xf numFmtId="194" fontId="119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189" fontId="3" fillId="0" borderId="0"/>
    <xf numFmtId="283" fontId="99" fillId="0" borderId="0"/>
    <xf numFmtId="3" fontId="3" fillId="0" borderId="0" applyFont="0" applyFill="0" applyBorder="0" applyAlignment="0" applyProtection="0"/>
    <xf numFmtId="3" fontId="105" fillId="0" borderId="0" applyNumberFormat="0" applyFill="0" applyBorder="0" applyAlignment="0" applyProtection="0"/>
    <xf numFmtId="0" fontId="47" fillId="0" borderId="0" applyNumberFormat="0" applyAlignment="0">
      <alignment horizontal="left"/>
    </xf>
    <xf numFmtId="0" fontId="29" fillId="0" borderId="0" applyNumberFormat="0" applyAlignment="0"/>
    <xf numFmtId="0" fontId="48" fillId="0" borderId="0"/>
    <xf numFmtId="0" fontId="48" fillId="0" borderId="0"/>
    <xf numFmtId="0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39" fontId="28" fillId="0" borderId="0" applyFill="0" applyBorder="0" applyAlignment="0">
      <protection locked="0"/>
    </xf>
    <xf numFmtId="249" fontId="3" fillId="0" borderId="0" applyFont="0" applyFill="0" applyBorder="0" applyAlignment="0" applyProtection="0"/>
    <xf numFmtId="3" fontId="105" fillId="0" borderId="0" applyFont="0" applyFill="0" applyBorder="0" applyAlignment="0" applyProtection="0"/>
    <xf numFmtId="250" fontId="34" fillId="0" borderId="0"/>
    <xf numFmtId="284" fontId="99" fillId="0" borderId="0"/>
    <xf numFmtId="201" fontId="3" fillId="3" borderId="0" applyFont="0" applyBorder="0"/>
    <xf numFmtId="0" fontId="42" fillId="0" borderId="0"/>
    <xf numFmtId="38" fontId="49" fillId="0" borderId="0"/>
    <xf numFmtId="251" fontId="3" fillId="3" borderId="0" applyFont="0" applyBorder="0"/>
    <xf numFmtId="0" fontId="38" fillId="0" borderId="8"/>
    <xf numFmtId="252" fontId="29" fillId="0" borderId="0">
      <protection locked="0"/>
    </xf>
    <xf numFmtId="0" fontId="106" fillId="0" borderId="0" applyProtection="0"/>
    <xf numFmtId="14" fontId="27" fillId="0" borderId="0" applyFill="0" applyBorder="0" applyAlignment="0"/>
    <xf numFmtId="243" fontId="34" fillId="0" borderId="0">
      <protection locked="0"/>
    </xf>
    <xf numFmtId="38" fontId="50" fillId="0" borderId="9">
      <alignment vertical="center"/>
    </xf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53" fontId="34" fillId="0" borderId="0"/>
    <xf numFmtId="285" fontId="99" fillId="0" borderId="0"/>
    <xf numFmtId="190" fontId="3" fillId="0" borderId="0" applyFill="0" applyBorder="0" applyAlignment="0" applyProtection="0"/>
    <xf numFmtId="188" fontId="3" fillId="0" borderId="0" applyFill="0" applyBorder="0" applyAlignment="0" applyProtection="0"/>
    <xf numFmtId="0" fontId="42" fillId="0" borderId="0" applyNumberFormat="0" applyFill="0" applyBorder="0" applyAlignment="0" applyProtection="0"/>
    <xf numFmtId="254" fontId="34" fillId="0" borderId="0" applyFont="0" applyFill="0" applyBorder="0" applyAlignment="0" applyProtection="0"/>
    <xf numFmtId="0" fontId="21" fillId="0" borderId="1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216" fontId="3" fillId="0" borderId="0" applyFill="0" applyBorder="0" applyAlignment="0"/>
    <xf numFmtId="0" fontId="3" fillId="0" borderId="0" applyFill="0" applyBorder="0" applyAlignment="0"/>
    <xf numFmtId="0" fontId="51" fillId="0" borderId="0" applyNumberFormat="0" applyAlignment="0">
      <alignment horizontal="left"/>
    </xf>
    <xf numFmtId="3" fontId="3" fillId="6" borderId="0" applyAlignment="0">
      <protection locked="0"/>
    </xf>
    <xf numFmtId="255" fontId="3" fillId="6" borderId="0" applyAlignment="0">
      <protection locked="0"/>
    </xf>
    <xf numFmtId="256" fontId="3" fillId="0" borderId="0" applyFont="0" applyFill="0" applyBorder="0" applyAlignment="0" applyProtection="0"/>
    <xf numFmtId="0" fontId="126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2" fillId="0" borderId="0" applyProtection="0"/>
    <xf numFmtId="0" fontId="53" fillId="0" borderId="0" applyProtection="0"/>
    <xf numFmtId="0" fontId="54" fillId="0" borderId="0" applyProtection="0"/>
    <xf numFmtId="0" fontId="55" fillId="0" borderId="0" applyProtection="0"/>
    <xf numFmtId="0" fontId="56" fillId="0" borderId="0" applyProtection="0"/>
    <xf numFmtId="0" fontId="57" fillId="0" borderId="0" applyProtection="0"/>
    <xf numFmtId="0" fontId="58" fillId="0" borderId="0" applyProtection="0"/>
    <xf numFmtId="258" fontId="59" fillId="0" borderId="0">
      <protection locked="0"/>
    </xf>
    <xf numFmtId="211" fontId="3" fillId="0" borderId="0">
      <protection locked="0"/>
    </xf>
    <xf numFmtId="2" fontId="106" fillId="0" borderId="0" applyProtection="0"/>
    <xf numFmtId="37" fontId="31" fillId="0" borderId="0" applyNumberFormat="0" applyFont="0" applyBorder="0" applyAlignment="0"/>
    <xf numFmtId="1" fontId="22" fillId="0" borderId="4" applyFont="0" applyFill="0" applyBorder="0" applyAlignment="0" applyProtection="0"/>
    <xf numFmtId="0" fontId="127" fillId="57" borderId="0" applyNumberFormat="0" applyBorder="0" applyAlignment="0" applyProtection="0"/>
    <xf numFmtId="38" fontId="22" fillId="3" borderId="0" applyNumberFormat="0" applyBorder="0" applyAlignment="0" applyProtection="0"/>
    <xf numFmtId="0" fontId="60" fillId="0" borderId="0">
      <alignment horizontal="left"/>
    </xf>
    <xf numFmtId="0" fontId="61" fillId="0" borderId="11" applyNumberFormat="0" applyAlignment="0" applyProtection="0">
      <alignment horizontal="left" vertical="center"/>
    </xf>
    <xf numFmtId="0" fontId="61" fillId="0" borderId="12">
      <alignment horizontal="left" vertical="center"/>
    </xf>
    <xf numFmtId="0" fontId="61" fillId="0" borderId="0"/>
    <xf numFmtId="0" fontId="128" fillId="0" borderId="31" applyNumberFormat="0" applyFill="0" applyAlignment="0" applyProtection="0"/>
    <xf numFmtId="0" fontId="62" fillId="0" borderId="0" applyNumberFormat="0" applyFill="0" applyBorder="0" applyAlignment="0" applyProtection="0"/>
    <xf numFmtId="0" fontId="129" fillId="0" borderId="32" applyNumberFormat="0" applyFill="0" applyAlignment="0" applyProtection="0"/>
    <xf numFmtId="0" fontId="61" fillId="0" borderId="0" applyNumberFormat="0" applyFill="0" applyBorder="0" applyAlignment="0" applyProtection="0"/>
    <xf numFmtId="0" fontId="130" fillId="0" borderId="33" applyNumberFormat="0" applyFill="0" applyAlignment="0" applyProtection="0"/>
    <xf numFmtId="0" fontId="130" fillId="0" borderId="0" applyNumberFormat="0" applyFill="0" applyBorder="0" applyAlignment="0" applyProtection="0"/>
    <xf numFmtId="259" fontId="3" fillId="0" borderId="0">
      <protection locked="0"/>
    </xf>
    <xf numFmtId="0" fontId="62" fillId="0" borderId="0" applyProtection="0"/>
    <xf numFmtId="259" fontId="3" fillId="0" borderId="0">
      <protection locked="0"/>
    </xf>
    <xf numFmtId="0" fontId="61" fillId="0" borderId="0" applyProtection="0"/>
    <xf numFmtId="0" fontId="63" fillId="0" borderId="0"/>
    <xf numFmtId="0" fontId="64" fillId="0" borderId="0">
      <alignment horizontal="left"/>
    </xf>
    <xf numFmtId="0" fontId="65" fillId="0" borderId="0" applyFill="0" applyBorder="0" applyProtection="0">
      <alignment horizontal="right"/>
    </xf>
    <xf numFmtId="0" fontId="35" fillId="0" borderId="0"/>
    <xf numFmtId="10" fontId="22" fillId="7" borderId="4" applyNumberFormat="0" applyBorder="0" applyAlignment="0" applyProtection="0"/>
    <xf numFmtId="0" fontId="131" fillId="58" borderId="29" applyNumberFormat="0" applyAlignment="0" applyProtection="0"/>
    <xf numFmtId="0" fontId="131" fillId="58" borderId="29" applyNumberFormat="0" applyAlignment="0" applyProtection="0"/>
    <xf numFmtId="0" fontId="131" fillId="58" borderId="29" applyNumberFormat="0" applyAlignment="0" applyProtection="0"/>
    <xf numFmtId="199" fontId="66" fillId="8" borderId="0"/>
    <xf numFmtId="241" fontId="67" fillId="0" borderId="0">
      <alignment horizontal="center"/>
    </xf>
    <xf numFmtId="218" fontId="3" fillId="0" borderId="0" applyFont="0" applyFill="0" applyBorder="0" applyAlignment="0" applyProtection="0"/>
    <xf numFmtId="0" fontId="68" fillId="9" borderId="8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216" fontId="3" fillId="0" borderId="0" applyFill="0" applyBorder="0" applyAlignment="0"/>
    <xf numFmtId="0" fontId="3" fillId="0" borderId="0" applyFill="0" applyBorder="0" applyAlignment="0"/>
    <xf numFmtId="0" fontId="132" fillId="0" borderId="34" applyNumberFormat="0" applyFill="0" applyAlignment="0" applyProtection="0"/>
    <xf numFmtId="199" fontId="69" fillId="10" borderId="0"/>
    <xf numFmtId="191" fontId="3" fillId="0" borderId="0" applyFont="0" applyFill="0" applyBorder="0" applyAlignment="0" applyProtection="0"/>
    <xf numFmtId="38" fontId="46" fillId="0" borderId="0" applyNumberFormat="0" applyBorder="0" applyAlignment="0"/>
    <xf numFmtId="0" fontId="34" fillId="0" borderId="0">
      <alignment vertical="justify"/>
    </xf>
    <xf numFmtId="38" fontId="45" fillId="0" borderId="0" applyFont="0" applyFill="0" applyBorder="0" applyAlignment="0" applyProtection="0"/>
    <xf numFmtId="260" fontId="3" fillId="0" borderId="0" applyFont="0" applyFill="0" applyBorder="0" applyAlignment="0" applyProtection="0"/>
    <xf numFmtId="0" fontId="70" fillId="0" borderId="5"/>
    <xf numFmtId="286" fontId="26" fillId="0" borderId="0" applyFont="0" applyFill="0" applyBorder="0" applyAlignment="0" applyProtection="0"/>
    <xf numFmtId="287" fontId="26" fillId="0" borderId="0" applyFont="0" applyFill="0" applyBorder="0" applyAlignment="0" applyProtection="0"/>
    <xf numFmtId="261" fontId="71" fillId="0" borderId="0" applyFont="0" applyFill="0" applyBorder="0" applyAlignment="0" applyProtection="0"/>
    <xf numFmtId="262" fontId="3" fillId="0" borderId="0" applyFont="0" applyFill="0" applyBorder="0" applyAlignment="0" applyProtection="0"/>
    <xf numFmtId="263" fontId="45" fillId="0" borderId="0" applyFont="0" applyFill="0" applyBorder="0" applyAlignment="0" applyProtection="0"/>
    <xf numFmtId="264" fontId="3" fillId="0" borderId="0" applyFont="0" applyFill="0" applyBorder="0" applyAlignment="0" applyProtection="0"/>
    <xf numFmtId="281" fontId="45" fillId="0" borderId="0" applyFont="0" applyFill="0" applyBorder="0" applyAlignment="0" applyProtection="0"/>
    <xf numFmtId="265" fontId="3" fillId="0" borderId="0" applyFont="0" applyFill="0" applyBorder="0" applyAlignment="0" applyProtection="0"/>
    <xf numFmtId="266" fontId="3" fillId="0" borderId="0" applyFont="0" applyFill="0" applyBorder="0" applyAlignment="0" applyProtection="0"/>
    <xf numFmtId="206" fontId="34" fillId="0" borderId="0" applyNumberFormat="0" applyFont="0" applyFill="0" applyBorder="0" applyAlignment="0" applyProtection="0"/>
    <xf numFmtId="2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133" fillId="59" borderId="0" applyNumberFormat="0" applyBorder="0" applyAlignment="0" applyProtection="0"/>
    <xf numFmtId="0" fontId="72" fillId="0" borderId="0"/>
    <xf numFmtId="3" fontId="23" fillId="0" borderId="0" applyNumberFormat="0" applyFont="0" applyFill="0" applyAlignment="0"/>
    <xf numFmtId="37" fontId="73" fillId="0" borderId="0"/>
    <xf numFmtId="0" fontId="72" fillId="0" borderId="0"/>
    <xf numFmtId="39" fontId="38" fillId="0" borderId="0"/>
    <xf numFmtId="39" fontId="38" fillId="0" borderId="0"/>
    <xf numFmtId="39" fontId="38" fillId="0" borderId="0"/>
    <xf numFmtId="213" fontId="20" fillId="0" borderId="0"/>
    <xf numFmtId="0" fontId="74" fillId="0" borderId="0"/>
    <xf numFmtId="0" fontId="74" fillId="0" borderId="0"/>
    <xf numFmtId="0" fontId="74" fillId="0" borderId="0"/>
    <xf numFmtId="0" fontId="48" fillId="0" borderId="0"/>
    <xf numFmtId="0" fontId="74" fillId="0" borderId="0"/>
    <xf numFmtId="0" fontId="74" fillId="0" borderId="0"/>
    <xf numFmtId="0" fontId="74" fillId="0" borderId="0"/>
    <xf numFmtId="0" fontId="119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9" fillId="0" borderId="0"/>
    <xf numFmtId="0" fontId="3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3" fillId="0" borderId="0"/>
    <xf numFmtId="0" fontId="11" fillId="0" borderId="0"/>
    <xf numFmtId="0" fontId="11" fillId="0" borderId="0"/>
    <xf numFmtId="0" fontId="119" fillId="0" borderId="0"/>
    <xf numFmtId="0" fontId="3" fillId="0" borderId="0"/>
    <xf numFmtId="0" fontId="11" fillId="0" borderId="0"/>
    <xf numFmtId="0" fontId="119" fillId="0" borderId="0"/>
    <xf numFmtId="0" fontId="3" fillId="0" borderId="0"/>
    <xf numFmtId="0" fontId="119" fillId="0" borderId="0"/>
    <xf numFmtId="0" fontId="3" fillId="0" borderId="0"/>
    <xf numFmtId="0" fontId="119" fillId="0" borderId="0"/>
    <xf numFmtId="0" fontId="3" fillId="0" borderId="0"/>
    <xf numFmtId="0" fontId="119" fillId="0" borderId="0"/>
    <xf numFmtId="0" fontId="3" fillId="0" borderId="0"/>
    <xf numFmtId="0" fontId="119" fillId="0" borderId="0"/>
    <xf numFmtId="0" fontId="3" fillId="0" borderId="0"/>
    <xf numFmtId="0" fontId="11" fillId="0" borderId="0"/>
    <xf numFmtId="0" fontId="17" fillId="0" borderId="0"/>
    <xf numFmtId="0" fontId="3" fillId="0" borderId="0"/>
    <xf numFmtId="0" fontId="125" fillId="0" borderId="0"/>
    <xf numFmtId="0" fontId="119" fillId="0" borderId="0"/>
    <xf numFmtId="0" fontId="3" fillId="0" borderId="0"/>
    <xf numFmtId="0" fontId="119" fillId="0" borderId="0"/>
    <xf numFmtId="0" fontId="3" fillId="0" borderId="0"/>
    <xf numFmtId="0" fontId="119" fillId="0" borderId="0"/>
    <xf numFmtId="0" fontId="3" fillId="0" borderId="0"/>
    <xf numFmtId="0" fontId="119" fillId="0" borderId="0"/>
    <xf numFmtId="0" fontId="3" fillId="0" borderId="0"/>
    <xf numFmtId="0" fontId="119" fillId="0" borderId="0"/>
    <xf numFmtId="0" fontId="3" fillId="0" borderId="0"/>
    <xf numFmtId="0" fontId="119" fillId="0" borderId="0"/>
    <xf numFmtId="0" fontId="3" fillId="0" borderId="0"/>
    <xf numFmtId="0" fontId="119" fillId="0" borderId="0"/>
    <xf numFmtId="0" fontId="3" fillId="0" borderId="0"/>
    <xf numFmtId="0" fontId="119" fillId="0" borderId="0"/>
    <xf numFmtId="0" fontId="3" fillId="0" borderId="0"/>
    <xf numFmtId="0" fontId="119" fillId="0" borderId="0"/>
    <xf numFmtId="0" fontId="3" fillId="0" borderId="0"/>
    <xf numFmtId="0" fontId="119" fillId="0" borderId="0"/>
    <xf numFmtId="0" fontId="3" fillId="0" borderId="0"/>
    <xf numFmtId="0" fontId="119" fillId="0" borderId="0"/>
    <xf numFmtId="0" fontId="3" fillId="0" borderId="0"/>
    <xf numFmtId="0" fontId="119" fillId="0" borderId="0"/>
    <xf numFmtId="0" fontId="119" fillId="0" borderId="0"/>
    <xf numFmtId="0" fontId="3" fillId="0" borderId="0"/>
    <xf numFmtId="0" fontId="119" fillId="0" borderId="0"/>
    <xf numFmtId="0" fontId="3" fillId="0" borderId="0"/>
    <xf numFmtId="0" fontId="119" fillId="0" borderId="0"/>
    <xf numFmtId="0" fontId="3" fillId="0" borderId="0"/>
    <xf numFmtId="0" fontId="119" fillId="0" borderId="0"/>
    <xf numFmtId="0" fontId="3" fillId="0" borderId="0"/>
    <xf numFmtId="0" fontId="119" fillId="0" borderId="0"/>
    <xf numFmtId="0" fontId="3" fillId="0" borderId="0"/>
    <xf numFmtId="0" fontId="119" fillId="0" borderId="0"/>
    <xf numFmtId="0" fontId="3" fillId="0" borderId="0"/>
    <xf numFmtId="0" fontId="119" fillId="0" borderId="0"/>
    <xf numFmtId="0" fontId="3" fillId="0" borderId="0"/>
    <xf numFmtId="0" fontId="119" fillId="0" borderId="0"/>
    <xf numFmtId="0" fontId="3" fillId="0" borderId="0"/>
    <xf numFmtId="0" fontId="119" fillId="0" borderId="0"/>
    <xf numFmtId="0" fontId="3" fillId="0" borderId="0"/>
    <xf numFmtId="0" fontId="119" fillId="0" borderId="0"/>
    <xf numFmtId="0" fontId="3" fillId="0" borderId="0"/>
    <xf numFmtId="0" fontId="119" fillId="0" borderId="0"/>
    <xf numFmtId="0" fontId="3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3" fillId="0" borderId="0"/>
    <xf numFmtId="0" fontId="119" fillId="0" borderId="0"/>
    <xf numFmtId="0" fontId="3" fillId="0" borderId="0"/>
    <xf numFmtId="0" fontId="119" fillId="0" borderId="0"/>
    <xf numFmtId="0" fontId="3" fillId="0" borderId="0"/>
    <xf numFmtId="0" fontId="119" fillId="0" borderId="0"/>
    <xf numFmtId="0" fontId="3" fillId="0" borderId="0"/>
    <xf numFmtId="0" fontId="119" fillId="0" borderId="0"/>
    <xf numFmtId="0" fontId="3" fillId="0" borderId="0"/>
    <xf numFmtId="0" fontId="119" fillId="0" borderId="0"/>
    <xf numFmtId="0" fontId="3" fillId="0" borderId="0"/>
    <xf numFmtId="0" fontId="119" fillId="0" borderId="0"/>
    <xf numFmtId="0" fontId="3" fillId="0" borderId="0"/>
    <xf numFmtId="0" fontId="119" fillId="0" borderId="0"/>
    <xf numFmtId="0" fontId="3" fillId="0" borderId="0"/>
    <xf numFmtId="0" fontId="119" fillId="0" borderId="0"/>
    <xf numFmtId="0" fontId="3" fillId="0" borderId="0"/>
    <xf numFmtId="0" fontId="119" fillId="0" borderId="0"/>
    <xf numFmtId="0" fontId="3" fillId="0" borderId="0"/>
    <xf numFmtId="0" fontId="119" fillId="0" borderId="0"/>
    <xf numFmtId="0" fontId="3" fillId="0" borderId="0"/>
    <xf numFmtId="0" fontId="119" fillId="0" borderId="0"/>
    <xf numFmtId="0" fontId="3" fillId="0" borderId="0"/>
    <xf numFmtId="0" fontId="119" fillId="0" borderId="0"/>
    <xf numFmtId="0" fontId="3" fillId="0" borderId="0"/>
    <xf numFmtId="0" fontId="119" fillId="0" borderId="0"/>
    <xf numFmtId="0" fontId="3" fillId="0" borderId="0"/>
    <xf numFmtId="0" fontId="119" fillId="0" borderId="0"/>
    <xf numFmtId="0" fontId="3" fillId="0" borderId="0"/>
    <xf numFmtId="0" fontId="119" fillId="0" borderId="0"/>
    <xf numFmtId="0" fontId="3" fillId="0" borderId="0"/>
    <xf numFmtId="0" fontId="119" fillId="0" borderId="0"/>
    <xf numFmtId="0" fontId="3" fillId="0" borderId="0"/>
    <xf numFmtId="0" fontId="119" fillId="0" borderId="0"/>
    <xf numFmtId="0" fontId="3" fillId="0" borderId="0"/>
    <xf numFmtId="0" fontId="1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119" fillId="60" borderId="35" applyNumberFormat="0" applyFont="0" applyAlignment="0" applyProtection="0"/>
    <xf numFmtId="0" fontId="119" fillId="60" borderId="35" applyNumberFormat="0" applyFont="0" applyAlignment="0" applyProtection="0"/>
    <xf numFmtId="0" fontId="119" fillId="60" borderId="35" applyNumberFormat="0" applyFont="0" applyAlignment="0" applyProtection="0"/>
    <xf numFmtId="0" fontId="119" fillId="60" borderId="35" applyNumberFormat="0" applyFont="0" applyAlignment="0" applyProtection="0"/>
    <xf numFmtId="0" fontId="119" fillId="60" borderId="35" applyNumberFormat="0" applyFont="0" applyAlignment="0" applyProtection="0"/>
    <xf numFmtId="0" fontId="119" fillId="60" borderId="35" applyNumberFormat="0" applyFont="0" applyAlignment="0" applyProtection="0"/>
    <xf numFmtId="0" fontId="119" fillId="60" borderId="35" applyNumberFormat="0" applyFont="0" applyAlignment="0" applyProtection="0"/>
    <xf numFmtId="0" fontId="3" fillId="0" borderId="0" applyNumberFormat="0" applyFont="0" applyBorder="0" applyAlignment="0"/>
    <xf numFmtId="268" fontId="3" fillId="0" borderId="0" applyFont="0" applyFill="0" applyBorder="0" applyAlignment="0" applyProtection="0"/>
    <xf numFmtId="246" fontId="3" fillId="0" borderId="0" applyFont="0" applyFill="0" applyBorder="0" applyAlignment="0" applyProtection="0"/>
    <xf numFmtId="0" fontId="33" fillId="0" borderId="0" applyNumberFormat="0" applyFill="0" applyBorder="0" applyAlignment="0" applyProtection="0"/>
    <xf numFmtId="0" fontId="134" fillId="55" borderId="36" applyNumberFormat="0" applyAlignment="0" applyProtection="0"/>
    <xf numFmtId="40" fontId="75" fillId="11" borderId="0">
      <alignment horizontal="right"/>
    </xf>
    <xf numFmtId="0" fontId="24" fillId="12" borderId="0"/>
    <xf numFmtId="14" fontId="39" fillId="0" borderId="0">
      <alignment horizontal="center" wrapText="1"/>
      <protection locked="0"/>
    </xf>
    <xf numFmtId="24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119" fillId="0" borderId="0" applyFont="0" applyFill="0" applyBorder="0" applyAlignment="0" applyProtection="0"/>
    <xf numFmtId="9" fontId="119" fillId="0" borderId="0" applyFont="0" applyFill="0" applyBorder="0" applyAlignment="0" applyProtection="0"/>
    <xf numFmtId="9" fontId="119" fillId="0" borderId="0" applyFont="0" applyFill="0" applyBorder="0" applyAlignment="0" applyProtection="0"/>
    <xf numFmtId="10" fontId="76" fillId="11" borderId="0"/>
    <xf numFmtId="9" fontId="45" fillId="0" borderId="13" applyNumberFormat="0" applyBorder="0"/>
    <xf numFmtId="3" fontId="39" fillId="0" borderId="14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216" fontId="3" fillId="0" borderId="0" applyFill="0" applyBorder="0" applyAlignment="0"/>
    <xf numFmtId="0" fontId="3" fillId="0" borderId="0" applyFill="0" applyBorder="0" applyAlignment="0"/>
    <xf numFmtId="187" fontId="77" fillId="0" borderId="0"/>
    <xf numFmtId="0" fontId="22" fillId="13" borderId="15" applyNumberFormat="0" applyFont="0" applyBorder="0" applyAlignment="0" applyProtection="0"/>
    <xf numFmtId="0" fontId="45" fillId="0" borderId="0" applyNumberFormat="0" applyFont="0" applyFill="0" applyBorder="0" applyAlignment="0" applyProtection="0">
      <alignment horizontal="left"/>
    </xf>
    <xf numFmtId="15" fontId="45" fillId="0" borderId="0" applyFont="0" applyFill="0" applyBorder="0" applyAlignment="0" applyProtection="0"/>
    <xf numFmtId="4" fontId="45" fillId="0" borderId="0" applyFont="0" applyFill="0" applyBorder="0" applyAlignment="0" applyProtection="0"/>
    <xf numFmtId="0" fontId="78" fillId="0" borderId="5">
      <alignment horizontal="center"/>
    </xf>
    <xf numFmtId="3" fontId="45" fillId="0" borderId="0" applyFont="0" applyFill="0" applyBorder="0" applyAlignment="0" applyProtection="0"/>
    <xf numFmtId="0" fontId="45" fillId="14" borderId="0" applyNumberFormat="0" applyFont="0" applyBorder="0" applyAlignment="0" applyProtection="0"/>
    <xf numFmtId="201" fontId="3" fillId="0" borderId="0" applyFont="0" applyFill="0" applyBorder="0" applyAlignment="0" applyProtection="0"/>
    <xf numFmtId="1" fontId="3" fillId="0" borderId="1" applyNumberFormat="0" applyFill="0" applyAlignment="0" applyProtection="0">
      <alignment horizontal="center" vertical="center"/>
    </xf>
    <xf numFmtId="269" fontId="79" fillId="0" borderId="16" applyFont="0" applyBorder="0" applyAlignment="0">
      <alignment horizontal="center" vertical="center"/>
    </xf>
    <xf numFmtId="270" fontId="3" fillId="0" borderId="0"/>
    <xf numFmtId="0" fontId="42" fillId="0" borderId="0"/>
    <xf numFmtId="0" fontId="38" fillId="0" borderId="0"/>
    <xf numFmtId="271" fontId="45" fillId="0" borderId="0" applyFont="0" applyFill="0" applyBorder="0" applyAlignment="0" applyProtection="0"/>
    <xf numFmtId="272" fontId="3" fillId="0" borderId="0" applyNumberFormat="0" applyFill="0" applyBorder="0" applyAlignment="0" applyProtection="0">
      <alignment horizontal="left"/>
    </xf>
    <xf numFmtId="0" fontId="3" fillId="0" borderId="17"/>
    <xf numFmtId="214" fontId="49" fillId="0" borderId="18">
      <alignment horizontal="center"/>
    </xf>
    <xf numFmtId="0" fontId="3" fillId="0" borderId="17"/>
    <xf numFmtId="4" fontId="80" fillId="0" borderId="2"/>
    <xf numFmtId="4" fontId="63" fillId="15" borderId="19" applyNumberFormat="0" applyProtection="0">
      <alignment vertical="center"/>
    </xf>
    <xf numFmtId="4" fontId="81" fillId="15" borderId="19" applyNumberFormat="0" applyProtection="0">
      <alignment vertical="center"/>
    </xf>
    <xf numFmtId="4" fontId="82" fillId="15" borderId="19" applyNumberFormat="0" applyProtection="0">
      <alignment horizontal="left" vertical="center" indent="1"/>
    </xf>
    <xf numFmtId="4" fontId="82" fillId="16" borderId="0" applyNumberFormat="0" applyProtection="0">
      <alignment horizontal="left" vertical="center" indent="1"/>
    </xf>
    <xf numFmtId="4" fontId="82" fillId="17" borderId="19" applyNumberFormat="0" applyProtection="0">
      <alignment horizontal="right" vertical="center"/>
    </xf>
    <xf numFmtId="4" fontId="82" fillId="18" borderId="19" applyNumberFormat="0" applyProtection="0">
      <alignment horizontal="right" vertical="center"/>
    </xf>
    <xf numFmtId="4" fontId="82" fillId="19" borderId="19" applyNumberFormat="0" applyProtection="0">
      <alignment horizontal="right" vertical="center"/>
    </xf>
    <xf numFmtId="4" fontId="82" fillId="20" borderId="19" applyNumberFormat="0" applyProtection="0">
      <alignment horizontal="right" vertical="center"/>
    </xf>
    <xf numFmtId="4" fontId="82" fillId="21" borderId="19" applyNumberFormat="0" applyProtection="0">
      <alignment horizontal="right" vertical="center"/>
    </xf>
    <xf numFmtId="4" fontId="82" fillId="22" borderId="19" applyNumberFormat="0" applyProtection="0">
      <alignment horizontal="right" vertical="center"/>
    </xf>
    <xf numFmtId="4" fontId="82" fillId="23" borderId="19" applyNumberFormat="0" applyProtection="0">
      <alignment horizontal="right" vertical="center"/>
    </xf>
    <xf numFmtId="4" fontId="82" fillId="24" borderId="19" applyNumberFormat="0" applyProtection="0">
      <alignment horizontal="right" vertical="center"/>
    </xf>
    <xf numFmtId="4" fontId="82" fillId="12" borderId="19" applyNumberFormat="0" applyProtection="0">
      <alignment horizontal="right" vertical="center"/>
    </xf>
    <xf numFmtId="4" fontId="63" fillId="25" borderId="20" applyNumberFormat="0" applyProtection="0">
      <alignment horizontal="left" vertical="center" indent="1"/>
    </xf>
    <xf numFmtId="4" fontId="63" fillId="26" borderId="0" applyNumberFormat="0" applyProtection="0">
      <alignment horizontal="left" vertical="center" indent="1"/>
    </xf>
    <xf numFmtId="4" fontId="63" fillId="16" borderId="0" applyNumberFormat="0" applyProtection="0">
      <alignment horizontal="left" vertical="center" indent="1"/>
    </xf>
    <xf numFmtId="4" fontId="82" fillId="26" borderId="19" applyNumberFormat="0" applyProtection="0">
      <alignment horizontal="right" vertical="center"/>
    </xf>
    <xf numFmtId="4" fontId="27" fillId="26" borderId="0" applyNumberFormat="0" applyProtection="0">
      <alignment horizontal="left" vertical="center" indent="1"/>
    </xf>
    <xf numFmtId="4" fontId="27" fillId="16" borderId="0" applyNumberFormat="0" applyProtection="0">
      <alignment horizontal="left" vertical="center" indent="1"/>
    </xf>
    <xf numFmtId="4" fontId="82" fillId="27" borderId="19" applyNumberFormat="0" applyProtection="0">
      <alignment vertical="center"/>
    </xf>
    <xf numFmtId="4" fontId="83" fillId="27" borderId="19" applyNumberFormat="0" applyProtection="0">
      <alignment vertical="center"/>
    </xf>
    <xf numFmtId="4" fontId="63" fillId="26" borderId="21" applyNumberFormat="0" applyProtection="0">
      <alignment horizontal="left" vertical="center" indent="1"/>
    </xf>
    <xf numFmtId="4" fontId="82" fillId="27" borderId="19" applyNumberFormat="0" applyProtection="0">
      <alignment horizontal="right" vertical="center"/>
    </xf>
    <xf numFmtId="4" fontId="83" fillId="27" borderId="19" applyNumberFormat="0" applyProtection="0">
      <alignment horizontal="right" vertical="center"/>
    </xf>
    <xf numFmtId="4" fontId="63" fillId="26" borderId="19" applyNumberFormat="0" applyProtection="0">
      <alignment horizontal="left" vertical="center" indent="1"/>
    </xf>
    <xf numFmtId="4" fontId="84" fillId="28" borderId="21" applyNumberFormat="0" applyProtection="0">
      <alignment horizontal="left" vertical="center" indent="1"/>
    </xf>
    <xf numFmtId="4" fontId="85" fillId="27" borderId="19" applyNumberFormat="0" applyProtection="0">
      <alignment horizontal="right" vertical="center"/>
    </xf>
    <xf numFmtId="38" fontId="104" fillId="0" borderId="0" applyFont="0" applyFill="0" applyBorder="0" applyAlignment="0" applyProtection="0"/>
    <xf numFmtId="40" fontId="104" fillId="0" borderId="0" applyFont="0" applyFill="0" applyBorder="0" applyAlignment="0" applyProtection="0"/>
    <xf numFmtId="0" fontId="86" fillId="29" borderId="22"/>
    <xf numFmtId="0" fontId="87" fillId="0" borderId="0" applyFont="0" applyBorder="0" applyAlignment="0"/>
    <xf numFmtId="0" fontId="3" fillId="0" borderId="0">
      <alignment horizontal="center"/>
    </xf>
    <xf numFmtId="273" fontId="46" fillId="0" borderId="0"/>
    <xf numFmtId="274" fontId="31" fillId="0" borderId="0" applyBorder="0" applyAlignment="0"/>
    <xf numFmtId="215" fontId="29" fillId="0" borderId="0"/>
    <xf numFmtId="217" fontId="3" fillId="0" borderId="0" applyFont="0" applyFill="0" applyBorder="0" applyAlignment="0" applyProtection="0"/>
    <xf numFmtId="0" fontId="49" fillId="0" borderId="0"/>
    <xf numFmtId="218" fontId="3" fillId="0" borderId="0" applyFont="0" applyFill="0" applyBorder="0" applyAlignment="0" applyProtection="0"/>
    <xf numFmtId="188" fontId="50" fillId="0" borderId="0" applyFont="0" applyFill="0" applyBorder="0" applyAlignment="0" applyProtection="0"/>
    <xf numFmtId="196" fontId="34" fillId="0" borderId="0"/>
    <xf numFmtId="190" fontId="50" fillId="0" borderId="0" applyFont="0" applyFill="0" applyBorder="0" applyAlignment="0" applyProtection="0"/>
    <xf numFmtId="281" fontId="95" fillId="0" borderId="0" applyFont="0" applyFill="0" applyBorder="0" applyAlignment="0" applyProtection="0"/>
    <xf numFmtId="0" fontId="27" fillId="0" borderId="0" applyNumberFormat="0" applyBorder="0" applyAlignment="0"/>
    <xf numFmtId="0" fontId="21" fillId="0" borderId="0"/>
    <xf numFmtId="0" fontId="70" fillId="0" borderId="0"/>
    <xf numFmtId="40" fontId="88" fillId="0" borderId="0" applyBorder="0">
      <alignment horizontal="right"/>
    </xf>
    <xf numFmtId="0" fontId="42" fillId="0" borderId="8"/>
    <xf numFmtId="0" fontId="38" fillId="0" borderId="8"/>
    <xf numFmtId="275" fontId="22" fillId="0" borderId="23" applyNumberFormat="0" applyFont="0" applyFill="0" applyAlignment="0" applyProtection="0">
      <alignment horizontal="right"/>
    </xf>
    <xf numFmtId="0" fontId="34" fillId="0" borderId="24" applyBorder="0">
      <alignment vertical="justify"/>
    </xf>
    <xf numFmtId="49" fontId="27" fillId="0" borderId="0" applyFill="0" applyBorder="0" applyAlignment="0"/>
    <xf numFmtId="247" fontId="3" fillId="0" borderId="0" applyFill="0" applyBorder="0" applyAlignment="0"/>
    <xf numFmtId="0" fontId="3" fillId="0" borderId="0" applyFill="0" applyBorder="0" applyAlignment="0"/>
    <xf numFmtId="0" fontId="34" fillId="0" borderId="24" applyBorder="0">
      <alignment vertical="justify"/>
    </xf>
    <xf numFmtId="0" fontId="89" fillId="27" borderId="0" applyFont="0">
      <alignment horizontal="center"/>
    </xf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40" fontId="25" fillId="0" borderId="0"/>
    <xf numFmtId="0" fontId="91" fillId="10" borderId="0"/>
    <xf numFmtId="0" fontId="92" fillId="10" borderId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37" fontId="90" fillId="0" borderId="0" applyFill="0" applyBorder="0" applyAlignment="0" applyProtection="0">
      <alignment vertical="center"/>
    </xf>
    <xf numFmtId="37" fontId="90" fillId="0" borderId="0" applyFill="0" applyBorder="0" applyAlignment="0" applyProtection="0">
      <alignment vertical="center"/>
    </xf>
    <xf numFmtId="37" fontId="90" fillId="0" borderId="0" applyFill="0" applyBorder="0" applyAlignment="0" applyProtection="0">
      <alignment vertical="center"/>
    </xf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38" fontId="46" fillId="0" borderId="0"/>
    <xf numFmtId="0" fontId="26" fillId="0" borderId="0" applyNumberFormat="0" applyBorder="0" applyAlignment="0"/>
    <xf numFmtId="0" fontId="136" fillId="0" borderId="37" applyNumberFormat="0" applyFill="0" applyAlignment="0" applyProtection="0"/>
    <xf numFmtId="259" fontId="3" fillId="0" borderId="25">
      <protection locked="0"/>
    </xf>
    <xf numFmtId="0" fontId="68" fillId="0" borderId="26"/>
    <xf numFmtId="0" fontId="60" fillId="0" borderId="26"/>
    <xf numFmtId="0" fontId="68" fillId="0" borderId="8"/>
    <xf numFmtId="0" fontId="60" fillId="0" borderId="8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0" fillId="2" borderId="0"/>
    <xf numFmtId="0" fontId="93" fillId="0" borderId="0">
      <alignment vertical="top"/>
    </xf>
    <xf numFmtId="0" fontId="30" fillId="2" borderId="0"/>
    <xf numFmtId="40" fontId="94" fillId="0" borderId="4" applyFont="0" applyFill="0" applyBorder="0" applyAlignment="0" applyProtection="0"/>
    <xf numFmtId="254" fontId="3" fillId="0" borderId="0" applyFont="0" applyFill="0" applyBorder="0" applyAlignment="0" applyProtection="0"/>
    <xf numFmtId="257" fontId="3" fillId="0" borderId="0" applyFont="0" applyFill="0" applyBorder="0" applyAlignment="0" applyProtection="0"/>
    <xf numFmtId="276" fontId="3" fillId="0" borderId="0" applyFont="0" applyFill="0" applyBorder="0" applyAlignment="0" applyProtection="0"/>
    <xf numFmtId="277" fontId="3" fillId="0" borderId="0" applyFont="0" applyFill="0" applyBorder="0" applyAlignment="0" applyProtection="0"/>
    <xf numFmtId="0" fontId="137" fillId="0" borderId="0" applyNumberFormat="0" applyFill="0" applyBorder="0" applyAlignment="0" applyProtection="0"/>
    <xf numFmtId="278" fontId="31" fillId="0" borderId="0" applyBorder="0"/>
    <xf numFmtId="278" fontId="31" fillId="0" borderId="0" applyBorder="0"/>
    <xf numFmtId="279" fontId="49" fillId="0" borderId="0" applyBorder="0" applyAlignment="0"/>
    <xf numFmtId="278" fontId="31" fillId="0" borderId="0" applyBorder="0"/>
    <xf numFmtId="279" fontId="49" fillId="0" borderId="0" applyBorder="0" applyAlignment="0"/>
    <xf numFmtId="280" fontId="31" fillId="0" borderId="0" applyBorder="0" applyAlignment="0"/>
    <xf numFmtId="280" fontId="31" fillId="0" borderId="0" applyBorder="0" applyAlignment="0"/>
    <xf numFmtId="278" fontId="31" fillId="0" borderId="0" applyBorder="0"/>
    <xf numFmtId="280" fontId="31" fillId="0" borderId="0" applyBorder="0" applyAlignment="0"/>
    <xf numFmtId="231" fontId="35" fillId="0" borderId="27" applyFont="0" applyBorder="0" applyAlignment="0">
      <alignment horizontal="center" vertical="center"/>
    </xf>
    <xf numFmtId="0" fontId="107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08" fillId="0" borderId="0" applyNumberFormat="0" applyFill="0" applyBorder="0" applyAlignment="0" applyProtection="0">
      <alignment vertical="top"/>
      <protection locked="0"/>
    </xf>
    <xf numFmtId="0" fontId="3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0" borderId="0"/>
    <xf numFmtId="0" fontId="3" fillId="0" borderId="0"/>
    <xf numFmtId="0" fontId="49" fillId="0" borderId="0"/>
    <xf numFmtId="0" fontId="3" fillId="0" borderId="0"/>
    <xf numFmtId="40" fontId="109" fillId="0" borderId="0" applyFont="0" applyFill="0" applyBorder="0" applyAlignment="0" applyProtection="0"/>
    <xf numFmtId="38" fontId="109" fillId="0" borderId="0" applyFont="0" applyFill="0" applyBorder="0" applyAlignment="0" applyProtection="0"/>
    <xf numFmtId="0" fontId="109" fillId="0" borderId="0" applyFont="0" applyFill="0" applyBorder="0" applyAlignment="0" applyProtection="0"/>
    <xf numFmtId="0" fontId="109" fillId="0" borderId="0" applyFont="0" applyFill="0" applyBorder="0" applyAlignment="0" applyProtection="0"/>
    <xf numFmtId="10" fontId="3" fillId="0" borderId="0" applyFont="0" applyFill="0" applyBorder="0" applyAlignment="0" applyProtection="0"/>
    <xf numFmtId="0" fontId="110" fillId="0" borderId="0"/>
    <xf numFmtId="288" fontId="3" fillId="0" borderId="0" applyFont="0" applyFill="0" applyBorder="0" applyAlignment="0" applyProtection="0"/>
    <xf numFmtId="289" fontId="111" fillId="0" borderId="0" applyFont="0" applyFill="0" applyBorder="0" applyAlignment="0" applyProtection="0"/>
    <xf numFmtId="282" fontId="96" fillId="0" borderId="0" applyFont="0" applyFill="0" applyBorder="0" applyAlignment="0" applyProtection="0"/>
    <xf numFmtId="290" fontId="112" fillId="0" borderId="0" applyFont="0" applyFill="0" applyBorder="0" applyAlignment="0" applyProtection="0"/>
    <xf numFmtId="0" fontId="113" fillId="0" borderId="0"/>
    <xf numFmtId="0" fontId="3" fillId="0" borderId="0"/>
    <xf numFmtId="246" fontId="49" fillId="0" borderId="0" applyFont="0" applyFill="0" applyBorder="0" applyAlignment="0" applyProtection="0"/>
    <xf numFmtId="246" fontId="72" fillId="0" borderId="0" applyFont="0" applyFill="0" applyBorder="0" applyAlignment="0" applyProtection="0"/>
    <xf numFmtId="222" fontId="72" fillId="0" borderId="0" applyFont="0" applyFill="0" applyBorder="0" applyAlignment="0" applyProtection="0"/>
    <xf numFmtId="0" fontId="72" fillId="0" borderId="0"/>
    <xf numFmtId="0" fontId="97" fillId="0" borderId="0"/>
    <xf numFmtId="194" fontId="114" fillId="0" borderId="0" applyFont="0" applyFill="0" applyBorder="0" applyAlignment="0" applyProtection="0"/>
    <xf numFmtId="192" fontId="114" fillId="0" borderId="0" applyFont="0" applyFill="0" applyBorder="0" applyAlignment="0" applyProtection="0"/>
    <xf numFmtId="0" fontId="115" fillId="0" borderId="0"/>
    <xf numFmtId="0" fontId="72" fillId="0" borderId="0"/>
    <xf numFmtId="0" fontId="116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/>
    <xf numFmtId="193" fontId="114" fillId="0" borderId="0" applyFont="0" applyFill="0" applyBorder="0" applyAlignment="0" applyProtection="0"/>
    <xf numFmtId="191" fontId="114" fillId="0" borderId="0" applyFont="0" applyFill="0" applyBorder="0" applyAlignment="0" applyProtection="0"/>
    <xf numFmtId="191" fontId="3" fillId="0" borderId="0" applyFont="0" applyFill="0" applyBorder="0" applyAlignment="0" applyProtection="0"/>
  </cellStyleXfs>
  <cellXfs count="307">
    <xf numFmtId="0" fontId="0" fillId="0" borderId="0" xfId="0"/>
    <xf numFmtId="197" fontId="6" fillId="0" borderId="0" xfId="0" applyNumberFormat="1" applyFont="1" applyFill="1" applyAlignment="1" applyProtection="1">
      <alignment horizontal="center"/>
    </xf>
    <xf numFmtId="197" fontId="18" fillId="0" borderId="0" xfId="0" applyNumberFormat="1" applyFont="1" applyFill="1" applyAlignment="1">
      <alignment horizontal="right"/>
    </xf>
    <xf numFmtId="0" fontId="6" fillId="0" borderId="0" xfId="0" quotePrefix="1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6" fillId="0" borderId="0" xfId="0" quotePrefix="1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2" fillId="0" borderId="0" xfId="0" quotePrefix="1" applyFont="1" applyFill="1" applyAlignment="1">
      <alignment horizontal="center"/>
    </xf>
    <xf numFmtId="0" fontId="2" fillId="0" borderId="12" xfId="942" applyFont="1" applyFill="1" applyBorder="1" applyAlignment="1">
      <alignment horizontal="center" wrapText="1"/>
    </xf>
    <xf numFmtId="0" fontId="2" fillId="0" borderId="6" xfId="0" applyFont="1" applyFill="1" applyBorder="1" applyAlignment="1">
      <alignment horizontal="center"/>
    </xf>
    <xf numFmtId="0" fontId="2" fillId="0" borderId="12" xfId="942" applyFont="1" applyFill="1" applyBorder="1" applyAlignment="1">
      <alignment horizontal="center"/>
    </xf>
    <xf numFmtId="0" fontId="6" fillId="0" borderId="0" xfId="942" applyFont="1" applyFill="1" applyAlignment="1">
      <alignment horizontal="center"/>
    </xf>
    <xf numFmtId="0" fontId="18" fillId="0" borderId="0" xfId="942" applyFont="1" applyFill="1" applyAlignment="1">
      <alignment horizontal="right"/>
    </xf>
    <xf numFmtId="208" fontId="2" fillId="0" borderId="6" xfId="942" applyNumberFormat="1" applyFont="1" applyFill="1" applyBorder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left"/>
    </xf>
    <xf numFmtId="0" fontId="2" fillId="0" borderId="0" xfId="0" applyFont="1" applyFill="1" applyAlignment="1">
      <alignment horizontal="left"/>
    </xf>
    <xf numFmtId="0" fontId="6" fillId="0" borderId="0" xfId="0" applyNumberFormat="1" applyFont="1" applyFill="1" applyBorder="1" applyAlignment="1">
      <alignment horizontal="center"/>
    </xf>
    <xf numFmtId="43" fontId="2" fillId="0" borderId="0" xfId="583" applyNumberFormat="1" applyFont="1" applyFill="1" applyAlignment="1">
      <alignment horizontal="center"/>
    </xf>
    <xf numFmtId="0" fontId="2" fillId="0" borderId="0" xfId="0" applyFont="1" applyFill="1" applyAlignment="1">
      <alignment horizontal="center"/>
    </xf>
    <xf numFmtId="197" fontId="2" fillId="0" borderId="0" xfId="0" applyNumberFormat="1" applyFont="1" applyFill="1" applyAlignment="1">
      <alignment horizontal="left"/>
    </xf>
    <xf numFmtId="0" fontId="14" fillId="0" borderId="0" xfId="0" applyFont="1" applyFill="1" applyBorder="1" applyAlignment="1">
      <alignment horizontal="center"/>
    </xf>
    <xf numFmtId="208" fontId="2" fillId="0" borderId="6" xfId="942" applyNumberFormat="1" applyFont="1" applyFill="1" applyBorder="1" applyAlignment="1">
      <alignment horizontal="center"/>
    </xf>
    <xf numFmtId="208" fontId="18" fillId="0" borderId="0" xfId="0" applyNumberFormat="1" applyFont="1" applyFill="1" applyAlignment="1">
      <alignment horizontal="right"/>
    </xf>
    <xf numFmtId="208" fontId="6" fillId="0" borderId="0" xfId="0" applyNumberFormat="1" applyFont="1" applyFill="1" applyBorder="1" applyAlignment="1">
      <alignment horizontal="center"/>
    </xf>
    <xf numFmtId="208" fontId="2" fillId="0" borderId="0" xfId="0" quotePrefix="1" applyNumberFormat="1" applyFont="1" applyFill="1" applyAlignment="1">
      <alignment horizontal="center"/>
    </xf>
    <xf numFmtId="197" fontId="2" fillId="0" borderId="12" xfId="0" applyNumberFormat="1" applyFont="1" applyFill="1" applyBorder="1" applyAlignment="1">
      <alignment horizontal="center"/>
    </xf>
    <xf numFmtId="49" fontId="11" fillId="0" borderId="0" xfId="0" applyNumberFormat="1" applyFont="1" applyFill="1" applyBorder="1" applyAlignment="1">
      <alignment horizontal="center"/>
    </xf>
    <xf numFmtId="49" fontId="6" fillId="0" borderId="0" xfId="0" applyNumberFormat="1" applyFont="1" applyFill="1" applyBorder="1" applyAlignment="1">
      <alignment horizontal="center"/>
    </xf>
    <xf numFmtId="197" fontId="6" fillId="0" borderId="0" xfId="0" applyNumberFormat="1" applyFont="1" applyFill="1" applyAlignment="1">
      <alignment horizontal="center"/>
    </xf>
    <xf numFmtId="208" fontId="2" fillId="0" borderId="6" xfId="0" applyNumberFormat="1" applyFont="1" applyFill="1" applyBorder="1" applyAlignment="1">
      <alignment horizontal="center"/>
    </xf>
    <xf numFmtId="208" fontId="2" fillId="0" borderId="0" xfId="0" applyNumberFormat="1" applyFont="1" applyFill="1" applyAlignment="1">
      <alignment horizontal="center"/>
    </xf>
    <xf numFmtId="208" fontId="2" fillId="0" borderId="12" xfId="942" applyNumberFormat="1" applyFont="1" applyFill="1" applyBorder="1" applyAlignment="1">
      <alignment horizontal="center"/>
    </xf>
    <xf numFmtId="0" fontId="14" fillId="0" borderId="0" xfId="0" applyFont="1" applyFill="1" applyAlignment="1">
      <alignment horizontal="center"/>
    </xf>
    <xf numFmtId="43" fontId="2" fillId="0" borderId="6" xfId="583" applyFont="1" applyFill="1" applyBorder="1" applyAlignment="1">
      <alignment horizontal="center"/>
    </xf>
    <xf numFmtId="208" fontId="6" fillId="0" borderId="0" xfId="0" applyNumberFormat="1" applyFont="1" applyFill="1" applyAlignment="1">
      <alignment horizontal="center"/>
    </xf>
    <xf numFmtId="49" fontId="14" fillId="0" borderId="0" xfId="0" applyNumberFormat="1" applyFont="1" applyFill="1" applyBorder="1" applyAlignment="1">
      <alignment horizontal="center"/>
    </xf>
    <xf numFmtId="208" fontId="2" fillId="0" borderId="6" xfId="942" applyNumberFormat="1" applyFont="1" applyFill="1" applyBorder="1" applyAlignment="1">
      <alignment horizontal="center" vertical="center"/>
    </xf>
    <xf numFmtId="0" fontId="6" fillId="0" borderId="0" xfId="0" applyFont="1" applyFill="1"/>
    <xf numFmtId="0" fontId="6" fillId="0" borderId="0" xfId="0" applyFont="1" applyFill="1" applyAlignment="1">
      <alignment horizontal="left"/>
    </xf>
    <xf numFmtId="0" fontId="2" fillId="0" borderId="0" xfId="0" applyFont="1" applyFill="1"/>
    <xf numFmtId="0" fontId="2" fillId="0" borderId="0" xfId="0" applyFont="1" applyFill="1" applyBorder="1" applyAlignment="1">
      <alignment horizontal="center"/>
    </xf>
    <xf numFmtId="195" fontId="2" fillId="0" borderId="0" xfId="0" applyNumberFormat="1" applyFont="1" applyFill="1" applyBorder="1"/>
    <xf numFmtId="0" fontId="2" fillId="0" borderId="0" xfId="0" applyFont="1" applyFill="1" applyBorder="1"/>
    <xf numFmtId="0" fontId="2" fillId="0" borderId="0" xfId="0" applyFont="1" applyFill="1" applyAlignment="1">
      <alignment horizontal="center"/>
    </xf>
    <xf numFmtId="197" fontId="6" fillId="0" borderId="0" xfId="0" applyNumberFormat="1" applyFont="1" applyFill="1"/>
    <xf numFmtId="43" fontId="2" fillId="0" borderId="0" xfId="583" applyFont="1" applyFill="1"/>
    <xf numFmtId="43" fontId="2" fillId="0" borderId="0" xfId="583" applyFont="1" applyFill="1" applyBorder="1" applyAlignment="1"/>
    <xf numFmtId="197" fontId="2" fillId="0" borderId="0" xfId="0" applyNumberFormat="1" applyFont="1" applyFill="1"/>
    <xf numFmtId="49" fontId="2" fillId="0" borderId="0" xfId="0" applyNumberFormat="1" applyFont="1" applyFill="1" applyBorder="1" applyAlignment="1">
      <alignment horizontal="center"/>
    </xf>
    <xf numFmtId="49" fontId="2" fillId="0" borderId="0" xfId="0" applyNumberFormat="1" applyFont="1" applyFill="1" applyBorder="1" applyAlignment="1">
      <alignment horizontal="left"/>
    </xf>
    <xf numFmtId="195" fontId="2" fillId="0" borderId="0" xfId="583" applyNumberFormat="1" applyFont="1" applyFill="1" applyAlignment="1"/>
    <xf numFmtId="204" fontId="2" fillId="0" borderId="0" xfId="0" applyNumberFormat="1" applyFont="1" applyFill="1" applyAlignment="1"/>
    <xf numFmtId="195" fontId="2" fillId="0" borderId="0" xfId="583" applyNumberFormat="1" applyFont="1" applyFill="1"/>
    <xf numFmtId="196" fontId="2" fillId="0" borderId="0" xfId="0" applyNumberFormat="1" applyFont="1" applyFill="1"/>
    <xf numFmtId="197" fontId="2" fillId="0" borderId="0" xfId="0" applyNumberFormat="1" applyFont="1" applyFill="1" applyAlignment="1" applyProtection="1">
      <alignment horizontal="left"/>
    </xf>
    <xf numFmtId="195" fontId="2" fillId="0" borderId="0" xfId="583" applyNumberFormat="1" applyFont="1" applyFill="1" applyBorder="1"/>
    <xf numFmtId="196" fontId="2" fillId="0" borderId="0" xfId="0" applyNumberFormat="1" applyFont="1" applyFill="1" applyAlignment="1">
      <alignment horizontal="center"/>
    </xf>
    <xf numFmtId="197" fontId="2" fillId="0" borderId="0" xfId="0" applyNumberFormat="1" applyFont="1" applyFill="1" applyAlignment="1">
      <alignment horizontal="center"/>
    </xf>
    <xf numFmtId="43" fontId="2" fillId="0" borderId="0" xfId="583" applyFont="1" applyFill="1" applyBorder="1"/>
    <xf numFmtId="204" fontId="2" fillId="0" borderId="0" xfId="0" applyNumberFormat="1" applyFont="1" applyFill="1" applyBorder="1" applyAlignment="1"/>
    <xf numFmtId="0" fontId="2" fillId="0" borderId="0" xfId="0" applyFont="1" applyFill="1" applyAlignment="1"/>
    <xf numFmtId="195" fontId="2" fillId="0" borderId="0" xfId="583" applyNumberFormat="1" applyFont="1" applyFill="1" applyBorder="1" applyAlignment="1"/>
    <xf numFmtId="43" fontId="2" fillId="0" borderId="0" xfId="0" applyNumberFormat="1" applyFont="1" applyFill="1"/>
    <xf numFmtId="39" fontId="2" fillId="0" borderId="0" xfId="583" applyNumberFormat="1" applyFont="1" applyFill="1"/>
    <xf numFmtId="49" fontId="2" fillId="0" borderId="0" xfId="0" applyNumberFormat="1" applyFont="1" applyFill="1" applyAlignment="1">
      <alignment horizontal="center"/>
    </xf>
    <xf numFmtId="49" fontId="2" fillId="0" borderId="0" xfId="0" applyNumberFormat="1" applyFont="1" applyFill="1" applyAlignment="1"/>
    <xf numFmtId="49" fontId="2" fillId="0" borderId="0" xfId="0" applyNumberFormat="1" applyFont="1" applyFill="1" applyAlignment="1">
      <alignment horizontal="left"/>
    </xf>
    <xf numFmtId="37" fontId="2" fillId="0" borderId="0" xfId="0" applyNumberFormat="1" applyFont="1" applyFill="1" applyBorder="1"/>
    <xf numFmtId="195" fontId="2" fillId="0" borderId="0" xfId="0" applyNumberFormat="1" applyFont="1" applyFill="1" applyAlignment="1"/>
    <xf numFmtId="49" fontId="2" fillId="0" borderId="0" xfId="0" applyNumberFormat="1" applyFont="1" applyFill="1" applyBorder="1" applyAlignment="1"/>
    <xf numFmtId="0" fontId="2" fillId="0" borderId="0" xfId="0" applyFont="1" applyFill="1" applyAlignment="1">
      <alignment horizontal="left"/>
    </xf>
    <xf numFmtId="39" fontId="2" fillId="0" borderId="0" xfId="583" applyNumberFormat="1" applyFont="1" applyFill="1" applyBorder="1"/>
    <xf numFmtId="196" fontId="2" fillId="0" borderId="0" xfId="0" applyNumberFormat="1" applyFont="1" applyFill="1" applyAlignment="1"/>
    <xf numFmtId="0" fontId="2" fillId="0" borderId="0" xfId="0" applyFont="1" applyFill="1" applyBorder="1" applyAlignment="1"/>
    <xf numFmtId="0" fontId="2" fillId="0" borderId="0" xfId="0" applyFont="1" applyFill="1" applyBorder="1" applyAlignment="1">
      <alignment horizontal="left"/>
    </xf>
    <xf numFmtId="43" fontId="2" fillId="0" borderId="0" xfId="583" applyFont="1" applyFill="1" applyBorder="1" applyAlignment="1">
      <alignment horizontal="right"/>
    </xf>
    <xf numFmtId="204" fontId="2" fillId="0" borderId="0" xfId="0" applyNumberFormat="1" applyFont="1" applyFill="1" applyBorder="1" applyAlignment="1">
      <alignment horizontal="left"/>
    </xf>
    <xf numFmtId="0" fontId="2" fillId="0" borderId="0" xfId="0" quotePrefix="1" applyFont="1" applyFill="1" applyAlignment="1">
      <alignment horizontal="left"/>
    </xf>
    <xf numFmtId="205" fontId="2" fillId="0" borderId="0" xfId="0" applyNumberFormat="1" applyFont="1" applyFill="1" applyBorder="1" applyAlignment="1"/>
    <xf numFmtId="208" fontId="2" fillId="0" borderId="0" xfId="583" applyNumberFormat="1" applyFont="1" applyFill="1" applyBorder="1" applyAlignment="1">
      <alignment horizontal="right"/>
    </xf>
    <xf numFmtId="43" fontId="2" fillId="0" borderId="0" xfId="583" applyNumberFormat="1" applyFont="1" applyFill="1" applyBorder="1" applyAlignment="1"/>
    <xf numFmtId="205" fontId="2" fillId="0" borderId="0" xfId="583" applyNumberFormat="1" applyFont="1" applyFill="1" applyBorder="1" applyAlignment="1"/>
    <xf numFmtId="3" fontId="2" fillId="0" borderId="0" xfId="583" applyNumberFormat="1" applyFont="1" applyBorder="1" applyAlignment="1"/>
    <xf numFmtId="0" fontId="2" fillId="0" borderId="0" xfId="0" applyFont="1" applyAlignment="1"/>
    <xf numFmtId="3" fontId="2" fillId="0" borderId="0" xfId="0" applyNumberFormat="1" applyFont="1" applyAlignment="1"/>
    <xf numFmtId="197" fontId="2" fillId="0" borderId="0" xfId="0" applyNumberFormat="1" applyFont="1" applyFill="1" applyAlignment="1">
      <alignment horizontal="left"/>
    </xf>
    <xf numFmtId="0" fontId="2" fillId="0" borderId="0" xfId="942" applyFont="1" applyFill="1"/>
    <xf numFmtId="0" fontId="2" fillId="0" borderId="0" xfId="942" applyFont="1" applyFill="1" applyAlignment="1">
      <alignment horizontal="center"/>
    </xf>
    <xf numFmtId="197" fontId="6" fillId="0" borderId="0" xfId="0" applyNumberFormat="1" applyFont="1" applyFill="1" applyAlignment="1">
      <alignment horizontal="left"/>
    </xf>
    <xf numFmtId="204" fontId="2" fillId="0" borderId="0" xfId="0" applyNumberFormat="1" applyFont="1" applyFill="1" applyBorder="1" applyAlignment="1">
      <alignment horizontal="center"/>
    </xf>
    <xf numFmtId="196" fontId="2" fillId="0" borderId="0" xfId="1224" applyNumberFormat="1" applyFont="1" applyFill="1" applyAlignment="1" applyProtection="1">
      <alignment horizontal="left"/>
    </xf>
    <xf numFmtId="0" fontId="2" fillId="0" borderId="0" xfId="1224" applyFont="1" applyFill="1" applyAlignment="1" applyProtection="1">
      <alignment horizontal="left"/>
    </xf>
    <xf numFmtId="0" fontId="2" fillId="0" borderId="0" xfId="1224" applyFont="1" applyFill="1"/>
    <xf numFmtId="197" fontId="2" fillId="0" borderId="0" xfId="1224" applyNumberFormat="1" applyFont="1" applyFill="1" applyAlignment="1" applyProtection="1">
      <alignment horizontal="left"/>
    </xf>
    <xf numFmtId="195" fontId="2" fillId="0" borderId="0" xfId="583" applyNumberFormat="1" applyFont="1" applyAlignment="1"/>
    <xf numFmtId="199" fontId="2" fillId="0" borderId="0" xfId="583" applyNumberFormat="1" applyFont="1" applyFill="1" applyAlignment="1"/>
    <xf numFmtId="208" fontId="2" fillId="0" borderId="0" xfId="583" applyNumberFormat="1" applyFont="1" applyFill="1" applyBorder="1" applyAlignment="1"/>
    <xf numFmtId="195" fontId="2" fillId="0" borderId="0" xfId="583" applyNumberFormat="1" applyFont="1" applyFill="1" applyAlignment="1">
      <alignment horizontal="left"/>
    </xf>
    <xf numFmtId="49" fontId="9" fillId="0" borderId="0" xfId="583" applyNumberFormat="1" applyFont="1" applyFill="1" applyBorder="1" applyAlignment="1">
      <alignment horizontal="center"/>
    </xf>
    <xf numFmtId="195" fontId="2" fillId="0" borderId="0" xfId="583" quotePrefix="1" applyNumberFormat="1" applyFont="1" applyFill="1" applyAlignment="1">
      <alignment horizontal="left"/>
    </xf>
    <xf numFmtId="195" fontId="2" fillId="0" borderId="0" xfId="583" applyNumberFormat="1" applyFont="1" applyFill="1" applyAlignment="1">
      <alignment horizontal="right"/>
    </xf>
    <xf numFmtId="195" fontId="2" fillId="0" borderId="0" xfId="583" applyNumberFormat="1" applyFont="1" applyFill="1" applyBorder="1" applyAlignment="1">
      <alignment horizontal="right"/>
    </xf>
    <xf numFmtId="195" fontId="2" fillId="0" borderId="6" xfId="583" applyNumberFormat="1" applyFont="1" applyFill="1" applyBorder="1" applyAlignment="1">
      <alignment horizontal="right"/>
    </xf>
    <xf numFmtId="195" fontId="2" fillId="0" borderId="28" xfId="583" applyNumberFormat="1" applyFont="1" applyFill="1" applyBorder="1"/>
    <xf numFmtId="195" fontId="2" fillId="0" borderId="28" xfId="583" applyNumberFormat="1" applyFont="1" applyFill="1" applyBorder="1" applyAlignment="1"/>
    <xf numFmtId="37" fontId="2" fillId="0" borderId="0" xfId="583" applyNumberFormat="1" applyFont="1" applyFill="1" applyAlignment="1"/>
    <xf numFmtId="200" fontId="2" fillId="0" borderId="0" xfId="583" applyNumberFormat="1" applyFont="1" applyBorder="1" applyAlignment="1">
      <alignment horizontal="right"/>
    </xf>
    <xf numFmtId="200" fontId="2" fillId="0" borderId="0" xfId="583" applyNumberFormat="1" applyFont="1" applyBorder="1" applyAlignment="1"/>
    <xf numFmtId="200" fontId="2" fillId="0" borderId="0" xfId="583" applyNumberFormat="1" applyFont="1" applyFill="1" applyBorder="1" applyAlignment="1">
      <alignment horizontal="right"/>
    </xf>
    <xf numFmtId="200" fontId="2" fillId="0" borderId="0" xfId="583" applyNumberFormat="1" applyFont="1" applyFill="1" applyBorder="1" applyAlignment="1"/>
    <xf numFmtId="200" fontId="2" fillId="0" borderId="6" xfId="583" applyNumberFormat="1" applyFont="1" applyFill="1" applyBorder="1"/>
    <xf numFmtId="200" fontId="2" fillId="0" borderId="16" xfId="583" applyNumberFormat="1" applyFont="1" applyFill="1" applyBorder="1" applyAlignment="1">
      <alignment horizontal="right"/>
    </xf>
    <xf numFmtId="200" fontId="2" fillId="0" borderId="0" xfId="583" applyNumberFormat="1" applyFont="1" applyFill="1" applyBorder="1"/>
    <xf numFmtId="200" fontId="2" fillId="0" borderId="16" xfId="583" applyNumberFormat="1" applyFont="1" applyFill="1" applyBorder="1" applyAlignment="1"/>
    <xf numFmtId="200" fontId="2" fillId="0" borderId="12" xfId="583" applyNumberFormat="1" applyFont="1" applyFill="1" applyBorder="1" applyAlignment="1">
      <alignment horizontal="right"/>
    </xf>
    <xf numFmtId="200" fontId="2" fillId="0" borderId="12" xfId="583" applyNumberFormat="1" applyFont="1" applyFill="1" applyBorder="1" applyAlignment="1"/>
    <xf numFmtId="200" fontId="2" fillId="0" borderId="6" xfId="583" applyNumberFormat="1" applyFont="1" applyFill="1" applyBorder="1" applyAlignment="1"/>
    <xf numFmtId="200" fontId="2" fillId="0" borderId="6" xfId="583" applyNumberFormat="1" applyFont="1" applyFill="1" applyBorder="1" applyAlignment="1">
      <alignment horizontal="right"/>
    </xf>
    <xf numFmtId="200" fontId="2" fillId="0" borderId="25" xfId="583" applyNumberFormat="1" applyFont="1" applyFill="1" applyBorder="1" applyAlignment="1">
      <alignment horizontal="right"/>
    </xf>
    <xf numFmtId="200" fontId="2" fillId="0" borderId="25" xfId="583" applyNumberFormat="1" applyFont="1" applyFill="1" applyBorder="1" applyAlignment="1"/>
    <xf numFmtId="0" fontId="12" fillId="0" borderId="0" xfId="800" applyFont="1" applyFill="1"/>
    <xf numFmtId="197" fontId="12" fillId="0" borderId="0" xfId="596" applyNumberFormat="1" applyFont="1" applyFill="1" applyBorder="1"/>
    <xf numFmtId="0" fontId="12" fillId="0" borderId="0" xfId="800" applyFont="1" applyFill="1" applyAlignment="1">
      <alignment horizontal="center"/>
    </xf>
    <xf numFmtId="0" fontId="12" fillId="0" borderId="0" xfId="800" applyFont="1" applyFill="1" applyBorder="1"/>
    <xf numFmtId="194" fontId="12" fillId="0" borderId="0" xfId="596" applyNumberFormat="1" applyFont="1" applyFill="1" applyBorder="1"/>
    <xf numFmtId="197" fontId="12" fillId="0" borderId="0" xfId="596" applyNumberFormat="1" applyFont="1" applyFill="1" applyAlignment="1">
      <alignment horizontal="center"/>
    </xf>
    <xf numFmtId="0" fontId="12" fillId="0" borderId="0" xfId="800" applyFont="1" applyFill="1" applyBorder="1" applyAlignment="1">
      <alignment horizontal="center"/>
    </xf>
    <xf numFmtId="197" fontId="12" fillId="0" borderId="0" xfId="800" applyNumberFormat="1" applyFont="1" applyFill="1" applyAlignment="1">
      <alignment horizontal="right"/>
    </xf>
    <xf numFmtId="197" fontId="12" fillId="0" borderId="0" xfId="596" applyNumberFormat="1" applyFont="1" applyFill="1"/>
    <xf numFmtId="194" fontId="12" fillId="0" borderId="0" xfId="596" applyNumberFormat="1" applyFont="1" applyFill="1" applyAlignment="1">
      <alignment horizontal="right"/>
    </xf>
    <xf numFmtId="194" fontId="12" fillId="0" borderId="0" xfId="596" applyNumberFormat="1" applyFont="1" applyFill="1"/>
    <xf numFmtId="196" fontId="12" fillId="0" borderId="0" xfId="800" applyNumberFormat="1" applyFont="1" applyFill="1"/>
    <xf numFmtId="197" fontId="12" fillId="0" borderId="0" xfId="800" applyNumberFormat="1" applyFont="1" applyFill="1"/>
    <xf numFmtId="197" fontId="13" fillId="0" borderId="0" xfId="800" applyNumberFormat="1" applyFont="1" applyFill="1"/>
    <xf numFmtId="0" fontId="10" fillId="0" borderId="0" xfId="800" applyNumberFormat="1" applyFont="1" applyFill="1" applyAlignment="1">
      <alignment horizontal="center"/>
    </xf>
    <xf numFmtId="195" fontId="10" fillId="0" borderId="0" xfId="596" applyNumberFormat="1" applyFont="1" applyFill="1" applyBorder="1"/>
    <xf numFmtId="196" fontId="10" fillId="0" borderId="0" xfId="800" applyNumberFormat="1" applyFont="1" applyFill="1" applyBorder="1"/>
    <xf numFmtId="197" fontId="12" fillId="0" borderId="0" xfId="800" applyNumberFormat="1" applyFont="1" applyFill="1" applyBorder="1" applyAlignment="1">
      <alignment horizontal="right"/>
    </xf>
    <xf numFmtId="197" fontId="10" fillId="0" borderId="0" xfId="800" applyNumberFormat="1" applyFont="1" applyFill="1"/>
    <xf numFmtId="196" fontId="12" fillId="0" borderId="0" xfId="800" applyNumberFormat="1" applyFont="1" applyFill="1" applyBorder="1"/>
    <xf numFmtId="0" fontId="12" fillId="0" borderId="0" xfId="800" applyFont="1" applyFill="1" applyAlignment="1">
      <alignment horizontal="left"/>
    </xf>
    <xf numFmtId="0" fontId="12" fillId="0" borderId="0" xfId="800" applyFont="1" applyFill="1" applyAlignment="1">
      <alignment horizontal="right"/>
    </xf>
    <xf numFmtId="196" fontId="12" fillId="0" borderId="6" xfId="596" applyNumberFormat="1" applyFont="1" applyFill="1" applyBorder="1" applyAlignment="1">
      <alignment horizontal="right"/>
    </xf>
    <xf numFmtId="196" fontId="12" fillId="0" borderId="0" xfId="800" applyNumberFormat="1" applyFont="1" applyFill="1" applyAlignment="1">
      <alignment horizontal="right"/>
    </xf>
    <xf numFmtId="196" fontId="12" fillId="0" borderId="0" xfId="596" applyNumberFormat="1" applyFont="1" applyFill="1" applyAlignment="1">
      <alignment horizontal="right"/>
    </xf>
    <xf numFmtId="196" fontId="12" fillId="0" borderId="0" xfId="596" applyNumberFormat="1" applyFont="1" applyFill="1"/>
    <xf numFmtId="196" fontId="12" fillId="0" borderId="22" xfId="596" applyNumberFormat="1" applyFont="1" applyFill="1" applyBorder="1"/>
    <xf numFmtId="196" fontId="12" fillId="0" borderId="0" xfId="800" applyNumberFormat="1" applyFont="1" applyFill="1" applyAlignment="1">
      <alignment horizontal="center"/>
    </xf>
    <xf numFmtId="196" fontId="10" fillId="0" borderId="0" xfId="596" applyNumberFormat="1" applyFont="1" applyFill="1"/>
    <xf numFmtId="196" fontId="10" fillId="0" borderId="0" xfId="596" applyNumberFormat="1" applyFont="1" applyFill="1" applyBorder="1"/>
    <xf numFmtId="200" fontId="2" fillId="0" borderId="0" xfId="583" applyNumberFormat="1" applyFont="1" applyFill="1" applyAlignment="1"/>
    <xf numFmtId="208" fontId="2" fillId="0" borderId="0" xfId="583" applyNumberFormat="1" applyFont="1" applyFill="1" applyAlignment="1"/>
    <xf numFmtId="195" fontId="2" fillId="0" borderId="0" xfId="0" applyNumberFormat="1" applyFont="1" applyFill="1"/>
    <xf numFmtId="195" fontId="2" fillId="0" borderId="6" xfId="583" applyNumberFormat="1" applyFont="1" applyFill="1" applyBorder="1"/>
    <xf numFmtId="195" fontId="2" fillId="0" borderId="0" xfId="0" applyNumberFormat="1" applyFont="1" applyFill="1" applyBorder="1" applyAlignment="1"/>
    <xf numFmtId="196" fontId="2" fillId="0" borderId="0" xfId="583" applyNumberFormat="1" applyFont="1" applyFill="1" applyBorder="1"/>
    <xf numFmtId="0" fontId="2" fillId="0" borderId="16" xfId="0" applyFont="1" applyFill="1" applyBorder="1" applyAlignment="1">
      <alignment horizontal="center"/>
    </xf>
    <xf numFmtId="0" fontId="2" fillId="0" borderId="6" xfId="942" applyFont="1" applyFill="1" applyBorder="1" applyAlignment="1">
      <alignment horizontal="center"/>
    </xf>
    <xf numFmtId="0" fontId="2" fillId="0" borderId="0" xfId="942" applyFont="1" applyFill="1" applyBorder="1" applyAlignment="1">
      <alignment horizontal="center"/>
    </xf>
    <xf numFmtId="49" fontId="2" fillId="0" borderId="0" xfId="583" applyNumberFormat="1" applyFont="1" applyFill="1" applyBorder="1" applyAlignment="1">
      <alignment horizontal="center"/>
    </xf>
    <xf numFmtId="49" fontId="2" fillId="0" borderId="6" xfId="583" applyNumberFormat="1" applyFont="1" applyFill="1" applyBorder="1" applyAlignment="1">
      <alignment horizontal="center"/>
    </xf>
    <xf numFmtId="43" fontId="2" fillId="0" borderId="0" xfId="583" applyFont="1" applyFill="1" applyAlignment="1">
      <alignment horizontal="left"/>
    </xf>
    <xf numFmtId="49" fontId="14" fillId="0" borderId="0" xfId="583" applyNumberFormat="1" applyFont="1" applyFill="1" applyBorder="1" applyAlignment="1">
      <alignment horizontal="center"/>
    </xf>
    <xf numFmtId="195" fontId="2" fillId="0" borderId="12" xfId="583" applyNumberFormat="1" applyFont="1" applyFill="1" applyBorder="1" applyAlignment="1"/>
    <xf numFmtId="195" fontId="2" fillId="0" borderId="16" xfId="583" applyNumberFormat="1" applyFont="1" applyFill="1" applyBorder="1" applyAlignment="1"/>
    <xf numFmtId="195" fontId="2" fillId="0" borderId="25" xfId="583" applyNumberFormat="1" applyFont="1" applyFill="1" applyBorder="1" applyAlignment="1"/>
    <xf numFmtId="195" fontId="2" fillId="0" borderId="12" xfId="583" applyNumberFormat="1" applyFont="1" applyFill="1" applyBorder="1" applyAlignment="1">
      <alignment horizontal="right"/>
    </xf>
    <xf numFmtId="37" fontId="2" fillId="0" borderId="0" xfId="583" applyNumberFormat="1" applyFont="1" applyFill="1" applyBorder="1" applyAlignment="1"/>
    <xf numFmtId="0" fontId="12" fillId="0" borderId="0" xfId="0" applyFont="1" applyFill="1"/>
    <xf numFmtId="197" fontId="2" fillId="0" borderId="0" xfId="0" applyNumberFormat="1" applyFont="1" applyFill="1" applyAlignment="1" applyProtection="1"/>
    <xf numFmtId="0" fontId="2" fillId="0" borderId="0" xfId="942" applyFont="1" applyFill="1" applyBorder="1" applyAlignment="1"/>
    <xf numFmtId="0" fontId="2" fillId="0" borderId="16" xfId="942" applyFont="1" applyFill="1" applyBorder="1" applyAlignment="1">
      <alignment horizontal="center"/>
    </xf>
    <xf numFmtId="0" fontId="2" fillId="0" borderId="0" xfId="0" applyNumberFormat="1" applyFont="1" applyFill="1" applyAlignment="1">
      <alignment horizontal="center"/>
    </xf>
    <xf numFmtId="0" fontId="2" fillId="0" borderId="6" xfId="0" applyFont="1" applyFill="1" applyBorder="1" applyAlignment="1">
      <alignment horizontal="center"/>
    </xf>
    <xf numFmtId="0" fontId="2" fillId="0" borderId="6" xfId="0" applyFont="1" applyFill="1" applyBorder="1" applyAlignment="1">
      <alignment horizontal="center" wrapText="1"/>
    </xf>
    <xf numFmtId="208" fontId="2" fillId="0" borderId="0" xfId="0" applyNumberFormat="1" applyFont="1" applyFill="1" applyAlignment="1"/>
    <xf numFmtId="208" fontId="2" fillId="0" borderId="0" xfId="0" applyNumberFormat="1" applyFont="1" applyFill="1"/>
    <xf numFmtId="208" fontId="2" fillId="0" borderId="0" xfId="0" applyNumberFormat="1" applyFont="1" applyFill="1" applyAlignment="1" applyProtection="1"/>
    <xf numFmtId="208" fontId="2" fillId="0" borderId="0" xfId="0" applyNumberFormat="1" applyFont="1" applyFill="1" applyAlignment="1">
      <alignment horizontal="left"/>
    </xf>
    <xf numFmtId="208" fontId="2" fillId="0" borderId="0" xfId="0" applyNumberFormat="1" applyFont="1" applyFill="1" applyBorder="1" applyAlignment="1"/>
    <xf numFmtId="208" fontId="2" fillId="0" borderId="0" xfId="0" applyNumberFormat="1" applyFont="1" applyFill="1" applyAlignment="1">
      <alignment horizontal="center"/>
    </xf>
    <xf numFmtId="208" fontId="2" fillId="0" borderId="6" xfId="0" applyNumberFormat="1" applyFont="1" applyFill="1" applyBorder="1" applyAlignment="1">
      <alignment horizontal="center"/>
    </xf>
    <xf numFmtId="208" fontId="2" fillId="0" borderId="0" xfId="942" applyNumberFormat="1" applyFont="1" applyFill="1" applyBorder="1" applyAlignment="1"/>
    <xf numFmtId="208" fontId="2" fillId="0" borderId="0" xfId="942" applyNumberFormat="1" applyFont="1" applyFill="1" applyBorder="1" applyAlignment="1">
      <alignment horizontal="center"/>
    </xf>
    <xf numFmtId="208" fontId="2" fillId="0" borderId="6" xfId="942" applyNumberFormat="1" applyFont="1" applyFill="1" applyBorder="1" applyAlignment="1">
      <alignment horizontal="center"/>
    </xf>
    <xf numFmtId="208" fontId="2" fillId="0" borderId="6" xfId="0" applyNumberFormat="1" applyFont="1" applyFill="1" applyBorder="1" applyAlignment="1">
      <alignment horizontal="center" wrapText="1"/>
    </xf>
    <xf numFmtId="208" fontId="2" fillId="0" borderId="6" xfId="942" applyNumberFormat="1" applyFont="1" applyFill="1" applyBorder="1" applyAlignment="1">
      <alignment horizontal="center" wrapText="1"/>
    </xf>
    <xf numFmtId="208" fontId="2" fillId="0" borderId="6" xfId="0" applyNumberFormat="1" applyFont="1" applyFill="1" applyBorder="1" applyAlignment="1">
      <alignment horizontal="center" vertical="center" wrapText="1"/>
    </xf>
    <xf numFmtId="208" fontId="2" fillId="0" borderId="0" xfId="942" applyNumberFormat="1" applyFont="1" applyFill="1"/>
    <xf numFmtId="208" fontId="2" fillId="0" borderId="0" xfId="942" applyNumberFormat="1" applyFont="1"/>
    <xf numFmtId="208" fontId="2" fillId="0" borderId="0" xfId="583" applyNumberFormat="1" applyFont="1" applyFill="1"/>
    <xf numFmtId="208" fontId="2" fillId="0" borderId="0" xfId="583" applyNumberFormat="1" applyFont="1" applyFill="1" applyAlignment="1">
      <alignment horizontal="left"/>
    </xf>
    <xf numFmtId="208" fontId="2" fillId="0" borderId="0" xfId="0" applyNumberFormat="1" applyFont="1" applyFill="1" applyBorder="1" applyAlignment="1">
      <alignment horizontal="center" vertical="center"/>
    </xf>
    <xf numFmtId="197" fontId="6" fillId="0" borderId="0" xfId="0" applyNumberFormat="1" applyFont="1" applyFill="1" applyAlignment="1" applyProtection="1">
      <alignment horizontal="left"/>
    </xf>
    <xf numFmtId="0" fontId="14" fillId="0" borderId="0" xfId="942" applyFont="1" applyFill="1" applyBorder="1" applyAlignment="1">
      <alignment horizontal="center"/>
    </xf>
    <xf numFmtId="200" fontId="2" fillId="0" borderId="0" xfId="0" applyNumberFormat="1" applyFont="1" applyFill="1"/>
    <xf numFmtId="204" fontId="2" fillId="0" borderId="0" xfId="0" applyNumberFormat="1" applyFont="1" applyFill="1" applyBorder="1" applyAlignment="1">
      <alignment horizontal="right"/>
    </xf>
    <xf numFmtId="0" fontId="2" fillId="0" borderId="0" xfId="0" quotePrefix="1" applyFont="1" applyFill="1"/>
    <xf numFmtId="208" fontId="2" fillId="0" borderId="0" xfId="942" applyNumberFormat="1" applyFont="1" applyFill="1" applyAlignment="1">
      <alignment horizontal="center"/>
    </xf>
    <xf numFmtId="37" fontId="2" fillId="0" borderId="0" xfId="0" applyNumberFormat="1" applyFont="1" applyFill="1" applyAlignment="1">
      <alignment horizontal="center"/>
    </xf>
    <xf numFmtId="37" fontId="2" fillId="0" borderId="0" xfId="0" applyNumberFormat="1" applyFont="1" applyFill="1" applyAlignment="1"/>
    <xf numFmtId="0" fontId="6" fillId="0" borderId="0" xfId="0" applyFont="1" applyFill="1" applyAlignment="1">
      <alignment horizontal="center" vertical="center"/>
    </xf>
    <xf numFmtId="0" fontId="11" fillId="0" borderId="0" xfId="800" applyFont="1" applyFill="1"/>
    <xf numFmtId="197" fontId="13" fillId="0" borderId="0" xfId="0" applyNumberFormat="1" applyFont="1" applyFill="1"/>
    <xf numFmtId="0" fontId="13" fillId="0" borderId="0" xfId="0" applyFont="1" applyFill="1"/>
    <xf numFmtId="197" fontId="2" fillId="0" borderId="0" xfId="0" quotePrefix="1" applyNumberFormat="1" applyFont="1" applyFill="1"/>
    <xf numFmtId="0" fontId="15" fillId="0" borderId="0" xfId="800" applyFont="1" applyFill="1"/>
    <xf numFmtId="0" fontId="9" fillId="0" borderId="0" xfId="0" applyFont="1" applyFill="1" applyBorder="1" applyAlignment="1"/>
    <xf numFmtId="205" fontId="9" fillId="0" borderId="0" xfId="0" applyNumberFormat="1" applyFont="1" applyFill="1" applyBorder="1" applyAlignment="1"/>
    <xf numFmtId="204" fontId="9" fillId="0" borderId="0" xfId="0" applyNumberFormat="1" applyFont="1" applyFill="1" applyBorder="1" applyAlignment="1"/>
    <xf numFmtId="204" fontId="2" fillId="0" borderId="0" xfId="0" quotePrefix="1" applyNumberFormat="1" applyFont="1" applyFill="1" applyBorder="1" applyAlignment="1">
      <alignment horizontal="center"/>
    </xf>
    <xf numFmtId="206" fontId="2" fillId="0" borderId="0" xfId="0" applyNumberFormat="1" applyFont="1" applyFill="1"/>
    <xf numFmtId="199" fontId="2" fillId="0" borderId="0" xfId="583" applyNumberFormat="1" applyFont="1" applyFill="1" applyAlignment="1">
      <alignment horizontal="left"/>
    </xf>
    <xf numFmtId="200" fontId="2" fillId="0" borderId="0" xfId="583" quotePrefix="1" applyNumberFormat="1" applyFont="1" applyFill="1" applyAlignment="1">
      <alignment horizontal="left"/>
    </xf>
    <xf numFmtId="200" fontId="8" fillId="0" borderId="0" xfId="583" applyNumberFormat="1" applyFont="1" applyFill="1" applyAlignment="1"/>
    <xf numFmtId="199" fontId="2" fillId="0" borderId="0" xfId="583" quotePrefix="1" applyNumberFormat="1" applyFont="1" applyFill="1" applyAlignment="1">
      <alignment horizontal="left"/>
    </xf>
    <xf numFmtId="200" fontId="2" fillId="0" borderId="0" xfId="583" quotePrefix="1" applyNumberFormat="1" applyFont="1" applyFill="1" applyBorder="1" applyAlignment="1">
      <alignment horizontal="right"/>
    </xf>
    <xf numFmtId="39" fontId="2" fillId="0" borderId="0" xfId="0" applyNumberFormat="1" applyFont="1" applyFill="1"/>
    <xf numFmtId="204" fontId="2" fillId="0" borderId="0" xfId="0" quotePrefix="1" applyNumberFormat="1" applyFont="1" applyFill="1" applyBorder="1" applyAlignment="1">
      <alignment horizontal="left"/>
    </xf>
    <xf numFmtId="204" fontId="2" fillId="0" borderId="0" xfId="583" applyNumberFormat="1" applyFont="1" applyFill="1" applyBorder="1" applyAlignment="1">
      <alignment horizontal="center"/>
    </xf>
    <xf numFmtId="195" fontId="2" fillId="0" borderId="0" xfId="583" quotePrefix="1" applyNumberFormat="1" applyFont="1" applyFill="1" applyBorder="1" applyAlignment="1">
      <alignment horizontal="left"/>
    </xf>
    <xf numFmtId="195" fontId="2" fillId="0" borderId="0" xfId="583" applyNumberFormat="1" applyFont="1" applyFill="1" applyBorder="1" applyAlignment="1">
      <alignment horizontal="center"/>
    </xf>
    <xf numFmtId="200" fontId="2" fillId="0" borderId="0" xfId="583" applyNumberFormat="1" applyFont="1" applyFill="1" applyAlignment="1">
      <alignment horizontal="left"/>
    </xf>
    <xf numFmtId="204" fontId="2" fillId="0" borderId="0" xfId="0" quotePrefix="1" applyNumberFormat="1" applyFont="1" applyFill="1" applyAlignment="1">
      <alignment horizontal="left"/>
    </xf>
    <xf numFmtId="0" fontId="9" fillId="0" borderId="0" xfId="0" applyFont="1" applyFill="1" applyAlignment="1">
      <alignment horizontal="left"/>
    </xf>
    <xf numFmtId="43" fontId="2" fillId="0" borderId="0" xfId="583" quotePrefix="1" applyFont="1" applyFill="1" applyAlignment="1">
      <alignment horizontal="left"/>
    </xf>
    <xf numFmtId="197" fontId="2" fillId="0" borderId="0" xfId="0" applyNumberFormat="1" applyFont="1" applyFill="1" applyBorder="1" applyAlignment="1">
      <alignment horizontal="center"/>
    </xf>
    <xf numFmtId="195" fontId="9" fillId="0" borderId="0" xfId="583" applyNumberFormat="1" applyFont="1" applyFill="1" applyBorder="1" applyAlignment="1">
      <alignment horizontal="center"/>
    </xf>
    <xf numFmtId="49" fontId="7" fillId="0" borderId="0" xfId="0" applyNumberFormat="1" applyFont="1" applyFill="1" applyAlignment="1">
      <alignment horizontal="center"/>
    </xf>
    <xf numFmtId="206" fontId="7" fillId="0" borderId="0" xfId="0" applyNumberFormat="1" applyFont="1" applyFill="1" applyAlignment="1">
      <alignment horizontal="right"/>
    </xf>
    <xf numFmtId="206" fontId="7" fillId="0" borderId="0" xfId="0" applyNumberFormat="1" applyFont="1" applyFill="1" applyBorder="1" applyAlignment="1">
      <alignment horizontal="right"/>
    </xf>
    <xf numFmtId="3" fontId="7" fillId="0" borderId="0" xfId="0" applyNumberFormat="1" applyFont="1" applyFill="1" applyAlignment="1"/>
    <xf numFmtId="206" fontId="7" fillId="0" borderId="0" xfId="0" applyNumberFormat="1" applyFont="1" applyFill="1" applyAlignment="1"/>
    <xf numFmtId="200" fontId="2" fillId="0" borderId="0" xfId="583" applyNumberFormat="1" applyFont="1" applyFill="1" applyAlignment="1">
      <alignment horizontal="right"/>
    </xf>
    <xf numFmtId="200" fontId="2" fillId="0" borderId="0" xfId="583" applyNumberFormat="1" applyFont="1" applyAlignment="1">
      <alignment horizontal="right"/>
    </xf>
    <xf numFmtId="200" fontId="2" fillId="0" borderId="6" xfId="583" applyNumberFormat="1" applyFont="1" applyBorder="1" applyAlignment="1">
      <alignment horizontal="right"/>
    </xf>
    <xf numFmtId="200" fontId="2" fillId="0" borderId="0" xfId="583" applyNumberFormat="1" applyFont="1" applyAlignment="1"/>
    <xf numFmtId="200" fontId="2" fillId="0" borderId="25" xfId="583" applyNumberFormat="1" applyFont="1" applyBorder="1" applyAlignment="1">
      <alignment horizontal="right"/>
    </xf>
    <xf numFmtId="43" fontId="2" fillId="0" borderId="0" xfId="583" applyNumberFormat="1" applyFont="1" applyFill="1"/>
    <xf numFmtId="200" fontId="2" fillId="0" borderId="0" xfId="583" applyNumberFormat="1" applyFont="1"/>
    <xf numFmtId="43" fontId="12" fillId="0" borderId="0" xfId="583" applyFont="1" applyFill="1" applyBorder="1" applyAlignment="1">
      <alignment horizontal="right"/>
    </xf>
    <xf numFmtId="43" fontId="12" fillId="0" borderId="0" xfId="583" applyFont="1" applyFill="1" applyBorder="1"/>
    <xf numFmtId="43" fontId="10" fillId="0" borderId="0" xfId="583" applyFont="1" applyFill="1" applyBorder="1"/>
    <xf numFmtId="196" fontId="2" fillId="0" borderId="0" xfId="583" applyNumberFormat="1" applyFont="1" applyFill="1" applyAlignment="1"/>
    <xf numFmtId="196" fontId="2" fillId="0" borderId="6" xfId="583" applyNumberFormat="1" applyFont="1" applyFill="1" applyBorder="1"/>
    <xf numFmtId="196" fontId="2" fillId="0" borderId="0" xfId="583" applyNumberFormat="1" applyFont="1" applyFill="1" applyBorder="1" applyAlignment="1"/>
    <xf numFmtId="196" fontId="2" fillId="0" borderId="0" xfId="583" applyNumberFormat="1" applyFont="1" applyFill="1" applyBorder="1" applyAlignment="1">
      <alignment horizontal="right"/>
    </xf>
    <xf numFmtId="196" fontId="2" fillId="0" borderId="0" xfId="583" applyNumberFormat="1" applyFont="1" applyFill="1" applyBorder="1" applyAlignment="1">
      <alignment horizontal="center"/>
    </xf>
    <xf numFmtId="196" fontId="2" fillId="0" borderId="25" xfId="583" applyNumberFormat="1" applyFont="1" applyFill="1" applyBorder="1" applyAlignment="1"/>
    <xf numFmtId="203" fontId="12" fillId="0" borderId="0" xfId="583" applyNumberFormat="1" applyFont="1" applyFill="1" applyBorder="1" applyAlignment="1">
      <alignment horizontal="right"/>
    </xf>
    <xf numFmtId="203" fontId="10" fillId="0" borderId="0" xfId="583" applyNumberFormat="1" applyFont="1" applyFill="1" applyBorder="1"/>
    <xf numFmtId="203" fontId="12" fillId="0" borderId="25" xfId="583" applyNumberFormat="1" applyFont="1" applyFill="1" applyBorder="1" applyAlignment="1">
      <alignment horizontal="right"/>
    </xf>
    <xf numFmtId="203" fontId="12" fillId="0" borderId="0" xfId="800" applyNumberFormat="1" applyFont="1" applyFill="1" applyBorder="1" applyAlignment="1">
      <alignment horizontal="right"/>
    </xf>
    <xf numFmtId="203" fontId="12" fillId="0" borderId="0" xfId="800" applyNumberFormat="1" applyFont="1" applyFill="1" applyBorder="1"/>
    <xf numFmtId="203" fontId="12" fillId="0" borderId="0" xfId="596" applyNumberFormat="1" applyFont="1" applyFill="1" applyBorder="1"/>
    <xf numFmtId="195" fontId="9" fillId="0" borderId="0" xfId="583" applyNumberFormat="1" applyFont="1" applyFill="1" applyAlignment="1">
      <alignment horizontal="center"/>
    </xf>
    <xf numFmtId="43" fontId="2" fillId="0" borderId="0" xfId="583" applyFont="1" applyFill="1" applyAlignment="1">
      <alignment horizontal="center"/>
    </xf>
    <xf numFmtId="0" fontId="18" fillId="0" borderId="0" xfId="942" applyFont="1" applyFill="1" applyAlignment="1"/>
    <xf numFmtId="194" fontId="12" fillId="0" borderId="6" xfId="596" applyNumberFormat="1" applyFont="1" applyFill="1" applyBorder="1" applyAlignment="1">
      <alignment horizontal="right"/>
    </xf>
    <xf numFmtId="194" fontId="12" fillId="0" borderId="0" xfId="596" applyNumberFormat="1" applyFont="1" applyFill="1" applyBorder="1" applyAlignment="1">
      <alignment horizontal="right"/>
    </xf>
    <xf numFmtId="0" fontId="11" fillId="0" borderId="0" xfId="800" applyFont="1" applyFill="1" applyBorder="1"/>
    <xf numFmtId="194" fontId="12" fillId="0" borderId="6" xfId="596" applyNumberFormat="1" applyFont="1" applyFill="1" applyBorder="1"/>
    <xf numFmtId="0" fontId="19" fillId="0" borderId="0" xfId="847" applyNumberFormat="1" applyFont="1" applyFill="1" applyBorder="1" applyAlignment="1">
      <alignment horizontal="center" vertical="center"/>
    </xf>
    <xf numFmtId="208" fontId="2" fillId="0" borderId="16" xfId="942" applyNumberFormat="1" applyFont="1" applyFill="1" applyBorder="1" applyAlignment="1"/>
    <xf numFmtId="200" fontId="2" fillId="0" borderId="6" xfId="583" applyNumberFormat="1" applyFont="1" applyBorder="1"/>
    <xf numFmtId="206" fontId="12" fillId="0" borderId="6" xfId="596" applyNumberFormat="1" applyFont="1" applyFill="1" applyBorder="1" applyAlignment="1">
      <alignment horizontal="right"/>
    </xf>
    <xf numFmtId="206" fontId="12" fillId="0" borderId="0" xfId="800" applyNumberFormat="1" applyFont="1" applyFill="1" applyAlignment="1">
      <alignment horizontal="right"/>
    </xf>
    <xf numFmtId="206" fontId="12" fillId="0" borderId="0" xfId="800" applyNumberFormat="1" applyFont="1" applyFill="1"/>
    <xf numFmtId="206" fontId="12" fillId="0" borderId="6" xfId="596" applyNumberFormat="1" applyFont="1" applyFill="1" applyBorder="1"/>
    <xf numFmtId="206" fontId="12" fillId="0" borderId="0" xfId="596" applyNumberFormat="1" applyFont="1" applyFill="1" applyBorder="1" applyAlignment="1">
      <alignment horizontal="right"/>
    </xf>
    <xf numFmtId="206" fontId="12" fillId="0" borderId="0" xfId="596" applyNumberFormat="1" applyFont="1" applyFill="1" applyBorder="1"/>
    <xf numFmtId="206" fontId="12" fillId="0" borderId="0" xfId="596" applyNumberFormat="1" applyFont="1" applyFill="1" applyAlignment="1">
      <alignment horizontal="right"/>
    </xf>
    <xf numFmtId="206" fontId="12" fillId="0" borderId="0" xfId="596" applyNumberFormat="1" applyFont="1" applyFill="1"/>
    <xf numFmtId="206" fontId="12" fillId="0" borderId="22" xfId="596" applyNumberFormat="1" applyFont="1" applyFill="1" applyBorder="1"/>
    <xf numFmtId="206" fontId="12" fillId="0" borderId="0" xfId="800" applyNumberFormat="1" applyFont="1" applyFill="1" applyAlignment="1">
      <alignment horizontal="center"/>
    </xf>
    <xf numFmtId="206" fontId="10" fillId="0" borderId="0" xfId="596" applyNumberFormat="1" applyFont="1" applyFill="1"/>
    <xf numFmtId="206" fontId="10" fillId="0" borderId="0" xfId="800" applyNumberFormat="1" applyFont="1" applyFill="1" applyBorder="1"/>
    <xf numFmtId="206" fontId="10" fillId="0" borderId="0" xfId="596" applyNumberFormat="1" applyFont="1" applyFill="1" applyBorder="1"/>
    <xf numFmtId="206" fontId="12" fillId="0" borderId="0" xfId="583" applyNumberFormat="1" applyFont="1" applyFill="1" applyBorder="1" applyAlignment="1">
      <alignment horizontal="right"/>
    </xf>
    <xf numFmtId="206" fontId="12" fillId="0" borderId="0" xfId="583" applyNumberFormat="1" applyFont="1" applyFill="1" applyBorder="1"/>
    <xf numFmtId="206" fontId="10" fillId="0" borderId="0" xfId="583" applyNumberFormat="1" applyFont="1" applyFill="1" applyBorder="1"/>
    <xf numFmtId="206" fontId="12" fillId="0" borderId="25" xfId="583" applyNumberFormat="1" applyFont="1" applyFill="1" applyBorder="1" applyAlignment="1">
      <alignment horizontal="right"/>
    </xf>
    <xf numFmtId="43" fontId="2" fillId="0" borderId="0" xfId="583" applyNumberFormat="1" applyFont="1" applyFill="1" applyAlignment="1">
      <alignment horizontal="center"/>
    </xf>
    <xf numFmtId="208" fontId="2" fillId="0" borderId="6" xfId="942" applyNumberFormat="1" applyFont="1" applyFill="1" applyBorder="1" applyAlignment="1">
      <alignment horizontal="center" vertical="center" wrapText="1"/>
    </xf>
    <xf numFmtId="206" fontId="12" fillId="0" borderId="12" xfId="596" applyNumberFormat="1" applyFont="1" applyFill="1" applyBorder="1" applyAlignment="1">
      <alignment horizontal="right"/>
    </xf>
    <xf numFmtId="0" fontId="118" fillId="0" borderId="0" xfId="0" applyFont="1" applyFill="1"/>
    <xf numFmtId="0" fontId="118" fillId="0" borderId="0" xfId="0" applyFont="1" applyFill="1" applyAlignment="1"/>
    <xf numFmtId="49" fontId="2" fillId="0" borderId="0" xfId="800" applyNumberFormat="1" applyFont="1" applyFill="1" applyBorder="1" applyAlignment="1">
      <alignment horizontal="center"/>
    </xf>
    <xf numFmtId="49" fontId="2" fillId="0" borderId="0" xfId="800" applyNumberFormat="1" applyFont="1" applyFill="1" applyBorder="1" applyAlignment="1">
      <alignment horizontal="left"/>
    </xf>
    <xf numFmtId="195" fontId="2" fillId="0" borderId="0" xfId="596" applyNumberFormat="1" applyFont="1" applyFill="1" applyAlignment="1"/>
    <xf numFmtId="204" fontId="2" fillId="0" borderId="0" xfId="800" applyNumberFormat="1" applyFont="1" applyFill="1" applyAlignment="1"/>
    <xf numFmtId="204" fontId="2" fillId="0" borderId="0" xfId="800" applyNumberFormat="1" applyFont="1" applyFill="1" applyAlignment="1">
      <alignment horizontal="left"/>
    </xf>
    <xf numFmtId="204" fontId="2" fillId="0" borderId="0" xfId="800" applyNumberFormat="1" applyFont="1" applyFill="1"/>
    <xf numFmtId="204" fontId="2" fillId="0" borderId="0" xfId="583" applyNumberFormat="1" applyFont="1" applyFill="1" applyAlignment="1"/>
    <xf numFmtId="204" fontId="2" fillId="0" borderId="0" xfId="0" applyNumberFormat="1" applyFont="1" applyFill="1"/>
    <xf numFmtId="43" fontId="2" fillId="0" borderId="6" xfId="583" applyFont="1" applyFill="1" applyBorder="1" applyAlignment="1"/>
    <xf numFmtId="291" fontId="2" fillId="0" borderId="0" xfId="583" applyNumberFormat="1" applyFont="1" applyFill="1" applyAlignment="1">
      <alignment horizontal="right"/>
    </xf>
    <xf numFmtId="291" fontId="2" fillId="0" borderId="0" xfId="583" applyNumberFormat="1" applyFont="1" applyFill="1"/>
    <xf numFmtId="208" fontId="2" fillId="0" borderId="0" xfId="0" quotePrefix="1" applyNumberFormat="1" applyFont="1" applyFill="1"/>
    <xf numFmtId="208" fontId="2" fillId="0" borderId="16" xfId="0" applyNumberFormat="1" applyFont="1" applyFill="1" applyBorder="1" applyAlignment="1">
      <alignment horizontal="center" vertical="center" wrapText="1"/>
    </xf>
    <xf numFmtId="208" fontId="2" fillId="0" borderId="0" xfId="0" applyNumberFormat="1" applyFont="1" applyFill="1" applyBorder="1" applyAlignment="1">
      <alignment horizontal="center" vertical="center" wrapText="1"/>
    </xf>
    <xf numFmtId="208" fontId="2" fillId="0" borderId="16" xfId="0" applyNumberFormat="1" applyFont="1" applyFill="1" applyBorder="1" applyAlignment="1">
      <alignment horizontal="center" vertical="center"/>
    </xf>
    <xf numFmtId="208" fontId="2" fillId="0" borderId="6" xfId="0" applyNumberFormat="1" applyFont="1" applyFill="1" applyBorder="1" applyAlignment="1">
      <alignment horizontal="center" vertical="center"/>
    </xf>
    <xf numFmtId="0" fontId="2" fillId="0" borderId="0" xfId="0" quotePrefix="1" applyFont="1" applyFill="1" applyAlignment="1">
      <alignment horizontal="center"/>
    </xf>
    <xf numFmtId="292" fontId="2" fillId="0" borderId="0" xfId="0" quotePrefix="1" applyNumberFormat="1" applyFont="1" applyFill="1" applyAlignment="1">
      <alignment horizontal="center"/>
    </xf>
    <xf numFmtId="0" fontId="2" fillId="0" borderId="0" xfId="942" applyFont="1" applyFill="1" applyBorder="1" applyAlignment="1">
      <alignment horizontal="center" wrapText="1"/>
    </xf>
  </cellXfs>
  <cellStyles count="1253">
    <cellStyle name="_x0004_" xfId="1"/>
    <cellStyle name="_x000e_" xfId="2"/>
    <cellStyle name="&amp;A_x000a_Page &amp;P of &amp;N_x000a_CW 5/02_x000a__x0017_&amp;L&amp;F_x000a_&amp;D,&amp;T_x000a_Reviewed by:" xfId="3"/>
    <cellStyle name="(1529.8)" xfId="4"/>
    <cellStyle name="??" xfId="5"/>
    <cellStyle name="_01-Kizai AWP 170804" xfId="6"/>
    <cellStyle name="_x0004__01-Kizai AWP 170804" xfId="7"/>
    <cellStyle name="_03-K,O,R and U (after MJ review) " xfId="8"/>
    <cellStyle name="_x0004__03-K,O,R and U (after MJ review) " xfId="9"/>
    <cellStyle name="_a2" xfId="10"/>
    <cellStyle name="_Abra Dev 31 Jan 04_260404" xfId="11"/>
    <cellStyle name="_x0004__Abra Dev 31 Jan 04_260404" xfId="12"/>
    <cellStyle name="_Abra Development-AllAWPs03_010403" xfId="13"/>
    <cellStyle name="_x0004__Abra Development-AllAWPs03_010403" xfId="14"/>
    <cellStyle name="_All AWPs - RCSB-FST 110602" xfId="15"/>
    <cellStyle name="_All AWPs - RCSB-FST 110602_1" xfId="16"/>
    <cellStyle name="_All AWPs - RCSB-FST 110602_1_Abra Dev 31 Jan 04_260404" xfId="17"/>
    <cellStyle name="_All AWPs - RCSB-FST 110602_1_Abra Development-AllAWPs03_010403" xfId="18"/>
    <cellStyle name="_All AWPs - RCSB-FST 110602_1_AWP-Kinta Heights(2004)" xfId="19"/>
    <cellStyle name="_All AWPs - RCSB-FST 110602_1_Book2" xfId="20"/>
    <cellStyle name="_All AWPs - RCSB-FST 110602_1_BP02 AWPs Final310103_BF" xfId="21"/>
    <cellStyle name="_All AWPs - RCSB-FST 110602_1_Cekap Mesra-AllAwps 03_070303" xfId="22"/>
    <cellStyle name="_All AWPs - RCSB-FST 110602_1_Cekap Mesra-AllAwps 03_070303_1" xfId="23"/>
    <cellStyle name="_All AWPs - RCSB-FST 110602_1_Cekap Mesra-AllAwps 03_070303_2" xfId="24"/>
    <cellStyle name="_All AWPs - RCSB-FST 110602_1_Cekap Mesra-AllAwps 03_070303_CHHB_AWPs04(190105)" xfId="25"/>
    <cellStyle name="_All AWPs - RCSB-FST 110602_1_Megaridge_Awps04" xfId="26"/>
    <cellStyle name="_All AWPs - RCSB-FST 110602_1_PCB Harta_Awps04" xfId="27"/>
    <cellStyle name="_All AWPs - RCSB-FST 110602_1_Pembinaan PCB_AllAwps_04_090704" xfId="28"/>
    <cellStyle name="_All AWPs - RCSB-FST 110602_1_Tianjin_Tax Comp_03" xfId="29"/>
    <cellStyle name="_All AWPs - RCSB-FST 110602_1_Van Leers_amalgamation_2003(latest)" xfId="30"/>
    <cellStyle name="_All AWPs - RCSB-FST 110602_2" xfId="31"/>
    <cellStyle name="_All AWPs - RCSB-FST 110602_2_01-Kizai AWP 170804" xfId="32"/>
    <cellStyle name="_All AWPs - RCSB-FST 110602_2_03-K,O,R and U (after MJ review) " xfId="33"/>
    <cellStyle name="_All AWPs - RCSB-FST 110602_2_Abra Dev 31 Jan 04_260404" xfId="34"/>
    <cellStyle name="_All AWPs - RCSB-FST 110602_2_Abra Development-AllAWPs03_010403" xfId="35"/>
    <cellStyle name="_All AWPs - RCSB-FST 110602_2_AWP-Kinta Heights(2004)" xfId="36"/>
    <cellStyle name="_All AWPs - RCSB-FST 110602_2_Book1" xfId="37"/>
    <cellStyle name="_All AWPs - RCSB-FST 110602_2_Book1_Abra Dev 31 Jan 04_260404" xfId="38"/>
    <cellStyle name="_All AWPs - RCSB-FST 110602_2_Book1_Abra Development-AllAWPs03_010403" xfId="39"/>
    <cellStyle name="_All AWPs - RCSB-FST 110602_2_Book1_AWP-Kinta Heights(2004)" xfId="40"/>
    <cellStyle name="_All AWPs - RCSB-FST 110602_2_Book1_Book2" xfId="41"/>
    <cellStyle name="_All AWPs - RCSB-FST 110602_2_Book1_BP AWPs 16122002" xfId="42"/>
    <cellStyle name="_All AWPs - RCSB-FST 110602_2_Book1_BP AWPs 16122002_Abra Dev 31 Jan 04_260404" xfId="43"/>
    <cellStyle name="_All AWPs - RCSB-FST 110602_2_Book1_BP AWPs 16122002_Abra Development-AllAWPs03_010403" xfId="44"/>
    <cellStyle name="_All AWPs - RCSB-FST 110602_2_Book1_BP AWPs 16122002_AWP-Kinta Heights(2004)" xfId="45"/>
    <cellStyle name="_All AWPs - RCSB-FST 110602_2_Book1_BP AWPs 16122002_Book2" xfId="46"/>
    <cellStyle name="_All AWPs - RCSB-FST 110602_2_Book1_BP AWPs 16122002_BP02 AWPs Final310103_BF" xfId="47"/>
    <cellStyle name="_All AWPs - RCSB-FST 110602_2_Book1_BP AWPs 16122002_Cekap Mesra-AllAwps 03_070303" xfId="48"/>
    <cellStyle name="_All AWPs - RCSB-FST 110602_2_Book1_BP AWPs 16122002_Cekap Mesra-AllAwps 03_070303_1" xfId="49"/>
    <cellStyle name="_All AWPs - RCSB-FST 110602_2_Book1_BP AWPs 16122002_Cekap Mesra-AllAwps 03_070303_2" xfId="50"/>
    <cellStyle name="_All AWPs - RCSB-FST 110602_2_Book1_BP AWPs 16122002_Cekap Mesra-AllAwps 03_070303_CHHB_AWPs04(190105)" xfId="51"/>
    <cellStyle name="_All AWPs - RCSB-FST 110602_2_Book1_BP AWPs 16122002_Megaridge_Awps04" xfId="52"/>
    <cellStyle name="_All AWPs - RCSB-FST 110602_2_Book1_BP AWPs 16122002_PCB Harta_Awps04" xfId="53"/>
    <cellStyle name="_All AWPs - RCSB-FST 110602_2_Book1_BP AWPs 16122002_Pembinaan PCB_AllAwps_04_090704" xfId="54"/>
    <cellStyle name="_All AWPs - RCSB-FST 110602_2_Book1_BP AWPs 16122002_Tianjin_Tax Comp_03" xfId="55"/>
    <cellStyle name="_All AWPs - RCSB-FST 110602_2_Book1_BP AWPs 16122002_Van Leers_amalgamation_2003(latest)" xfId="56"/>
    <cellStyle name="_All AWPs - RCSB-FST 110602_2_Book1_BP02 AWPs Final310103_BF" xfId="57"/>
    <cellStyle name="_All AWPs - RCSB-FST 110602_2_Book1_Cekap Mesra-AllAwps 03_070303" xfId="58"/>
    <cellStyle name="_All AWPs - RCSB-FST 110602_2_Book1_Cekap Mesra-AllAwps 03_070303_1" xfId="59"/>
    <cellStyle name="_All AWPs - RCSB-FST 110602_2_Book1_Cekap Mesra-AllAwps 03_070303_2" xfId="60"/>
    <cellStyle name="_All AWPs - RCSB-FST 110602_2_Book1_Cekap Mesra-AllAwps 03_070303_CHHB_AWPs04(190105)" xfId="61"/>
    <cellStyle name="_All AWPs - RCSB-FST 110602_2_Book1_Megaridge_Awps04" xfId="62"/>
    <cellStyle name="_All AWPs - RCSB-FST 110602_2_Book1_PCB Harta_Awps04" xfId="63"/>
    <cellStyle name="_All AWPs - RCSB-FST 110602_2_Book1_Pembinaan PCB_AllAwps_04_090704" xfId="64"/>
    <cellStyle name="_All AWPs - RCSB-FST 110602_2_Book1_Tianjin_Tax Comp_03" xfId="65"/>
    <cellStyle name="_All AWPs - RCSB-FST 110602_2_Book1_to be discussed with wai pong" xfId="66"/>
    <cellStyle name="_All AWPs - RCSB-FST 110602_2_Book1_to be discussed with wai pong_Abra Dev 31 Jan 04_260404" xfId="67"/>
    <cellStyle name="_All AWPs - RCSB-FST 110602_2_Book1_to be discussed with wai pong_Abra Development-AllAWPs03_010403" xfId="68"/>
    <cellStyle name="_All AWPs - RCSB-FST 110602_2_Book1_to be discussed with wai pong_AWP-Kinta Heights(2004)" xfId="69"/>
    <cellStyle name="_All AWPs - RCSB-FST 110602_2_Book1_to be discussed with wai pong_Book2" xfId="70"/>
    <cellStyle name="_All AWPs - RCSB-FST 110602_2_Book1_to be discussed with wai pong_BP02 AWPs Final310103_BF" xfId="71"/>
    <cellStyle name="_All AWPs - RCSB-FST 110602_2_Book1_to be discussed with wai pong_Cekap Mesra-AllAwps 03_070303" xfId="72"/>
    <cellStyle name="_All AWPs - RCSB-FST 110602_2_Book1_to be discussed with wai pong_Megaridge_Awps04" xfId="73"/>
    <cellStyle name="_All AWPs - RCSB-FST 110602_2_Book1_to be discussed with wai pong_PCB Harta_Awps04" xfId="74"/>
    <cellStyle name="_All AWPs - RCSB-FST 110602_2_Book1_to be discussed with wai pong_Pembinaan PCB_AllAwps_04_090704" xfId="75"/>
    <cellStyle name="_All AWPs - RCSB-FST 110602_2_Book1_to be discussed with wai pong_Tianjin_Tax Comp_03" xfId="76"/>
    <cellStyle name="_All AWPs - RCSB-FST 110602_2_Book1_to be discussed with wai pong_Van Leers_amalgamation_2003(latest)" xfId="77"/>
    <cellStyle name="_All AWPs - RCSB-FST 110602_2_Book1_Van Leers_amalgamation_2003(latest)" xfId="78"/>
    <cellStyle name="_All AWPs - RCSB-FST 110602_2_Book2" xfId="79"/>
    <cellStyle name="_All AWPs - RCSB-FST 110602_2_BP02 AWPs Final310103_BF" xfId="80"/>
    <cellStyle name="_All AWPs - RCSB-FST 110602_2_Cekap Mesra-AllAwps 03_070303" xfId="81"/>
    <cellStyle name="_All AWPs - RCSB-FST 110602_2_CFA - AWPs 26.1.03" xfId="82"/>
    <cellStyle name="_All AWPs - RCSB-FST 110602_2_CFA-AWPs 16.1.03" xfId="83"/>
    <cellStyle name="_All AWPs - RCSB-FST 110602_2_CFA-AWPs 16.1.03_Abra Dev 31 Jan 04_260404" xfId="84"/>
    <cellStyle name="_All AWPs - RCSB-FST 110602_2_CFA-AWPs 16.1.03_Abra Development-AllAWPs03_010403" xfId="85"/>
    <cellStyle name="_All AWPs - RCSB-FST 110602_2_CFA-AWPs 16.1.03_AWP-Kinta Heights(2004)" xfId="86"/>
    <cellStyle name="_All AWPs - RCSB-FST 110602_2_CFA-AWPs 16.1.03_Book2" xfId="87"/>
    <cellStyle name="_All AWPs - RCSB-FST 110602_2_CFA-AWPs 16.1.03_BP02 AWPs Final310103_BF" xfId="88"/>
    <cellStyle name="_All AWPs - RCSB-FST 110602_2_CFA-AWPs 16.1.03_Cekap Mesra-AllAwps 03_070303" xfId="89"/>
    <cellStyle name="_All AWPs - RCSB-FST 110602_2_CFA-AWPs 16.1.03_Cekap Mesra-AllAwps 03_070303_1" xfId="90"/>
    <cellStyle name="_All AWPs - RCSB-FST 110602_2_CFA-AWPs 16.1.03_Cekap Mesra-AllAwps 03_070303_2" xfId="91"/>
    <cellStyle name="_All AWPs - RCSB-FST 110602_2_CFA-AWPs 16.1.03_Cekap Mesra-AllAwps 03_070303_CHHB_AWPs04(190105)" xfId="92"/>
    <cellStyle name="_All AWPs - RCSB-FST 110602_2_CFA-AWPs 16.1.03_Megaridge_Awps04" xfId="93"/>
    <cellStyle name="_All AWPs - RCSB-FST 110602_2_CFA-AWPs 16.1.03_PCB Harta_Awps04" xfId="94"/>
    <cellStyle name="_All AWPs - RCSB-FST 110602_2_CFA-AWPs 16.1.03_Pembinaan PCB_AllAwps_04_090704" xfId="95"/>
    <cellStyle name="_All AWPs - RCSB-FST 110602_2_CFA-AWPs 16.1.03_Tianjin_Tax Comp_03" xfId="96"/>
    <cellStyle name="_All AWPs - RCSB-FST 110602_2_CFA-AWPs 16.1.03_Van Leers_amalgamation_2003(latest)" xfId="97"/>
    <cellStyle name="_All AWPs - RCSB-FST 110602_2_Convenience Shopping allawps 30.04.04 (v2)" xfId="98"/>
    <cellStyle name="_All AWPs - RCSB-FST 110602_2_Megaridge_Awps04" xfId="99"/>
    <cellStyle name="_All AWPs - RCSB-FST 110602_2_PCB Harta_Awps04" xfId="100"/>
    <cellStyle name="_All AWPs - RCSB-FST 110602_2_Pembinaan PCB_AllAwps_04_090704" xfId="101"/>
    <cellStyle name="_All AWPs - RCSB-FST 110602_2_Storewell(R)-Awps-2002" xfId="102"/>
    <cellStyle name="_All AWPs - RCSB-FST 110602_2_Tianjin_Tax Comp_03" xfId="103"/>
    <cellStyle name="_All AWPs - RCSB-FST 110602_2_Trade Recv Issues Final" xfId="104"/>
    <cellStyle name="_All AWPs - RCSB-FST 110602_2_Van Leers_amalgamation_2003(latest)" xfId="105"/>
    <cellStyle name="_All AWPs - RCSB-FST 110602_3" xfId="106"/>
    <cellStyle name="_All AWPs - RCSB-FST 110602_3_01-Kizai AWP 170804" xfId="107"/>
    <cellStyle name="_All AWPs - RCSB-FST 110602_3_03-K,O,R and U (after MJ review) " xfId="108"/>
    <cellStyle name="_All AWPs - RCSB-FST 110602_3_Abra Dev 31 Jan 04_260404" xfId="109"/>
    <cellStyle name="_All AWPs - RCSB-FST 110602_3_Abra Development-AllAWPs03_010403" xfId="110"/>
    <cellStyle name="_All AWPs - RCSB-FST 110602_3_AWP-Kinta Heights(2004)" xfId="111"/>
    <cellStyle name="_All AWPs - RCSB-FST 110602_3_Book1" xfId="112"/>
    <cellStyle name="_All AWPs - RCSB-FST 110602_3_Book1_Abra Dev 31 Jan 04_260404" xfId="113"/>
    <cellStyle name="_All AWPs - RCSB-FST 110602_3_Book1_Abra Development-AllAWPs03_010403" xfId="114"/>
    <cellStyle name="_All AWPs - RCSB-FST 110602_3_Book1_AWP-Kinta Heights(2004)" xfId="115"/>
    <cellStyle name="_All AWPs - RCSB-FST 110602_3_Book1_Book2" xfId="116"/>
    <cellStyle name="_All AWPs - RCSB-FST 110602_3_Book1_BP AWPs 16122002" xfId="117"/>
    <cellStyle name="_All AWPs - RCSB-FST 110602_3_Book1_BP AWPs 16122002_Abra Dev 31 Jan 04_260404" xfId="118"/>
    <cellStyle name="_All AWPs - RCSB-FST 110602_3_Book1_BP AWPs 16122002_Abra Development-AllAWPs03_010403" xfId="119"/>
    <cellStyle name="_All AWPs - RCSB-FST 110602_3_Book1_BP AWPs 16122002_AWP-Kinta Heights(2004)" xfId="120"/>
    <cellStyle name="_All AWPs - RCSB-FST 110602_3_Book1_BP AWPs 16122002_Book2" xfId="121"/>
    <cellStyle name="_All AWPs - RCSB-FST 110602_3_Book1_BP AWPs 16122002_BP02 AWPs Final310103_BF" xfId="122"/>
    <cellStyle name="_All AWPs - RCSB-FST 110602_3_Book1_BP AWPs 16122002_Cekap Mesra-AllAwps 03_070303" xfId="123"/>
    <cellStyle name="_All AWPs - RCSB-FST 110602_3_Book1_BP AWPs 16122002_Cekap Mesra-AllAwps 03_070303_1" xfId="124"/>
    <cellStyle name="_All AWPs - RCSB-FST 110602_3_Book1_BP AWPs 16122002_Cekap Mesra-AllAwps 03_070303_2" xfId="125"/>
    <cellStyle name="_All AWPs - RCSB-FST 110602_3_Book1_BP AWPs 16122002_Cekap Mesra-AllAwps 03_070303_CHHB_AWPs04(190105)" xfId="126"/>
    <cellStyle name="_All AWPs - RCSB-FST 110602_3_Book1_BP AWPs 16122002_Megaridge_Awps04" xfId="127"/>
    <cellStyle name="_All AWPs - RCSB-FST 110602_3_Book1_BP AWPs 16122002_PCB Harta_Awps04" xfId="128"/>
    <cellStyle name="_All AWPs - RCSB-FST 110602_3_Book1_BP AWPs 16122002_Pembinaan PCB_AllAwps_04_090704" xfId="129"/>
    <cellStyle name="_All AWPs - RCSB-FST 110602_3_Book1_BP AWPs 16122002_Tianjin_Tax Comp_03" xfId="130"/>
    <cellStyle name="_All AWPs - RCSB-FST 110602_3_Book1_BP AWPs 16122002_Van Leers_amalgamation_2003(latest)" xfId="131"/>
    <cellStyle name="_All AWPs - RCSB-FST 110602_3_Book1_BP02 AWPs Final310103_BF" xfId="132"/>
    <cellStyle name="_All AWPs - RCSB-FST 110602_3_Book1_Cekap Mesra-AllAwps 03_070303" xfId="133"/>
    <cellStyle name="_All AWPs - RCSB-FST 110602_3_Book1_Cekap Mesra-AllAwps 03_070303_1" xfId="134"/>
    <cellStyle name="_All AWPs - RCSB-FST 110602_3_Book1_Cekap Mesra-AllAwps 03_070303_2" xfId="135"/>
    <cellStyle name="_All AWPs - RCSB-FST 110602_3_Book1_Cekap Mesra-AllAwps 03_070303_CHHB_AWPs04(190105)" xfId="136"/>
    <cellStyle name="_All AWPs - RCSB-FST 110602_3_Book1_Megaridge_Awps04" xfId="137"/>
    <cellStyle name="_All AWPs - RCSB-FST 110602_3_Book1_PCB Harta_Awps04" xfId="138"/>
    <cellStyle name="_All AWPs - RCSB-FST 110602_3_Book1_Pembinaan PCB_AllAwps_04_090704" xfId="139"/>
    <cellStyle name="_All AWPs - RCSB-FST 110602_3_Book1_Tianjin_Tax Comp_03" xfId="140"/>
    <cellStyle name="_All AWPs - RCSB-FST 110602_3_Book1_to be discussed with wai pong" xfId="141"/>
    <cellStyle name="_All AWPs - RCSB-FST 110602_3_Book1_to be discussed with wai pong_Abra Dev 31 Jan 04_260404" xfId="142"/>
    <cellStyle name="_All AWPs - RCSB-FST 110602_3_Book1_to be discussed with wai pong_Abra Development-AllAWPs03_010403" xfId="143"/>
    <cellStyle name="_All AWPs - RCSB-FST 110602_3_Book1_to be discussed with wai pong_AWP-Kinta Heights(2004)" xfId="144"/>
    <cellStyle name="_All AWPs - RCSB-FST 110602_3_Book1_to be discussed with wai pong_Book2" xfId="145"/>
    <cellStyle name="_All AWPs - RCSB-FST 110602_3_Book1_to be discussed with wai pong_BP02 AWPs Final310103_BF" xfId="146"/>
    <cellStyle name="_All AWPs - RCSB-FST 110602_3_Book1_to be discussed with wai pong_Cekap Mesra-AllAwps 03_070303" xfId="147"/>
    <cellStyle name="_All AWPs - RCSB-FST 110602_3_Book1_to be discussed with wai pong_Cekap Mesra-AllAwps 03_070303_1" xfId="148"/>
    <cellStyle name="_All AWPs - RCSB-FST 110602_3_Book1_to be discussed with wai pong_Cekap Mesra-AllAwps 03_070303_2" xfId="149"/>
    <cellStyle name="_All AWPs - RCSB-FST 110602_3_Book1_to be discussed with wai pong_Cekap Mesra-AllAwps 03_070303_CHHB_AWPs04(190105)" xfId="150"/>
    <cellStyle name="_All AWPs - RCSB-FST 110602_3_Book1_to be discussed with wai pong_Megaridge_Awps04" xfId="151"/>
    <cellStyle name="_All AWPs - RCSB-FST 110602_3_Book1_to be discussed with wai pong_PCB Harta_Awps04" xfId="152"/>
    <cellStyle name="_All AWPs - RCSB-FST 110602_3_Book1_to be discussed with wai pong_Pembinaan PCB_AllAwps_04_090704" xfId="153"/>
    <cellStyle name="_All AWPs - RCSB-FST 110602_3_Book1_to be discussed with wai pong_Tianjin_Tax Comp_03" xfId="154"/>
    <cellStyle name="_All AWPs - RCSB-FST 110602_3_Book1_to be discussed with wai pong_Van Leers_amalgamation_2003(latest)" xfId="155"/>
    <cellStyle name="_All AWPs - RCSB-FST 110602_3_Book1_Van Leers_amalgamation_2003(latest)" xfId="156"/>
    <cellStyle name="_All AWPs - RCSB-FST 110602_3_Book2" xfId="157"/>
    <cellStyle name="_All AWPs - RCSB-FST 110602_3_BP02 AWPs Final310103_BF" xfId="158"/>
    <cellStyle name="_All AWPs - RCSB-FST 110602_3_Cekap Mesra-AllAwps 03_070303" xfId="159"/>
    <cellStyle name="_All AWPs - RCSB-FST 110602_3_Cekap Mesra-AllAwps 03_070303_1" xfId="160"/>
    <cellStyle name="_All AWPs - RCSB-FST 110602_3_Cekap Mesra-AllAwps 03_070303_2" xfId="161"/>
    <cellStyle name="_All AWPs - RCSB-FST 110602_3_Cekap Mesra-AllAwps 03_070303_CHHB_AWPs04(190105)" xfId="162"/>
    <cellStyle name="_All AWPs - RCSB-FST 110602_3_CFA - AWPs 26.1.03" xfId="163"/>
    <cellStyle name="_All AWPs - RCSB-FST 110602_3_CFA-AWPs 16.1.03" xfId="164"/>
    <cellStyle name="_All AWPs - RCSB-FST 110602_3_CFA-AWPs 16.1.03_Abra Dev 31 Jan 04_260404" xfId="165"/>
    <cellStyle name="_All AWPs - RCSB-FST 110602_3_CFA-AWPs 16.1.03_Abra Development-AllAWPs03_010403" xfId="166"/>
    <cellStyle name="_All AWPs - RCSB-FST 110602_3_CFA-AWPs 16.1.03_AWP-Kinta Heights(2004)" xfId="167"/>
    <cellStyle name="_All AWPs - RCSB-FST 110602_3_CFA-AWPs 16.1.03_Book2" xfId="168"/>
    <cellStyle name="_All AWPs - RCSB-FST 110602_3_CFA-AWPs 16.1.03_BP02 AWPs Final310103_BF" xfId="169"/>
    <cellStyle name="_All AWPs - RCSB-FST 110602_3_CFA-AWPs 16.1.03_Cekap Mesra-AllAwps 03_070303" xfId="170"/>
    <cellStyle name="_All AWPs - RCSB-FST 110602_3_CFA-AWPs 16.1.03_Cekap Mesra-AllAwps 03_070303_1" xfId="171"/>
    <cellStyle name="_All AWPs - RCSB-FST 110602_3_CFA-AWPs 16.1.03_Cekap Mesra-AllAwps 03_070303_2" xfId="172"/>
    <cellStyle name="_All AWPs - RCSB-FST 110602_3_CFA-AWPs 16.1.03_Cekap Mesra-AllAwps 03_070303_CHHB_AWPs04(190105)" xfId="173"/>
    <cellStyle name="_All AWPs - RCSB-FST 110602_3_CFA-AWPs 16.1.03_Megaridge_Awps04" xfId="174"/>
    <cellStyle name="_All AWPs - RCSB-FST 110602_3_CFA-AWPs 16.1.03_PCB Harta_Awps04" xfId="175"/>
    <cellStyle name="_All AWPs - RCSB-FST 110602_3_CFA-AWPs 16.1.03_Pembinaan PCB_AllAwps_04_090704" xfId="176"/>
    <cellStyle name="_All AWPs - RCSB-FST 110602_3_CFA-AWPs 16.1.03_Tianjin_Tax Comp_03" xfId="177"/>
    <cellStyle name="_All AWPs - RCSB-FST 110602_3_CFA-AWPs 16.1.03_Van Leers_amalgamation_2003(latest)" xfId="178"/>
    <cellStyle name="_All AWPs - RCSB-FST 110602_3_Convenience Shopping allawps 30.04.04 (v2)" xfId="179"/>
    <cellStyle name="_All AWPs - RCSB-FST 110602_3_Megaridge_Awps04" xfId="180"/>
    <cellStyle name="_All AWPs - RCSB-FST 110602_3_PCB Harta_Awps04" xfId="181"/>
    <cellStyle name="_All AWPs - RCSB-FST 110602_3_Pembinaan PCB_AllAwps_04_090704" xfId="182"/>
    <cellStyle name="_All AWPs - RCSB-FST 110602_3_Storewell(R)-Awps-2002" xfId="183"/>
    <cellStyle name="_All AWPs - RCSB-FST 110602_3_Tianjin_Tax Comp_03" xfId="184"/>
    <cellStyle name="_All AWPs - RCSB-FST 110602_3_Trade Recv Issues Final" xfId="185"/>
    <cellStyle name="_All AWPs - RCSB-FST 110602_3_Van Leers_amalgamation_2003(latest)" xfId="186"/>
    <cellStyle name="_All AWPs - RCSB-FST 110602_4" xfId="187"/>
    <cellStyle name="_All AWPs - RCSB-FST 110602_4_01-Kizai AWP 170804" xfId="188"/>
    <cellStyle name="_All AWPs - RCSB-FST 110602_4_03-K,O,R and U (after MJ review) " xfId="189"/>
    <cellStyle name="_All AWPs - RCSB-FST 110602_4_Abra Dev 31 Jan 04_260404" xfId="190"/>
    <cellStyle name="_All AWPs - RCSB-FST 110602_4_Abra Development-AllAWPs03_010403" xfId="191"/>
    <cellStyle name="_All AWPs - RCSB-FST 110602_4_AWP-Kinta Heights(2004)" xfId="192"/>
    <cellStyle name="_All AWPs - RCSB-FST 110602_4_Book1" xfId="193"/>
    <cellStyle name="_All AWPs - RCSB-FST 110602_4_Book1_Abra Dev 31 Jan 04_260404" xfId="194"/>
    <cellStyle name="_All AWPs - RCSB-FST 110602_4_Book1_Abra Development-AllAWPs03_010403" xfId="195"/>
    <cellStyle name="_All AWPs - RCSB-FST 110602_4_Book1_AWP-Kinta Heights(2004)" xfId="196"/>
    <cellStyle name="_All AWPs - RCSB-FST 110602_4_Book1_Book2" xfId="197"/>
    <cellStyle name="_All AWPs - RCSB-FST 110602_4_Book1_BP AWPs 16122002" xfId="198"/>
    <cellStyle name="_All AWPs - RCSB-FST 110602_4_Book1_BP AWPs 16122002_Abra Dev 31 Jan 04_260404" xfId="199"/>
    <cellStyle name="_All AWPs - RCSB-FST 110602_4_Book1_BP AWPs 16122002_Abra Development-AllAWPs03_010403" xfId="200"/>
    <cellStyle name="_All AWPs - RCSB-FST 110602_4_Book1_BP AWPs 16122002_AWP-Kinta Heights(2004)" xfId="201"/>
    <cellStyle name="_All AWPs - RCSB-FST 110602_4_Book1_BP AWPs 16122002_Book2" xfId="202"/>
    <cellStyle name="_All AWPs - RCSB-FST 110602_4_Book1_BP AWPs 16122002_BP02 AWPs Final310103_BF" xfId="203"/>
    <cellStyle name="_All AWPs - RCSB-FST 110602_4_Book1_BP AWPs 16122002_Cekap Mesra-AllAwps 03_070303" xfId="204"/>
    <cellStyle name="_All AWPs - RCSB-FST 110602_4_Book1_BP AWPs 16122002_Cekap Mesra-AllAwps 03_070303_1" xfId="205"/>
    <cellStyle name="_All AWPs - RCSB-FST 110602_4_Book1_BP AWPs 16122002_Cekap Mesra-AllAwps 03_070303_2" xfId="206"/>
    <cellStyle name="_All AWPs - RCSB-FST 110602_4_Book1_BP AWPs 16122002_Cekap Mesra-AllAwps 03_070303_CHHB_AWPs04(190105)" xfId="207"/>
    <cellStyle name="_All AWPs - RCSB-FST 110602_4_Book1_BP AWPs 16122002_Megaridge_Awps04" xfId="208"/>
    <cellStyle name="_All AWPs - RCSB-FST 110602_4_Book1_BP AWPs 16122002_PCB Harta_Awps04" xfId="209"/>
    <cellStyle name="_All AWPs - RCSB-FST 110602_4_Book1_BP AWPs 16122002_Pembinaan PCB_AllAwps_04_090704" xfId="210"/>
    <cellStyle name="_All AWPs - RCSB-FST 110602_4_Book1_BP AWPs 16122002_Tianjin_Tax Comp_03" xfId="211"/>
    <cellStyle name="_All AWPs - RCSB-FST 110602_4_Book1_BP AWPs 16122002_Van Leers_amalgamation_2003(latest)" xfId="212"/>
    <cellStyle name="_All AWPs - RCSB-FST 110602_4_Book1_BP02 AWPs Final310103_BF" xfId="213"/>
    <cellStyle name="_All AWPs - RCSB-FST 110602_4_Book1_Cekap Mesra-AllAwps 03_070303" xfId="214"/>
    <cellStyle name="_All AWPs - RCSB-FST 110602_4_Book1_Cekap Mesra-AllAwps 03_070303_1" xfId="215"/>
    <cellStyle name="_All AWPs - RCSB-FST 110602_4_Book1_Cekap Mesra-AllAwps 03_070303_2" xfId="216"/>
    <cellStyle name="_All AWPs - RCSB-FST 110602_4_Book1_Cekap Mesra-AllAwps 03_070303_CHHB_AWPs04(190105)" xfId="217"/>
    <cellStyle name="_All AWPs - RCSB-FST 110602_4_Book1_Megaridge_Awps04" xfId="218"/>
    <cellStyle name="_All AWPs - RCSB-FST 110602_4_Book1_PCB Harta_Awps04" xfId="219"/>
    <cellStyle name="_All AWPs - RCSB-FST 110602_4_Book1_Pembinaan PCB_AllAwps_04_090704" xfId="220"/>
    <cellStyle name="_All AWPs - RCSB-FST 110602_4_Book1_Tianjin_Tax Comp_03" xfId="221"/>
    <cellStyle name="_All AWPs - RCSB-FST 110602_4_Book1_to be discussed with wai pong" xfId="222"/>
    <cellStyle name="_All AWPs - RCSB-FST 110602_4_Book1_to be discussed with wai pong_Abra Dev 31 Jan 04_260404" xfId="223"/>
    <cellStyle name="_All AWPs - RCSB-FST 110602_4_Book1_to be discussed with wai pong_Abra Development-AllAWPs03_010403" xfId="224"/>
    <cellStyle name="_All AWPs - RCSB-FST 110602_4_Book1_to be discussed with wai pong_AWP-Kinta Heights(2004)" xfId="225"/>
    <cellStyle name="_All AWPs - RCSB-FST 110602_4_Book1_to be discussed with wai pong_Book2" xfId="226"/>
    <cellStyle name="_All AWPs - RCSB-FST 110602_4_Book1_to be discussed with wai pong_BP02 AWPs Final310103_BF" xfId="227"/>
    <cellStyle name="_All AWPs - RCSB-FST 110602_4_Book1_to be discussed with wai pong_Cekap Mesra-AllAwps 03_070303" xfId="228"/>
    <cellStyle name="_All AWPs - RCSB-FST 110602_4_Book1_to be discussed with wai pong_Cekap Mesra-AllAwps 03_070303_1" xfId="229"/>
    <cellStyle name="_All AWPs - RCSB-FST 110602_4_Book1_to be discussed with wai pong_Cekap Mesra-AllAwps 03_070303_2" xfId="230"/>
    <cellStyle name="_All AWPs - RCSB-FST 110602_4_Book1_to be discussed with wai pong_Cekap Mesra-AllAwps 03_070303_CHHB_AWPs04(190105)" xfId="231"/>
    <cellStyle name="_All AWPs - RCSB-FST 110602_4_Book1_to be discussed with wai pong_Megaridge_Awps04" xfId="232"/>
    <cellStyle name="_All AWPs - RCSB-FST 110602_4_Book1_to be discussed with wai pong_PCB Harta_Awps04" xfId="233"/>
    <cellStyle name="_All AWPs - RCSB-FST 110602_4_Book1_to be discussed with wai pong_Pembinaan PCB_AllAwps_04_090704" xfId="234"/>
    <cellStyle name="_All AWPs - RCSB-FST 110602_4_Book1_to be discussed with wai pong_Tianjin_Tax Comp_03" xfId="235"/>
    <cellStyle name="_All AWPs - RCSB-FST 110602_4_Book1_to be discussed with wai pong_Van Leers_amalgamation_2003(latest)" xfId="236"/>
    <cellStyle name="_All AWPs - RCSB-FST 110602_4_Book1_Van Leers_amalgamation_2003(latest)" xfId="237"/>
    <cellStyle name="_All AWPs - RCSB-FST 110602_4_Book2" xfId="238"/>
    <cellStyle name="_All AWPs - RCSB-FST 110602_4_BP02 AWPs Final310103_BF" xfId="239"/>
    <cellStyle name="_All AWPs - RCSB-FST 110602_4_Cekap Mesra-AllAwps 03_070303" xfId="240"/>
    <cellStyle name="_All AWPs - RCSB-FST 110602_4_Cekap Mesra-AllAwps 03_070303_1" xfId="241"/>
    <cellStyle name="_All AWPs - RCSB-FST 110602_4_Cekap Mesra-AllAwps 03_070303_2" xfId="242"/>
    <cellStyle name="_All AWPs - RCSB-FST 110602_4_Cekap Mesra-AllAwps 03_070303_CHHB_AWPs04(190105)" xfId="243"/>
    <cellStyle name="_All AWPs - RCSB-FST 110602_4_CFA - AWPs 26.1.03" xfId="244"/>
    <cellStyle name="_All AWPs - RCSB-FST 110602_4_CFA-AWPs 16.1.03" xfId="245"/>
    <cellStyle name="_All AWPs - RCSB-FST 110602_4_CFA-AWPs 16.1.03_Abra Dev 31 Jan 04_260404" xfId="246"/>
    <cellStyle name="_All AWPs - RCSB-FST 110602_4_CFA-AWPs 16.1.03_Abra Development-AllAWPs03_010403" xfId="247"/>
    <cellStyle name="_All AWPs - RCSB-FST 110602_4_CFA-AWPs 16.1.03_AWP-Kinta Heights(2004)" xfId="248"/>
    <cellStyle name="_All AWPs - RCSB-FST 110602_4_CFA-AWPs 16.1.03_Book2" xfId="249"/>
    <cellStyle name="_All AWPs - RCSB-FST 110602_4_CFA-AWPs 16.1.03_BP02 AWPs Final310103_BF" xfId="250"/>
    <cellStyle name="_All AWPs - RCSB-FST 110602_4_CFA-AWPs 16.1.03_Cekap Mesra-AllAwps 03_070303" xfId="251"/>
    <cellStyle name="_All AWPs - RCSB-FST 110602_4_CFA-AWPs 16.1.03_Cekap Mesra-AllAwps 03_070303_1" xfId="252"/>
    <cellStyle name="_All AWPs - RCSB-FST 110602_4_CFA-AWPs 16.1.03_Cekap Mesra-AllAwps 03_070303_2" xfId="253"/>
    <cellStyle name="_All AWPs - RCSB-FST 110602_4_CFA-AWPs 16.1.03_Cekap Mesra-AllAwps 03_070303_CHHB_AWPs04(190105)" xfId="254"/>
    <cellStyle name="_All AWPs - RCSB-FST 110602_4_CFA-AWPs 16.1.03_Megaridge_Awps04" xfId="255"/>
    <cellStyle name="_All AWPs - RCSB-FST 110602_4_CFA-AWPs 16.1.03_PCB Harta_Awps04" xfId="256"/>
    <cellStyle name="_All AWPs - RCSB-FST 110602_4_CFA-AWPs 16.1.03_Pembinaan PCB_AllAwps_04_090704" xfId="257"/>
    <cellStyle name="_All AWPs - RCSB-FST 110602_4_CFA-AWPs 16.1.03_Tianjin_Tax Comp_03" xfId="258"/>
    <cellStyle name="_All AWPs - RCSB-FST 110602_4_CFA-AWPs 16.1.03_Van Leers_amalgamation_2003(latest)" xfId="259"/>
    <cellStyle name="_All AWPs - RCSB-FST 110602_4_Convenience Shopping allawps 30.04.04 (v2)" xfId="260"/>
    <cellStyle name="_All AWPs - RCSB-FST 110602_4_Megaridge_Awps04" xfId="261"/>
    <cellStyle name="_All AWPs - RCSB-FST 110602_4_PCB Harta_Awps04" xfId="262"/>
    <cellStyle name="_All AWPs - RCSB-FST 110602_4_Pembinaan PCB_AllAwps_04_090704" xfId="263"/>
    <cellStyle name="_All AWPs - RCSB-FST 110602_4_Storewell(R)-Awps-2002" xfId="264"/>
    <cellStyle name="_All AWPs - RCSB-FST 110602_4_Tianjin_Tax Comp_03" xfId="265"/>
    <cellStyle name="_All AWPs - RCSB-FST 110602_4_Trade Recv Issues Final" xfId="266"/>
    <cellStyle name="_All AWPs - RCSB-FST 110602_4_Van Leers_amalgamation_2003(latest)" xfId="267"/>
    <cellStyle name="_All AWPs - RCSB-FST 110602_5" xfId="268"/>
    <cellStyle name="_AWP-Kinta Heights(2004)" xfId="269"/>
    <cellStyle name="_x0004__AWP-Kinta Heights(2004)" xfId="270"/>
    <cellStyle name="_Book1" xfId="271"/>
    <cellStyle name="_x0004__Book1" xfId="272"/>
    <cellStyle name="_Book1_Abra Dev 31 Jan 04_260404" xfId="273"/>
    <cellStyle name="_x0004__Book1_Abra Dev 31 Jan 04_260404" xfId="274"/>
    <cellStyle name="_Book1_Abra Development-AllAWPs03_010403" xfId="275"/>
    <cellStyle name="_x0004__Book1_Abra Development-AllAWPs03_010403" xfId="276"/>
    <cellStyle name="_Book1_AWP-Kinta Heights(2004)" xfId="277"/>
    <cellStyle name="_x0004__Book1_AWP-Kinta Heights(2004)" xfId="278"/>
    <cellStyle name="_Book1_Book2" xfId="279"/>
    <cellStyle name="_x0004__Book1_Book2" xfId="280"/>
    <cellStyle name="_Book1_BP AWPs 16122002" xfId="281"/>
    <cellStyle name="_x0004__Book1_BP AWPs 16122002" xfId="282"/>
    <cellStyle name="_Book1_BP AWPs 16122002_Abra Dev 31 Jan 04_260404" xfId="283"/>
    <cellStyle name="_x0004__Book1_BP AWPs 16122002_Abra Dev 31 Jan 04_260404" xfId="284"/>
    <cellStyle name="_Book1_BP AWPs 16122002_Abra Development-AllAWPs03_010403" xfId="285"/>
    <cellStyle name="_x0004__Book1_BP AWPs 16122002_Abra Development-AllAWPs03_010403" xfId="286"/>
    <cellStyle name="_Book1_BP AWPs 16122002_AWP-Kinta Heights(2004)" xfId="287"/>
    <cellStyle name="_x0004__Book1_BP AWPs 16122002_AWP-Kinta Heights(2004)" xfId="288"/>
    <cellStyle name="_Book1_BP AWPs 16122002_Book2" xfId="289"/>
    <cellStyle name="_x0004__Book1_BP AWPs 16122002_Book2" xfId="290"/>
    <cellStyle name="_Book1_BP AWPs 16122002_BP02 AWPs Final310103_BF" xfId="291"/>
    <cellStyle name="_x0004__Book1_BP AWPs 16122002_BP02 AWPs Final310103_BF" xfId="292"/>
    <cellStyle name="_Book1_BP AWPs 16122002_Cekap Mesra-AllAwps 03_070303" xfId="293"/>
    <cellStyle name="_x0004__Book1_BP AWPs 16122002_Cekap Mesra-AllAwps 03_070303" xfId="294"/>
    <cellStyle name="_Book1_BP AWPs 16122002_Cekap Mesra-AllAwps 03_070303_1" xfId="295"/>
    <cellStyle name="_x0004__Book1_BP AWPs 16122002_Cekap Mesra-AllAwps 03_070303_1" xfId="296"/>
    <cellStyle name="_Book1_BP AWPs 16122002_Cekap Mesra-AllAwps 03_070303_2" xfId="297"/>
    <cellStyle name="_x0004__Book1_BP AWPs 16122002_Cekap Mesra-AllAwps 03_070303_2" xfId="298"/>
    <cellStyle name="_Book1_BP AWPs 16122002_Cekap Mesra-AllAwps 03_070303_CHHB_AWPs04(190105)" xfId="299"/>
    <cellStyle name="_x0004__Book1_BP AWPs 16122002_Cekap Mesra-AllAwps 03_070303_CHHB_AWPs04(190105)" xfId="300"/>
    <cellStyle name="_Book1_BP AWPs 16122002_Megaridge_Awps04" xfId="301"/>
    <cellStyle name="_x0004__Book1_BP AWPs 16122002_Megaridge_Awps04" xfId="302"/>
    <cellStyle name="_Book1_BP AWPs 16122002_PCB Harta_Awps04" xfId="303"/>
    <cellStyle name="_x0004__Book1_BP AWPs 16122002_PCB Harta_Awps04" xfId="304"/>
    <cellStyle name="_Book1_BP AWPs 16122002_Pembinaan PCB_AllAwps_04_090704" xfId="305"/>
    <cellStyle name="_x0004__Book1_BP AWPs 16122002_Pembinaan PCB_AllAwps_04_090704" xfId="306"/>
    <cellStyle name="_Book1_BP AWPs 16122002_Tianjin_Tax Comp_03" xfId="307"/>
    <cellStyle name="_x0004__Book1_BP AWPs 16122002_Tianjin_Tax Comp_03" xfId="308"/>
    <cellStyle name="_Book1_BP AWPs 16122002_Van Leers_amalgamation_2003(latest)" xfId="309"/>
    <cellStyle name="_x0004__Book1_BP AWPs 16122002_Van Leers_amalgamation_2003(latest)" xfId="310"/>
    <cellStyle name="_Book1_BP02 AWPs Final310103_BF" xfId="311"/>
    <cellStyle name="_x0004__Book1_BP02 AWPs Final310103_BF" xfId="312"/>
    <cellStyle name="_Book1_Cekap Mesra-AllAwps 03_070303" xfId="313"/>
    <cellStyle name="_x0004__Book1_Cekap Mesra-AllAwps 03_070303" xfId="314"/>
    <cellStyle name="_Book1_Cekap Mesra-AllAwps 03_070303_1" xfId="315"/>
    <cellStyle name="_x0004__Book1_Cekap Mesra-AllAwps 03_070303_1" xfId="316"/>
    <cellStyle name="_Book1_Cekap Mesra-AllAwps 03_070303_2" xfId="317"/>
    <cellStyle name="_x0004__Book1_Cekap Mesra-AllAwps 03_070303_2" xfId="318"/>
    <cellStyle name="_Book1_Cekap Mesra-AllAwps 03_070303_CHHB_AWPs04(190105)" xfId="319"/>
    <cellStyle name="_x0004__Book1_Cekap Mesra-AllAwps 03_070303_CHHB_AWPs04(190105)" xfId="320"/>
    <cellStyle name="_Book1_Megaridge_Awps04" xfId="321"/>
    <cellStyle name="_x0004__Book1_Megaridge_Awps04" xfId="322"/>
    <cellStyle name="_Book1_PCB Harta_Awps04" xfId="323"/>
    <cellStyle name="_x0004__Book1_PCB Harta_Awps04" xfId="324"/>
    <cellStyle name="_Book1_Pembinaan PCB_AllAwps_04_090704" xfId="325"/>
    <cellStyle name="_x0004__Book1_Pembinaan PCB_AllAwps_04_090704" xfId="326"/>
    <cellStyle name="_Book1_Tianjin_Tax Comp_03" xfId="327"/>
    <cellStyle name="_x0004__Book1_Tianjin_Tax Comp_03" xfId="328"/>
    <cellStyle name="_Book1_to be discussed with wai pong" xfId="329"/>
    <cellStyle name="_x0004__Book1_to be discussed with wai pong" xfId="330"/>
    <cellStyle name="_Book1_to be discussed with wai pong_Abra Dev 31 Jan 04_260404" xfId="331"/>
    <cellStyle name="_x0004__Book1_to be discussed with wai pong_Abra Dev 31 Jan 04_260404" xfId="332"/>
    <cellStyle name="_Book1_to be discussed with wai pong_Abra Development-AllAWPs03_010403" xfId="333"/>
    <cellStyle name="_x0004__Book1_to be discussed with wai pong_Abra Development-AllAWPs03_010403" xfId="334"/>
    <cellStyle name="_Book1_to be discussed with wai pong_AWP-Kinta Heights(2004)" xfId="335"/>
    <cellStyle name="_x0004__Book1_to be discussed with wai pong_AWP-Kinta Heights(2004)" xfId="336"/>
    <cellStyle name="_Book1_to be discussed with wai pong_Book2" xfId="337"/>
    <cellStyle name="_x0004__Book1_to be discussed with wai pong_Book2" xfId="338"/>
    <cellStyle name="_Book1_to be discussed with wai pong_BP02 AWPs Final310103_BF" xfId="339"/>
    <cellStyle name="_x0004__Book1_to be discussed with wai pong_BP02 AWPs Final310103_BF" xfId="340"/>
    <cellStyle name="_Book1_to be discussed with wai pong_Cekap Mesra-AllAwps 03_070303" xfId="341"/>
    <cellStyle name="_x0004__Book1_to be discussed with wai pong_Cekap Mesra-AllAwps 03_070303" xfId="342"/>
    <cellStyle name="_Book1_to be discussed with wai pong_Cekap Mesra-AllAwps 03_070303_1" xfId="343"/>
    <cellStyle name="_x0004__Book1_to be discussed with wai pong_Cekap Mesra-AllAwps 03_070303_1" xfId="344"/>
    <cellStyle name="_Book1_to be discussed with wai pong_Cekap Mesra-AllAwps 03_070303_2" xfId="345"/>
    <cellStyle name="_x0004__Book1_to be discussed with wai pong_Cekap Mesra-AllAwps 03_070303_2" xfId="346"/>
    <cellStyle name="_Book1_to be discussed with wai pong_Cekap Mesra-AllAwps 03_070303_CHHB_AWPs04(190105)" xfId="347"/>
    <cellStyle name="_x0004__Book1_to be discussed with wai pong_Cekap Mesra-AllAwps 03_070303_CHHB_AWPs04(190105)" xfId="348"/>
    <cellStyle name="_Book1_to be discussed with wai pong_Megaridge_Awps04" xfId="349"/>
    <cellStyle name="_x0004__Book1_to be discussed with wai pong_Megaridge_Awps04" xfId="350"/>
    <cellStyle name="_Book1_to be discussed with wai pong_PCB Harta_Awps04" xfId="351"/>
    <cellStyle name="_x0004__Book1_to be discussed with wai pong_PCB Harta_Awps04" xfId="352"/>
    <cellStyle name="_Book1_to be discussed with wai pong_Pembinaan PCB_AllAwps_04_090704" xfId="353"/>
    <cellStyle name="_x0004__Book1_to be discussed with wai pong_Pembinaan PCB_AllAwps_04_090704" xfId="354"/>
    <cellStyle name="_Book1_to be discussed with wai pong_Tianjin_Tax Comp_03" xfId="355"/>
    <cellStyle name="_x0004__Book1_to be discussed with wai pong_Tianjin_Tax Comp_03" xfId="356"/>
    <cellStyle name="_Book1_to be discussed with wai pong_Van Leers_amalgamation_2003(latest)" xfId="357"/>
    <cellStyle name="_x0004__Book1_to be discussed with wai pong_Van Leers_amalgamation_2003(latest)" xfId="358"/>
    <cellStyle name="_Book1_Van Leers_amalgamation_2003(latest)" xfId="359"/>
    <cellStyle name="_x0004__Book1_Van Leers_amalgamation_2003(latest)" xfId="360"/>
    <cellStyle name="_Book2" xfId="361"/>
    <cellStyle name="_x0004__Book2" xfId="362"/>
    <cellStyle name="_BP02 AWPs Final310103_BF" xfId="363"/>
    <cellStyle name="_x0004__BP02 AWPs Final310103_BF" xfId="364"/>
    <cellStyle name="_Cekap Mesra-AllAwps 03_070303" xfId="365"/>
    <cellStyle name="_x0004__Cekap Mesra-AllAwps 03_070303" xfId="366"/>
    <cellStyle name="_Cekap Mesra-AllAwps 03_070303_1" xfId="367"/>
    <cellStyle name="_x0004__Cekap Mesra-AllAwps 03_070303_1" xfId="368"/>
    <cellStyle name="_Cekap Mesra-AllAwps 03_070303_2" xfId="369"/>
    <cellStyle name="_x0004__Cekap Mesra-AllAwps 03_070303_2" xfId="370"/>
    <cellStyle name="_Cekap Mesra-AllAwps 03_070303_CHHB_AWPs04(190105)" xfId="371"/>
    <cellStyle name="_x0004__Cekap Mesra-AllAwps 03_070303_CHHB_AWPs04(190105)" xfId="372"/>
    <cellStyle name="_CFA - AWPs 26.1.03" xfId="373"/>
    <cellStyle name="_x0004__CFA - AWPs 26.1.03" xfId="374"/>
    <cellStyle name="_CFA-AWPs 16.1.03" xfId="375"/>
    <cellStyle name="_x0004__CFA-AWPs 16.1.03" xfId="376"/>
    <cellStyle name="_CFA-AWPs 16.1.03_Abra Dev 31 Jan 04_260404" xfId="377"/>
    <cellStyle name="_x0004__CFA-AWPs 16.1.03_Abra Dev 31 Jan 04_260404" xfId="378"/>
    <cellStyle name="_CFA-AWPs 16.1.03_Abra Development-AllAWPs03_010403" xfId="379"/>
    <cellStyle name="_x0004__CFA-AWPs 16.1.03_Abra Development-AllAWPs03_010403" xfId="380"/>
    <cellStyle name="_CFA-AWPs 16.1.03_AWP-Kinta Heights(2004)" xfId="381"/>
    <cellStyle name="_x0004__CFA-AWPs 16.1.03_AWP-Kinta Heights(2004)" xfId="382"/>
    <cellStyle name="_CFA-AWPs 16.1.03_Book2" xfId="383"/>
    <cellStyle name="_x0004__CFA-AWPs 16.1.03_Book2" xfId="384"/>
    <cellStyle name="_CFA-AWPs 16.1.03_BP02 AWPs Final310103_BF" xfId="385"/>
    <cellStyle name="_x0004__CFA-AWPs 16.1.03_BP02 AWPs Final310103_BF" xfId="386"/>
    <cellStyle name="_CFA-AWPs 16.1.03_Cekap Mesra-AllAwps 03_070303" xfId="387"/>
    <cellStyle name="_x0004__CFA-AWPs 16.1.03_Cekap Mesra-AllAwps 03_070303" xfId="388"/>
    <cellStyle name="_CFA-AWPs 16.1.03_Cekap Mesra-AllAwps 03_070303_1" xfId="389"/>
    <cellStyle name="_x0004__CFA-AWPs 16.1.03_Cekap Mesra-AllAwps 03_070303_1" xfId="390"/>
    <cellStyle name="_CFA-AWPs 16.1.03_Cekap Mesra-AllAwps 03_070303_2" xfId="391"/>
    <cellStyle name="_x0004__CFA-AWPs 16.1.03_Cekap Mesra-AllAwps 03_070303_2" xfId="392"/>
    <cellStyle name="_CFA-AWPs 16.1.03_Cekap Mesra-AllAwps 03_070303_CHHB_AWPs04(190105)" xfId="393"/>
    <cellStyle name="_x0004__CFA-AWPs 16.1.03_Cekap Mesra-AllAwps 03_070303_CHHB_AWPs04(190105)" xfId="394"/>
    <cellStyle name="_CFA-AWPs 16.1.03_Megaridge_Awps04" xfId="395"/>
    <cellStyle name="_x0004__CFA-AWPs 16.1.03_Megaridge_Awps04" xfId="396"/>
    <cellStyle name="_CFA-AWPs 16.1.03_PCB Harta_Awps04" xfId="397"/>
    <cellStyle name="_x0004__CFA-AWPs 16.1.03_PCB Harta_Awps04" xfId="398"/>
    <cellStyle name="_CFA-AWPs 16.1.03_Pembinaan PCB_AllAwps_04_090704" xfId="399"/>
    <cellStyle name="_x0004__CFA-AWPs 16.1.03_Pembinaan PCB_AllAwps_04_090704" xfId="400"/>
    <cellStyle name="_CFA-AWPs 16.1.03_Tianjin_Tax Comp_03" xfId="401"/>
    <cellStyle name="_x0004__CFA-AWPs 16.1.03_Tianjin_Tax Comp_03" xfId="402"/>
    <cellStyle name="_CFA-AWPs 16.1.03_Van Leers_amalgamation_2003(latest)" xfId="403"/>
    <cellStyle name="_x0004__CFA-AWPs 16.1.03_Van Leers_amalgamation_2003(latest)" xfId="404"/>
    <cellStyle name="_CHSB (P) Hire Purchase" xfId="405"/>
    <cellStyle name="_CHSB_AWPs04(donna)" xfId="406"/>
    <cellStyle name="_Convenience Shopping allawps 30.04.04 (v2)" xfId="407"/>
    <cellStyle name="_x0004__Convenience Shopping allawps 30.04.04 (v2)" xfId="408"/>
    <cellStyle name="_x000e__G" xfId="409"/>
    <cellStyle name="_GWPI AWP 2003-260204" xfId="410"/>
    <cellStyle name="_Low Chee AWP 2003" xfId="411"/>
    <cellStyle name="_masahanduk AWP99" xfId="412"/>
    <cellStyle name="_Megaridge_Awps04" xfId="413"/>
    <cellStyle name="_x0004__Megaridge_Awps04" xfId="414"/>
    <cellStyle name="_PCB Harta_Awps04" xfId="415"/>
    <cellStyle name="_x0004__PCB Harta_Awps04" xfId="416"/>
    <cellStyle name="_Pembinaan PCB_AllAwps_04_090704" xfId="417"/>
    <cellStyle name="_x0004__Pembinaan PCB_AllAwps_04_090704" xfId="418"/>
    <cellStyle name="_S.M Machinery AWP 04-030804" xfId="419"/>
    <cellStyle name="_Storewell(R)-Awps-2002" xfId="420"/>
    <cellStyle name="_x0004__Storewell(R)-Awps-2002" xfId="421"/>
    <cellStyle name="_Tianjin_Tax Comp_03" xfId="422"/>
    <cellStyle name="_x0004__Tianjin_Tax Comp_03" xfId="423"/>
    <cellStyle name="_Trade Recv Issues Final" xfId="424"/>
    <cellStyle name="_x0004__Trade Recv Issues Final" xfId="425"/>
    <cellStyle name="_Van Leers_amalgamation_2003(latest)" xfId="426"/>
    <cellStyle name="_x0004__Van Leers_amalgamation_2003(latest)" xfId="427"/>
    <cellStyle name="æØè [0.00]_NO.1-CLAIM FORMAT" xfId="428"/>
    <cellStyle name="æØè_NO.1-CLAIM FORMAT" xfId="429"/>
    <cellStyle name="ÊÝ [0.00]_NO.1-CLAIM FORMAT" xfId="430"/>
    <cellStyle name="ÊÝ_NO.1-CLAIM FORMAT" xfId="431"/>
    <cellStyle name="fEñY [0.00]_Region Orders (2)" xfId="432"/>
    <cellStyle name="fEñY_Region Orders (2)" xfId="433"/>
    <cellStyle name="W_CATÊSSP_1" xfId="434"/>
    <cellStyle name="〰〰〰0" xfId="435"/>
    <cellStyle name="1" xfId="436"/>
    <cellStyle name="100" xfId="437"/>
    <cellStyle name="20% - Accent1 2" xfId="438"/>
    <cellStyle name="20% - Accent1 3" xfId="439"/>
    <cellStyle name="20% - Accent1 4" xfId="440"/>
    <cellStyle name="20% - Accent1 5" xfId="441"/>
    <cellStyle name="20% - Accent1 6" xfId="442"/>
    <cellStyle name="20% - Accent1 7" xfId="443"/>
    <cellStyle name="20% - Accent1 8" xfId="444"/>
    <cellStyle name="20% - Accent2 2" xfId="445"/>
    <cellStyle name="20% - Accent2 3" xfId="446"/>
    <cellStyle name="20% - Accent2 4" xfId="447"/>
    <cellStyle name="20% - Accent2 5" xfId="448"/>
    <cellStyle name="20% - Accent2 6" xfId="449"/>
    <cellStyle name="20% - Accent2 7" xfId="450"/>
    <cellStyle name="20% - Accent2 8" xfId="451"/>
    <cellStyle name="20% - Accent3 2" xfId="452"/>
    <cellStyle name="20% - Accent3 3" xfId="453"/>
    <cellStyle name="20% - Accent3 4" xfId="454"/>
    <cellStyle name="20% - Accent3 5" xfId="455"/>
    <cellStyle name="20% - Accent3 6" xfId="456"/>
    <cellStyle name="20% - Accent3 7" xfId="457"/>
    <cellStyle name="20% - Accent3 8" xfId="458"/>
    <cellStyle name="20% - Accent4 2" xfId="459"/>
    <cellStyle name="20% - Accent4 3" xfId="460"/>
    <cellStyle name="20% - Accent4 4" xfId="461"/>
    <cellStyle name="20% - Accent4 5" xfId="462"/>
    <cellStyle name="20% - Accent4 6" xfId="463"/>
    <cellStyle name="20% - Accent4 7" xfId="464"/>
    <cellStyle name="20% - Accent4 8" xfId="465"/>
    <cellStyle name="20% - Accent5 2" xfId="466"/>
    <cellStyle name="20% - Accent5 3" xfId="467"/>
    <cellStyle name="20% - Accent5 4" xfId="468"/>
    <cellStyle name="20% - Accent5 5" xfId="469"/>
    <cellStyle name="20% - Accent5 6" xfId="470"/>
    <cellStyle name="20% - Accent5 7" xfId="471"/>
    <cellStyle name="20% - Accent5 8" xfId="472"/>
    <cellStyle name="20% - Accent6 2" xfId="473"/>
    <cellStyle name="20% - Accent6 3" xfId="474"/>
    <cellStyle name="20% - Accent6 4" xfId="475"/>
    <cellStyle name="20% - Accent6 5" xfId="476"/>
    <cellStyle name="20% - Accent6 6" xfId="477"/>
    <cellStyle name="20% - Accent6 7" xfId="478"/>
    <cellStyle name="20% - Accent6 8" xfId="479"/>
    <cellStyle name="2line" xfId="480"/>
    <cellStyle name="40% - Accent1 2" xfId="481"/>
    <cellStyle name="40% - Accent1 3" xfId="482"/>
    <cellStyle name="40% - Accent1 4" xfId="483"/>
    <cellStyle name="40% - Accent1 5" xfId="484"/>
    <cellStyle name="40% - Accent1 6" xfId="485"/>
    <cellStyle name="40% - Accent1 7" xfId="486"/>
    <cellStyle name="40% - Accent1 8" xfId="487"/>
    <cellStyle name="40% - Accent2 2" xfId="488"/>
    <cellStyle name="40% - Accent2 3" xfId="489"/>
    <cellStyle name="40% - Accent2 4" xfId="490"/>
    <cellStyle name="40% - Accent2 5" xfId="491"/>
    <cellStyle name="40% - Accent2 6" xfId="492"/>
    <cellStyle name="40% - Accent2 7" xfId="493"/>
    <cellStyle name="40% - Accent2 8" xfId="494"/>
    <cellStyle name="40% - Accent3 2" xfId="495"/>
    <cellStyle name="40% - Accent3 3" xfId="496"/>
    <cellStyle name="40% - Accent3 4" xfId="497"/>
    <cellStyle name="40% - Accent3 5" xfId="498"/>
    <cellStyle name="40% - Accent3 6" xfId="499"/>
    <cellStyle name="40% - Accent3 7" xfId="500"/>
    <cellStyle name="40% - Accent3 8" xfId="501"/>
    <cellStyle name="40% - Accent4 2" xfId="502"/>
    <cellStyle name="40% - Accent4 3" xfId="503"/>
    <cellStyle name="40% - Accent4 4" xfId="504"/>
    <cellStyle name="40% - Accent4 5" xfId="505"/>
    <cellStyle name="40% - Accent4 6" xfId="506"/>
    <cellStyle name="40% - Accent4 7" xfId="507"/>
    <cellStyle name="40% - Accent4 8" xfId="508"/>
    <cellStyle name="40% - Accent5 2" xfId="509"/>
    <cellStyle name="40% - Accent5 3" xfId="510"/>
    <cellStyle name="40% - Accent5 4" xfId="511"/>
    <cellStyle name="40% - Accent5 5" xfId="512"/>
    <cellStyle name="40% - Accent5 6" xfId="513"/>
    <cellStyle name="40% - Accent5 7" xfId="514"/>
    <cellStyle name="40% - Accent5 8" xfId="515"/>
    <cellStyle name="40% - Accent6 2" xfId="516"/>
    <cellStyle name="40% - Accent6 3" xfId="517"/>
    <cellStyle name="40% - Accent6 4" xfId="518"/>
    <cellStyle name="40% - Accent6 5" xfId="519"/>
    <cellStyle name="40% - Accent6 6" xfId="520"/>
    <cellStyle name="40% - Accent6 7" xfId="521"/>
    <cellStyle name="40% - Accent6 8" xfId="522"/>
    <cellStyle name="60% - Accent1 2" xfId="523"/>
    <cellStyle name="60% - Accent2 2" xfId="524"/>
    <cellStyle name="60% - Accent3 2" xfId="525"/>
    <cellStyle name="60% - Accent4 2" xfId="526"/>
    <cellStyle name="60% - Accent5 2" xfId="527"/>
    <cellStyle name="60% - Accent6 2" xfId="528"/>
    <cellStyle name="AA FRAME" xfId="529"/>
    <cellStyle name="AA HEADING" xfId="530"/>
    <cellStyle name="AA INITIALS" xfId="531"/>
    <cellStyle name="AA INPUT" xfId="532"/>
    <cellStyle name="AA LOCK" xfId="533"/>
    <cellStyle name="AA MGR NAME" xfId="534"/>
    <cellStyle name="AA NORMAL" xfId="535"/>
    <cellStyle name="AA NUMBER" xfId="536"/>
    <cellStyle name="AA NUMBER2" xfId="537"/>
    <cellStyle name="AA QUESTION" xfId="538"/>
    <cellStyle name="AA SHADE" xfId="539"/>
    <cellStyle name="ac" xfId="540"/>
    <cellStyle name="Accent1 2" xfId="541"/>
    <cellStyle name="Accent2 2" xfId="542"/>
    <cellStyle name="Accent2 3" xfId="543"/>
    <cellStyle name="Accent3 2" xfId="544"/>
    <cellStyle name="Accent4 2" xfId="545"/>
    <cellStyle name="Accent5 2" xfId="546"/>
    <cellStyle name="Accent6 2" xfId="547"/>
    <cellStyle name="ANN" xfId="548"/>
    <cellStyle name="args.style" xfId="549"/>
    <cellStyle name="ÄÞ¸¶ [0]_±âÁ¾ÇöÈ²" xfId="550"/>
    <cellStyle name="AÞ¸¶ [0]_INQUIRY ¿?¾÷AßAø " xfId="551"/>
    <cellStyle name="AÞ¸¶_INQUIRY ¿?¾÷AßAø " xfId="552"/>
    <cellStyle name="b" xfId="553"/>
    <cellStyle name="Bad 2" xfId="554"/>
    <cellStyle name="blue" xfId="555"/>
    <cellStyle name="Body" xfId="556"/>
    <cellStyle name="C:\Data\MS\Excel" xfId="557"/>
    <cellStyle name="C:\Data\MS\Excel 2" xfId="558"/>
    <cellStyle name="C?AØ_¿?¾÷CoE² " xfId="559"/>
    <cellStyle name="Ç¥ÁØ_#2(M17)_1" xfId="560"/>
    <cellStyle name="C￥AØ_¿μ¾÷CoE² " xfId="561"/>
    <cellStyle name="Calc C - Style1" xfId="562"/>
    <cellStyle name="Calc C - Style2" xfId="563"/>
    <cellStyle name="Calc C - Style3" xfId="564"/>
    <cellStyle name="Calc C - Style4" xfId="565"/>
    <cellStyle name="Calc C - Style5" xfId="566"/>
    <cellStyle name="Calc C - Style6" xfId="567"/>
    <cellStyle name="Calc C - Style7" xfId="568"/>
    <cellStyle name="Calc C - Style8" xfId="569"/>
    <cellStyle name="Calc Currency (0)" xfId="570"/>
    <cellStyle name="Calc Currency (0) 2" xfId="571"/>
    <cellStyle name="Calc Currency (2)" xfId="572"/>
    <cellStyle name="Calc Percent (0)" xfId="573"/>
    <cellStyle name="Calc Percent (1)" xfId="574"/>
    <cellStyle name="Calc Percent (2)" xfId="575"/>
    <cellStyle name="Calc Units (0)" xfId="576"/>
    <cellStyle name="Calc Units (1)" xfId="577"/>
    <cellStyle name="Calc Units (2)" xfId="578"/>
    <cellStyle name="Calculation 2" xfId="579"/>
    <cellStyle name="category" xfId="580"/>
    <cellStyle name="Change A&amp;ll" xfId="581"/>
    <cellStyle name="Check Cell 2" xfId="582"/>
    <cellStyle name="Comma  - Style1" xfId="584"/>
    <cellStyle name="Comma  - Style2" xfId="585"/>
    <cellStyle name="Comma  - Style3" xfId="586"/>
    <cellStyle name="Comma  - Style4" xfId="587"/>
    <cellStyle name="Comma  - Style5" xfId="588"/>
    <cellStyle name="Comma  - Style6" xfId="589"/>
    <cellStyle name="Comma  - Style7" xfId="590"/>
    <cellStyle name="Comma  - Style8" xfId="591"/>
    <cellStyle name="Comma  0]_Sheet1_laroux" xfId="592"/>
    <cellStyle name="Comma [0] 2" xfId="593"/>
    <cellStyle name="Comma [00]" xfId="594"/>
    <cellStyle name="Comma 10" xfId="595"/>
    <cellStyle name="Comma 2" xfId="596"/>
    <cellStyle name="Comma 2 2" xfId="597"/>
    <cellStyle name="Comma 2 3" xfId="598"/>
    <cellStyle name="Comma 3" xfId="599"/>
    <cellStyle name="Comma 3 2" xfId="600"/>
    <cellStyle name="Comma 3 3" xfId="601"/>
    <cellStyle name="Comma 3 4" xfId="602"/>
    <cellStyle name="Comma 4" xfId="603"/>
    <cellStyle name="Comma 4 2" xfId="604"/>
    <cellStyle name="Comma 5" xfId="605"/>
    <cellStyle name="Comma 6" xfId="606"/>
    <cellStyle name="Comma 7" xfId="607"/>
    <cellStyle name="Comma 8" xfId="608"/>
    <cellStyle name="Comma 9" xfId="609"/>
    <cellStyle name="comma zerodec" xfId="610"/>
    <cellStyle name="comma zerodec 2" xfId="611"/>
    <cellStyle name="Comma0" xfId="612"/>
    <cellStyle name="Comma0 2" xfId="613"/>
    <cellStyle name="Copied" xfId="614"/>
    <cellStyle name="COST1" xfId="615"/>
    <cellStyle name="Curren - Style3" xfId="616"/>
    <cellStyle name="Curren - Style4" xfId="617"/>
    <cellStyle name="Currency [00]" xfId="618"/>
    <cellStyle name="Currency 2" xfId="619"/>
    <cellStyle name="Currency Entry" xfId="620"/>
    <cellStyle name="Currency0" xfId="621"/>
    <cellStyle name="Currency0 2" xfId="622"/>
    <cellStyle name="Currency1" xfId="623"/>
    <cellStyle name="Currency1 2" xfId="624"/>
    <cellStyle name="custom" xfId="625"/>
    <cellStyle name="Custom - Style1" xfId="626"/>
    <cellStyle name="Custom - Style8" xfId="627"/>
    <cellStyle name="custom_Acumen Marketing Defered tax 2006" xfId="628"/>
    <cellStyle name="Data   - Style2" xfId="629"/>
    <cellStyle name="Date" xfId="630"/>
    <cellStyle name="Date 2" xfId="631"/>
    <cellStyle name="Date Short" xfId="632"/>
    <cellStyle name="Date_01 CLSB AWPs 2003" xfId="633"/>
    <cellStyle name="DELTA" xfId="634"/>
    <cellStyle name="Dezimal [0]_Compiling Utility Macros" xfId="635"/>
    <cellStyle name="Dezimal_Compiling Utility Macros" xfId="636"/>
    <cellStyle name="Dollar (zero dec)" xfId="637"/>
    <cellStyle name="Dollar (zero dec) 2" xfId="638"/>
    <cellStyle name="Dollars" xfId="639"/>
    <cellStyle name="Dollars(0)" xfId="640"/>
    <cellStyle name="E&amp;Y House" xfId="641"/>
    <cellStyle name="EE" xfId="642"/>
    <cellStyle name="Eliza" xfId="643"/>
    <cellStyle name="Enter Currency (0)" xfId="644"/>
    <cellStyle name="Enter Currency (2)" xfId="645"/>
    <cellStyle name="Enter Units (0)" xfId="646"/>
    <cellStyle name="Enter Units (1)" xfId="647"/>
    <cellStyle name="Enter Units (2)" xfId="648"/>
    <cellStyle name="Entered" xfId="649"/>
    <cellStyle name="Entry" xfId="650"/>
    <cellStyle name="Entry$" xfId="651"/>
    <cellStyle name="Euro" xfId="652"/>
    <cellStyle name="Explanatory Text 2" xfId="653"/>
    <cellStyle name="EY House" xfId="654"/>
    <cellStyle name="F2" xfId="655"/>
    <cellStyle name="F3" xfId="656"/>
    <cellStyle name="F4" xfId="657"/>
    <cellStyle name="F5" xfId="658"/>
    <cellStyle name="F6" xfId="659"/>
    <cellStyle name="F7" xfId="660"/>
    <cellStyle name="F8" xfId="661"/>
    <cellStyle name="Fixe`" xfId="662"/>
    <cellStyle name="Fixed" xfId="663"/>
    <cellStyle name="Fixed 2" xfId="664"/>
    <cellStyle name="Gara" xfId="665"/>
    <cellStyle name="General" xfId="666"/>
    <cellStyle name="Good 2" xfId="667"/>
    <cellStyle name="Grey" xfId="668"/>
    <cellStyle name="HEADER" xfId="669"/>
    <cellStyle name="Header1" xfId="670"/>
    <cellStyle name="Header2" xfId="671"/>
    <cellStyle name="header3" xfId="672"/>
    <cellStyle name="Heading 1 2" xfId="673"/>
    <cellStyle name="Heading 1 3" xfId="674"/>
    <cellStyle name="Heading 2 2" xfId="675"/>
    <cellStyle name="Heading 2 3" xfId="676"/>
    <cellStyle name="Heading 3 2" xfId="677"/>
    <cellStyle name="Heading 4 2" xfId="678"/>
    <cellStyle name="Heading1" xfId="679"/>
    <cellStyle name="HEADING1 2" xfId="680"/>
    <cellStyle name="Heading2" xfId="681"/>
    <cellStyle name="HEADING2 2" xfId="682"/>
    <cellStyle name="Heading3" xfId="683"/>
    <cellStyle name="Heading4" xfId="684"/>
    <cellStyle name="HELV8BLUE" xfId="685"/>
    <cellStyle name="indent" xfId="686"/>
    <cellStyle name="Input [yellow]" xfId="687"/>
    <cellStyle name="Input 2" xfId="688"/>
    <cellStyle name="Input 3" xfId="689"/>
    <cellStyle name="Input 4" xfId="690"/>
    <cellStyle name="Input Cells" xfId="691"/>
    <cellStyle name="International" xfId="692"/>
    <cellStyle name="International1" xfId="693"/>
    <cellStyle name="Labels - Style3" xfId="694"/>
    <cellStyle name="Link Currency (0)" xfId="695"/>
    <cellStyle name="Link Currency (2)" xfId="696"/>
    <cellStyle name="Link Units (0)" xfId="697"/>
    <cellStyle name="Link Units (1)" xfId="698"/>
    <cellStyle name="Link Units (2)" xfId="699"/>
    <cellStyle name="Linked Cell 2" xfId="700"/>
    <cellStyle name="Linked Cells" xfId="701"/>
    <cellStyle name="ll AWPs - RCSB-cw.xls]EE" xfId="702"/>
    <cellStyle name="MCB-Stat" xfId="703"/>
    <cellStyle name="merge" xfId="704"/>
    <cellStyle name="Milliers [0]" xfId="705"/>
    <cellStyle name="Milliers_!!!GO" xfId="706"/>
    <cellStyle name="Model" xfId="707"/>
    <cellStyle name="Moeda [0]_aola" xfId="708"/>
    <cellStyle name="Moeda_aola" xfId="709"/>
    <cellStyle name="Mon?aire [0]_AR1194" xfId="710"/>
    <cellStyle name="Mon?aire_AR1194" xfId="711"/>
    <cellStyle name="Monétaire [0]" xfId="712"/>
    <cellStyle name="Monetaire [0]_!!!GO" xfId="713"/>
    <cellStyle name="Monétaire [0]_AR1194" xfId="714"/>
    <cellStyle name="Monetaire_!!!GO" xfId="715"/>
    <cellStyle name="Monétaire_!!!GO" xfId="716"/>
    <cellStyle name="n" xfId="717"/>
    <cellStyle name="ƞ" xfId="718"/>
    <cellStyle name="n 2" xfId="719"/>
    <cellStyle name="n 3" xfId="720"/>
    <cellStyle name="n 4" xfId="721"/>
    <cellStyle name="Neutral 2" xfId="722"/>
    <cellStyle name="New Times Roman" xfId="723"/>
    <cellStyle name="No" xfId="724"/>
    <cellStyle name="no dec" xfId="725"/>
    <cellStyle name="NorLal_laroux_pldt" xfId="726"/>
    <cellStyle name="Norma - Style1" xfId="727"/>
    <cellStyle name="Norma - Style2" xfId="728"/>
    <cellStyle name="Norma - Style3" xfId="729"/>
    <cellStyle name="Normal - Style1" xfId="730"/>
    <cellStyle name="Normal - Style2" xfId="731"/>
    <cellStyle name="Normal - Style3" xfId="732"/>
    <cellStyle name="Normal - Style4" xfId="733"/>
    <cellStyle name="Normal - Style5" xfId="734"/>
    <cellStyle name="Normal - Style6" xfId="735"/>
    <cellStyle name="Normal - Style7" xfId="736"/>
    <cellStyle name="Normal - Style8" xfId="737"/>
    <cellStyle name="Normal 10" xfId="738"/>
    <cellStyle name="Normal 10 2" xfId="739"/>
    <cellStyle name="Normal 10 3" xfId="740"/>
    <cellStyle name="Normal 100" xfId="741"/>
    <cellStyle name="Normal 101" xfId="742"/>
    <cellStyle name="Normal 102" xfId="743"/>
    <cellStyle name="Normal 103" xfId="744"/>
    <cellStyle name="Normal 104" xfId="745"/>
    <cellStyle name="Normal 105" xfId="746"/>
    <cellStyle name="Normal 106" xfId="747"/>
    <cellStyle name="Normal 107" xfId="748"/>
    <cellStyle name="Normal 108" xfId="749"/>
    <cellStyle name="Normal 109" xfId="750"/>
    <cellStyle name="Normal 11" xfId="751"/>
    <cellStyle name="Normal 11 2" xfId="752"/>
    <cellStyle name="Normal 110" xfId="753"/>
    <cellStyle name="Normal 111" xfId="754"/>
    <cellStyle name="Normal 112" xfId="755"/>
    <cellStyle name="Normal 113" xfId="756"/>
    <cellStyle name="Normal 114" xfId="757"/>
    <cellStyle name="Normal 115" xfId="758"/>
    <cellStyle name="Normal 116" xfId="759"/>
    <cellStyle name="Normal 117" xfId="760"/>
    <cellStyle name="Normal 118" xfId="761"/>
    <cellStyle name="Normal 119" xfId="762"/>
    <cellStyle name="Normal 12" xfId="763"/>
    <cellStyle name="Normal 12 2" xfId="764"/>
    <cellStyle name="Normal 120" xfId="765"/>
    <cellStyle name="Normal 121" xfId="766"/>
    <cellStyle name="Normal 122" xfId="767"/>
    <cellStyle name="Normal 123" xfId="768"/>
    <cellStyle name="Normal 124" xfId="769"/>
    <cellStyle name="Normal 125" xfId="770"/>
    <cellStyle name="Normal 126" xfId="771"/>
    <cellStyle name="Normal 127" xfId="772"/>
    <cellStyle name="Normal 128" xfId="773"/>
    <cellStyle name="Normal 129" xfId="774"/>
    <cellStyle name="Normal 13" xfId="775"/>
    <cellStyle name="Normal 13 2" xfId="776"/>
    <cellStyle name="Normal 130" xfId="777"/>
    <cellStyle name="Normal 131" xfId="778"/>
    <cellStyle name="Normal 132" xfId="779"/>
    <cellStyle name="Normal 133" xfId="780"/>
    <cellStyle name="Normal 134" xfId="781"/>
    <cellStyle name="Normal 135" xfId="782"/>
    <cellStyle name="Normal 136" xfId="783"/>
    <cellStyle name="Normal 137" xfId="784"/>
    <cellStyle name="Normal 138" xfId="785"/>
    <cellStyle name="Normal 139" xfId="786"/>
    <cellStyle name="Normal 14" xfId="787"/>
    <cellStyle name="Normal 14 2" xfId="788"/>
    <cellStyle name="Normal 140" xfId="789"/>
    <cellStyle name="Normal 15" xfId="790"/>
    <cellStyle name="Normal 15 2" xfId="791"/>
    <cellStyle name="Normal 16" xfId="792"/>
    <cellStyle name="Normal 16 2" xfId="793"/>
    <cellStyle name="Normal 17" xfId="794"/>
    <cellStyle name="Normal 17 2" xfId="795"/>
    <cellStyle name="Normal 18" xfId="796"/>
    <cellStyle name="Normal 18 2" xfId="797"/>
    <cellStyle name="Normal 19" xfId="798"/>
    <cellStyle name="Normal 19 2" xfId="799"/>
    <cellStyle name="Normal 2" xfId="800"/>
    <cellStyle name="Normal 2 2" xfId="801"/>
    <cellStyle name="Normal 2 3" xfId="802"/>
    <cellStyle name="Normal 2 4" xfId="803"/>
    <cellStyle name="Normal 20" xfId="804"/>
    <cellStyle name="Normal 20 2" xfId="805"/>
    <cellStyle name="Normal 21" xfId="806"/>
    <cellStyle name="Normal 21 2" xfId="807"/>
    <cellStyle name="Normal 22" xfId="808"/>
    <cellStyle name="Normal 22 2" xfId="809"/>
    <cellStyle name="Normal 23" xfId="810"/>
    <cellStyle name="Normal 23 2" xfId="811"/>
    <cellStyle name="Normal 24" xfId="812"/>
    <cellStyle name="Normal 24 2" xfId="813"/>
    <cellStyle name="Normal 25" xfId="814"/>
    <cellStyle name="Normal 25 2" xfId="815"/>
    <cellStyle name="Normal 26" xfId="816"/>
    <cellStyle name="Normal 26 2" xfId="817"/>
    <cellStyle name="Normal 27" xfId="818"/>
    <cellStyle name="Normal 27 2" xfId="819"/>
    <cellStyle name="Normal 28" xfId="820"/>
    <cellStyle name="Normal 28 2" xfId="821"/>
    <cellStyle name="Normal 29" xfId="822"/>
    <cellStyle name="Normal 29 2" xfId="823"/>
    <cellStyle name="Normal 3" xfId="824"/>
    <cellStyle name="Normal 3 2" xfId="825"/>
    <cellStyle name="Normal 3 3" xfId="826"/>
    <cellStyle name="Normal 30" xfId="827"/>
    <cellStyle name="Normal 30 2" xfId="828"/>
    <cellStyle name="Normal 31" xfId="829"/>
    <cellStyle name="Normal 31 2" xfId="830"/>
    <cellStyle name="Normal 32" xfId="831"/>
    <cellStyle name="Normal 32 2" xfId="832"/>
    <cellStyle name="Normal 33" xfId="833"/>
    <cellStyle name="Normal 33 2" xfId="834"/>
    <cellStyle name="Normal 34" xfId="835"/>
    <cellStyle name="Normal 34 2" xfId="836"/>
    <cellStyle name="Normal 35" xfId="837"/>
    <cellStyle name="Normal 35 2" xfId="838"/>
    <cellStyle name="Normal 36" xfId="839"/>
    <cellStyle name="Normal 36 2" xfId="840"/>
    <cellStyle name="Normal 37" xfId="841"/>
    <cellStyle name="Normal 37 2" xfId="842"/>
    <cellStyle name="Normal 38" xfId="843"/>
    <cellStyle name="Normal 38 2" xfId="844"/>
    <cellStyle name="Normal 39" xfId="845"/>
    <cellStyle name="Normal 39 2" xfId="846"/>
    <cellStyle name="Normal 4" xfId="847"/>
    <cellStyle name="Normal 4 2" xfId="848"/>
    <cellStyle name="Normal 4 3" xfId="849"/>
    <cellStyle name="Normal 4 3 2" xfId="850"/>
    <cellStyle name="Normal 4 4" xfId="851"/>
    <cellStyle name="Normal 40" xfId="852"/>
    <cellStyle name="Normal 40 2" xfId="853"/>
    <cellStyle name="Normal 41" xfId="854"/>
    <cellStyle name="Normal 41 2" xfId="855"/>
    <cellStyle name="Normal 42" xfId="856"/>
    <cellStyle name="Normal 42 2" xfId="857"/>
    <cellStyle name="Normal 43" xfId="858"/>
    <cellStyle name="Normal 43 2" xfId="859"/>
    <cellStyle name="Normal 44" xfId="860"/>
    <cellStyle name="Normal 44 2" xfId="861"/>
    <cellStyle name="Normal 45" xfId="862"/>
    <cellStyle name="Normal 45 2" xfId="863"/>
    <cellStyle name="Normal 46" xfId="864"/>
    <cellStyle name="Normal 46 2" xfId="865"/>
    <cellStyle name="Normal 47" xfId="866"/>
    <cellStyle name="Normal 47 2" xfId="867"/>
    <cellStyle name="Normal 48" xfId="868"/>
    <cellStyle name="Normal 48 2" xfId="869"/>
    <cellStyle name="Normal 49" xfId="870"/>
    <cellStyle name="Normal 49 2" xfId="871"/>
    <cellStyle name="Normal 5" xfId="872"/>
    <cellStyle name="Normal 5 2" xfId="873"/>
    <cellStyle name="Normal 50" xfId="874"/>
    <cellStyle name="Normal 50 2" xfId="875"/>
    <cellStyle name="Normal 51" xfId="876"/>
    <cellStyle name="Normal 51 2" xfId="877"/>
    <cellStyle name="Normal 52" xfId="878"/>
    <cellStyle name="Normal 52 2" xfId="879"/>
    <cellStyle name="Normal 53" xfId="880"/>
    <cellStyle name="Normal 53 2" xfId="881"/>
    <cellStyle name="Normal 54" xfId="882"/>
    <cellStyle name="Normal 54 2" xfId="883"/>
    <cellStyle name="Normal 55" xfId="884"/>
    <cellStyle name="Normal 55 2" xfId="885"/>
    <cellStyle name="Normal 56" xfId="886"/>
    <cellStyle name="Normal 56 2" xfId="887"/>
    <cellStyle name="Normal 57" xfId="888"/>
    <cellStyle name="Normal 57 2" xfId="889"/>
    <cellStyle name="Normal 58" xfId="890"/>
    <cellStyle name="Normal 58 2" xfId="891"/>
    <cellStyle name="Normal 59" xfId="892"/>
    <cellStyle name="Normal 59 2" xfId="893"/>
    <cellStyle name="Normal 6" xfId="894"/>
    <cellStyle name="Normal 6 2" xfId="895"/>
    <cellStyle name="Normal 60" xfId="896"/>
    <cellStyle name="Normal 61" xfId="897"/>
    <cellStyle name="Normal 62" xfId="898"/>
    <cellStyle name="Normal 63" xfId="899"/>
    <cellStyle name="Normal 64" xfId="900"/>
    <cellStyle name="Normal 65" xfId="901"/>
    <cellStyle name="Normal 66" xfId="902"/>
    <cellStyle name="Normal 67" xfId="903"/>
    <cellStyle name="Normal 68" xfId="904"/>
    <cellStyle name="Normal 69" xfId="905"/>
    <cellStyle name="Normal 7" xfId="906"/>
    <cellStyle name="Normal 7 2" xfId="907"/>
    <cellStyle name="Normal 70" xfId="908"/>
    <cellStyle name="Normal 71" xfId="909"/>
    <cellStyle name="Normal 72" xfId="910"/>
    <cellStyle name="Normal 73" xfId="911"/>
    <cellStyle name="Normal 74" xfId="912"/>
    <cellStyle name="Normal 75" xfId="913"/>
    <cellStyle name="Normal 76" xfId="914"/>
    <cellStyle name="Normal 77" xfId="915"/>
    <cellStyle name="Normal 78" xfId="916"/>
    <cellStyle name="Normal 79" xfId="917"/>
    <cellStyle name="Normal 8" xfId="918"/>
    <cellStyle name="Normal 8 2" xfId="919"/>
    <cellStyle name="Normal 80" xfId="920"/>
    <cellStyle name="Normal 81" xfId="921"/>
    <cellStyle name="Normal 82" xfId="922"/>
    <cellStyle name="Normal 83" xfId="923"/>
    <cellStyle name="Normal 84" xfId="924"/>
    <cellStyle name="Normal 85" xfId="925"/>
    <cellStyle name="Normal 86" xfId="926"/>
    <cellStyle name="Normal 87" xfId="927"/>
    <cellStyle name="Normal 88" xfId="928"/>
    <cellStyle name="Normal 89" xfId="929"/>
    <cellStyle name="Normal 9" xfId="930"/>
    <cellStyle name="Normal 9 2" xfId="931"/>
    <cellStyle name="Normal 90" xfId="932"/>
    <cellStyle name="Normal 91" xfId="933"/>
    <cellStyle name="Normal 92" xfId="934"/>
    <cellStyle name="Normal 93" xfId="935"/>
    <cellStyle name="Normal 94" xfId="936"/>
    <cellStyle name="Normal 95" xfId="937"/>
    <cellStyle name="Normal 96" xfId="938"/>
    <cellStyle name="Normal 97" xfId="939"/>
    <cellStyle name="Normal 98" xfId="940"/>
    <cellStyle name="Normal 99" xfId="941"/>
    <cellStyle name="Normal_CVD02-Accounts-A3103-Nir" xfId="942"/>
    <cellStyle name="Note 2" xfId="943"/>
    <cellStyle name="Note 3" xfId="944"/>
    <cellStyle name="Note 4" xfId="945"/>
    <cellStyle name="Note 5" xfId="946"/>
    <cellStyle name="Note 6" xfId="947"/>
    <cellStyle name="Note 7" xfId="948"/>
    <cellStyle name="Note 8" xfId="949"/>
    <cellStyle name="NUMBER" xfId="950"/>
    <cellStyle name="Œ…‹æØ‚è [0.00]_ƒ}ƒXƒ^i“¾ˆÓæj" xfId="951"/>
    <cellStyle name="Œ…‹æØ‚è_ƒ}ƒXƒ^i“¾ˆÓæj" xfId="952"/>
    <cellStyle name="oft Mail]_x000d__x000a_NextOnMoveDelete=1_x000d__x000a_CustomInitHandler=_x000d__x000a_DemosEnabled=1_x000d__x000a_WG=0_x000d__x000a_Login=slwong_x000d__x000a_MAPIHELP=C:\MSMAIL\MSMAIL.HL" xfId="953"/>
    <cellStyle name="Output 2" xfId="954"/>
    <cellStyle name="Output Amounts" xfId="955"/>
    <cellStyle name="Output Line Items" xfId="956"/>
    <cellStyle name="per.style" xfId="957"/>
    <cellStyle name="Percent [0]" xfId="958"/>
    <cellStyle name="Percent [00]" xfId="959"/>
    <cellStyle name="Percent [2]" xfId="960"/>
    <cellStyle name="Percent 2" xfId="961"/>
    <cellStyle name="Percent 2 2" xfId="962"/>
    <cellStyle name="Percent 3" xfId="963"/>
    <cellStyle name="percentage" xfId="964"/>
    <cellStyle name="PERCENTAGE 2" xfId="965"/>
    <cellStyle name="Pivot" xfId="966"/>
    <cellStyle name="PrePop Currency (0)" xfId="967"/>
    <cellStyle name="PrePop Currency (2)" xfId="968"/>
    <cellStyle name="PrePop Units (0)" xfId="969"/>
    <cellStyle name="PrePop Units (1)" xfId="970"/>
    <cellStyle name="PrePop Units (2)" xfId="971"/>
    <cellStyle name="pricing" xfId="972"/>
    <cellStyle name="Profile" xfId="973"/>
    <cellStyle name="PSChar" xfId="974"/>
    <cellStyle name="PSDate" xfId="975"/>
    <cellStyle name="PSDec" xfId="976"/>
    <cellStyle name="PSHeading" xfId="977"/>
    <cellStyle name="PSInt" xfId="978"/>
    <cellStyle name="PSSpacer" xfId="979"/>
    <cellStyle name="Q1" xfId="980"/>
    <cellStyle name="Quantity" xfId="981"/>
    <cellStyle name="Rate" xfId="982"/>
    <cellStyle name="Ratio" xfId="983"/>
    <cellStyle name="Reset  - Style4" xfId="984"/>
    <cellStyle name="Reset  - Style7" xfId="985"/>
    <cellStyle name="Revenue(rev).xls]SEPT" xfId="986"/>
    <cellStyle name="RevList" xfId="987"/>
    <cellStyle name="s" xfId="988"/>
    <cellStyle name="S)" xfId="989"/>
    <cellStyle name="s_FA" xfId="990"/>
    <cellStyle name="S_UPB_S" xfId="991"/>
    <cellStyle name="SAPBEXaggData" xfId="992"/>
    <cellStyle name="SAPBEXaggDataEmph" xfId="993"/>
    <cellStyle name="SAPBEXaggItem" xfId="994"/>
    <cellStyle name="SAPBEXchaText" xfId="995"/>
    <cellStyle name="SAPBEXexcBad7" xfId="996"/>
    <cellStyle name="SAPBEXexcBad8" xfId="997"/>
    <cellStyle name="SAPBEXexcBad9" xfId="998"/>
    <cellStyle name="SAPBEXexcCritical4" xfId="999"/>
    <cellStyle name="SAPBEXexcCritical5" xfId="1000"/>
    <cellStyle name="SAPBEXexcCritical6" xfId="1001"/>
    <cellStyle name="SAPBEXexcGood1" xfId="1002"/>
    <cellStyle name="SAPBEXexcGood2" xfId="1003"/>
    <cellStyle name="SAPBEXexcGood3" xfId="1004"/>
    <cellStyle name="SAPBEXfilterDrill" xfId="1005"/>
    <cellStyle name="SAPBEXfilterItem" xfId="1006"/>
    <cellStyle name="SAPBEXfilterText" xfId="1007"/>
    <cellStyle name="SAPBEXformats" xfId="1008"/>
    <cellStyle name="SAPBEXheaderItem" xfId="1009"/>
    <cellStyle name="SAPBEXheaderText" xfId="1010"/>
    <cellStyle name="SAPBEXresData" xfId="1011"/>
    <cellStyle name="SAPBEXresDataEmph" xfId="1012"/>
    <cellStyle name="SAPBEXresItem" xfId="1013"/>
    <cellStyle name="SAPBEXstdData" xfId="1014"/>
    <cellStyle name="SAPBEXstdDataEmph" xfId="1015"/>
    <cellStyle name="SAPBEXstdItem" xfId="1016"/>
    <cellStyle name="SAPBEXtitle" xfId="1017"/>
    <cellStyle name="SAPBEXundefined" xfId="1018"/>
    <cellStyle name="Separador de milhares [0]_Person" xfId="1019"/>
    <cellStyle name="Separador de milhares_Person" xfId="1020"/>
    <cellStyle name="shade" xfId="1021"/>
    <cellStyle name="SHEET2" xfId="1022"/>
    <cellStyle name="STANDARD" xfId="1023"/>
    <cellStyle name="STEVE" xfId="1024"/>
    <cellStyle name="steven" xfId="1025"/>
    <cellStyle name="Style 1" xfId="1026"/>
    <cellStyle name="Style 1 2" xfId="1027"/>
    <cellStyle name="Style 1 3" xfId="1028"/>
    <cellStyle name="Style 2" xfId="1029"/>
    <cellStyle name="Style 2 2" xfId="1030"/>
    <cellStyle name="Style 3" xfId="1031"/>
    <cellStyle name="Style 3 2" xfId="1032"/>
    <cellStyle name="Style 4" xfId="1033"/>
    <cellStyle name="STYLE1" xfId="1034"/>
    <cellStyle name="Sub_Heading" xfId="1035"/>
    <cellStyle name="subhead" xfId="1036"/>
    <cellStyle name="Subtotal" xfId="1037"/>
    <cellStyle name="Table  - Style5" xfId="1038"/>
    <cellStyle name="Table  - Style6" xfId="1039"/>
    <cellStyle name="TableBorder" xfId="1040"/>
    <cellStyle name="text" xfId="1041"/>
    <cellStyle name="Text Indent A" xfId="1042"/>
    <cellStyle name="Text Indent B" xfId="1043"/>
    <cellStyle name="Text Indent C" xfId="1044"/>
    <cellStyle name="text_03-K,O,R and U (after MJ review) " xfId="1045"/>
    <cellStyle name="text1" xfId="1046"/>
    <cellStyle name="þ_x001d_ð%&amp;“ý•&amp;Œýx_x0001_‚_x0007_å_x000e__x0007__x0001__x0001_" xfId="1047"/>
    <cellStyle name="þ_x001d_ð›_x000c_#ý_x000b__x000d__x001c_ýU_x0001_Ë3_x001e_5_x0007__x0001__x0001_" xfId="1048"/>
    <cellStyle name="þ_x001d_ð²_x000c_3ý&quot;_x000d_,ýU_x0001_·1î2_x0007__x0001__x0001_" xfId="1049"/>
    <cellStyle name="þ_x001d_ðÕ Xÿ_x0005__x000d_%ÿU_x0001_m)¾*_x0007__x0001__x0001_" xfId="1050"/>
    <cellStyle name="Times New Roman" xfId="1051"/>
    <cellStyle name="Title  - Style1" xfId="1052"/>
    <cellStyle name="Title  - Style6" xfId="1053"/>
    <cellStyle name="Title 10" xfId="1054"/>
    <cellStyle name="Title 100" xfId="1055"/>
    <cellStyle name="Title 101" xfId="1056"/>
    <cellStyle name="Title 102" xfId="1057"/>
    <cellStyle name="Title 103" xfId="1058"/>
    <cellStyle name="Title 104" xfId="1059"/>
    <cellStyle name="Title 105" xfId="1060"/>
    <cellStyle name="Title 106" xfId="1061"/>
    <cellStyle name="Title 107" xfId="1062"/>
    <cellStyle name="Title 108" xfId="1063"/>
    <cellStyle name="Title 109" xfId="1064"/>
    <cellStyle name="Title 11" xfId="1065"/>
    <cellStyle name="Title 110" xfId="1066"/>
    <cellStyle name="Title 111" xfId="1067"/>
    <cellStyle name="Title 112" xfId="1068"/>
    <cellStyle name="Title 113" xfId="1069"/>
    <cellStyle name="Title 114" xfId="1070"/>
    <cellStyle name="Title 115" xfId="1071"/>
    <cellStyle name="Title 116" xfId="1072"/>
    <cellStyle name="Title 117" xfId="1073"/>
    <cellStyle name="Title 118" xfId="1074"/>
    <cellStyle name="Title 119" xfId="1075"/>
    <cellStyle name="Title 12" xfId="1076"/>
    <cellStyle name="Title 120" xfId="1077"/>
    <cellStyle name="Title 121" xfId="1078"/>
    <cellStyle name="Title 122" xfId="1079"/>
    <cellStyle name="Title 123" xfId="1080"/>
    <cellStyle name="Title 124" xfId="1081"/>
    <cellStyle name="Title 125" xfId="1082"/>
    <cellStyle name="Title 126" xfId="1083"/>
    <cellStyle name="Title 127" xfId="1084"/>
    <cellStyle name="Title 128" xfId="1085"/>
    <cellStyle name="Title 129" xfId="1086"/>
    <cellStyle name="Title 13" xfId="1087"/>
    <cellStyle name="Title 130" xfId="1088"/>
    <cellStyle name="Title 131" xfId="1089"/>
    <cellStyle name="Title 132" xfId="1090"/>
    <cellStyle name="Title 14" xfId="1091"/>
    <cellStyle name="Title 15" xfId="1092"/>
    <cellStyle name="Title 16" xfId="1093"/>
    <cellStyle name="Title 17" xfId="1094"/>
    <cellStyle name="Title 18" xfId="1095"/>
    <cellStyle name="Title 19" xfId="1096"/>
    <cellStyle name="Title 2" xfId="1097"/>
    <cellStyle name="Title 20" xfId="1098"/>
    <cellStyle name="Title 21" xfId="1099"/>
    <cellStyle name="Title 22" xfId="1100"/>
    <cellStyle name="Title 23" xfId="1101"/>
    <cellStyle name="Title 24" xfId="1102"/>
    <cellStyle name="Title 25" xfId="1103"/>
    <cellStyle name="Title 26" xfId="1104"/>
    <cellStyle name="Title 27" xfId="1105"/>
    <cellStyle name="Title 28" xfId="1106"/>
    <cellStyle name="Title 29" xfId="1107"/>
    <cellStyle name="Title 3" xfId="1108"/>
    <cellStyle name="Title 30" xfId="1109"/>
    <cellStyle name="Title 31" xfId="1110"/>
    <cellStyle name="Title 32" xfId="1111"/>
    <cellStyle name="Title 33" xfId="1112"/>
    <cellStyle name="Title 34" xfId="1113"/>
    <cellStyle name="Title 35" xfId="1114"/>
    <cellStyle name="Title 36" xfId="1115"/>
    <cellStyle name="Title 37" xfId="1116"/>
    <cellStyle name="Title 38" xfId="1117"/>
    <cellStyle name="Title 39" xfId="1118"/>
    <cellStyle name="Title 4" xfId="1119"/>
    <cellStyle name="Title 40" xfId="1120"/>
    <cellStyle name="Title 41" xfId="1121"/>
    <cellStyle name="Title 42" xfId="1122"/>
    <cellStyle name="Title 43" xfId="1123"/>
    <cellStyle name="Title 44" xfId="1124"/>
    <cellStyle name="Title 45" xfId="1125"/>
    <cellStyle name="Title 46" xfId="1126"/>
    <cellStyle name="Title 47" xfId="1127"/>
    <cellStyle name="Title 48" xfId="1128"/>
    <cellStyle name="Title 49" xfId="1129"/>
    <cellStyle name="Title 5" xfId="1130"/>
    <cellStyle name="Title 50" xfId="1131"/>
    <cellStyle name="Title 51" xfId="1132"/>
    <cellStyle name="Title 52" xfId="1133"/>
    <cellStyle name="Title 53" xfId="1134"/>
    <cellStyle name="Title 54" xfId="1135"/>
    <cellStyle name="Title 55" xfId="1136"/>
    <cellStyle name="Title 56" xfId="1137"/>
    <cellStyle name="Title 57" xfId="1138"/>
    <cellStyle name="Title 58" xfId="1139"/>
    <cellStyle name="Title 59" xfId="1140"/>
    <cellStyle name="Title 6" xfId="1141"/>
    <cellStyle name="Title 60" xfId="1142"/>
    <cellStyle name="Title 61" xfId="1143"/>
    <cellStyle name="Title 62" xfId="1144"/>
    <cellStyle name="Title 63" xfId="1145"/>
    <cellStyle name="Title 64" xfId="1146"/>
    <cellStyle name="Title 65" xfId="1147"/>
    <cellStyle name="Title 66" xfId="1148"/>
    <cellStyle name="Title 67" xfId="1149"/>
    <cellStyle name="Title 68" xfId="1150"/>
    <cellStyle name="Title 69" xfId="1151"/>
    <cellStyle name="Title 7" xfId="1152"/>
    <cellStyle name="Title 70" xfId="1153"/>
    <cellStyle name="Title 71" xfId="1154"/>
    <cellStyle name="Title 72" xfId="1155"/>
    <cellStyle name="Title 73" xfId="1156"/>
    <cellStyle name="Title 74" xfId="1157"/>
    <cellStyle name="Title 75" xfId="1158"/>
    <cellStyle name="Title 76" xfId="1159"/>
    <cellStyle name="Title 77" xfId="1160"/>
    <cellStyle name="Title 78" xfId="1161"/>
    <cellStyle name="Title 79" xfId="1162"/>
    <cellStyle name="Title 8" xfId="1163"/>
    <cellStyle name="Title 80" xfId="1164"/>
    <cellStyle name="Title 81" xfId="1165"/>
    <cellStyle name="Title 82" xfId="1166"/>
    <cellStyle name="Title 83" xfId="1167"/>
    <cellStyle name="Title 84" xfId="1168"/>
    <cellStyle name="Title 85" xfId="1169"/>
    <cellStyle name="Title 86" xfId="1170"/>
    <cellStyle name="Title 87" xfId="1171"/>
    <cellStyle name="Title 88" xfId="1172"/>
    <cellStyle name="Title 89" xfId="1173"/>
    <cellStyle name="Title 9" xfId="1174"/>
    <cellStyle name="Title 90" xfId="1175"/>
    <cellStyle name="Title 91" xfId="1176"/>
    <cellStyle name="Title 92" xfId="1177"/>
    <cellStyle name="Title 93" xfId="1178"/>
    <cellStyle name="Title 94" xfId="1179"/>
    <cellStyle name="Title 95" xfId="1180"/>
    <cellStyle name="Title 96" xfId="1181"/>
    <cellStyle name="Title 97" xfId="1182"/>
    <cellStyle name="Title 98" xfId="1183"/>
    <cellStyle name="Title 99" xfId="1184"/>
    <cellStyle name="tms rmn" xfId="1185"/>
    <cellStyle name="tnr" xfId="1186"/>
    <cellStyle name="Total 2" xfId="1187"/>
    <cellStyle name="Total 3" xfId="1188"/>
    <cellStyle name="TotCol - Style5" xfId="1189"/>
    <cellStyle name="TotCol - Style7" xfId="1190"/>
    <cellStyle name="TotRow - Style4" xfId="1191"/>
    <cellStyle name="TotRow - Style8" xfId="1192"/>
    <cellStyle name="Tusental (0)_pldt" xfId="1193"/>
    <cellStyle name="Tusental_pldt" xfId="1194"/>
    <cellStyle name="Ù┼" xfId="1195"/>
    <cellStyle name="Update" xfId="1196"/>
    <cellStyle name="User_Defined_C" xfId="1197"/>
    <cellStyle name="Value" xfId="1198"/>
    <cellStyle name="Valuta (0)_pldt" xfId="1199"/>
    <cellStyle name="Valuta_pldt" xfId="1200"/>
    <cellStyle name="Währung [0]_Compiling Utility Macros" xfId="1201"/>
    <cellStyle name="Währung_Compiling Utility Macros" xfId="1202"/>
    <cellStyle name="Warning Text 2" xfId="1203"/>
    <cellStyle name="x" xfId="1204"/>
    <cellStyle name="x_BMITSB AWPs1204 " xfId="1205"/>
    <cellStyle name="x_BMSB AWPs1204" xfId="1206"/>
    <cellStyle name="x_R-Hotel Seri (M)_O &amp; R 02" xfId="1207"/>
    <cellStyle name="x_SCAN- AWP v2" xfId="1208"/>
    <cellStyle name="x_Tanco-Acc-00" xfId="1209"/>
    <cellStyle name="x_Tax movement Trustee (not used)" xfId="1210"/>
    <cellStyle name="x_U_CMT01" xfId="1211"/>
    <cellStyle name="x_UPB_S" xfId="1212"/>
    <cellStyle name="YY.MM" xfId="1213"/>
    <cellStyle name="ハイパーリンク" xfId="1214"/>
    <cellStyle name="เครื่องหมายจุลภาค" xfId="583" builtinId="3"/>
    <cellStyle name="เครื่องหมายจุลภาค 2" xfId="1215"/>
    <cellStyle name="เครื่องหมายจุลภาค 3" xfId="1216"/>
    <cellStyle name="เครื่องหมายจุลภาค 4" xfId="1217"/>
    <cellStyle name="เครื่องหมายเปอร์เซ็นต์_10-45" xfId="1218"/>
    <cellStyle name="เชื่อมโยงหลายมิติ_Record Sales 2005 (Sales 1-2-3)" xfId="1219"/>
    <cellStyle name="ฎฎ" xfId="1220"/>
    <cellStyle name="ฎฎฎฎฎฎฎฎ_x000e_" xfId="1221"/>
    <cellStyle name="ฎฎฎฎฎฎฎฎฎ_x000e_" xfId="1222"/>
    <cellStyle name="ปกติ" xfId="0" builtinId="0"/>
    <cellStyle name="ปกติ 2" xfId="1223"/>
    <cellStyle name="ปกติ_cash flow YNP Q1'48" xfId="1224"/>
    <cellStyle name="ลักษณะ 1" xfId="1225"/>
    <cellStyle name="?_Erb tsm " xfId="1226"/>
    <cellStyle name="똿뗦먛귟 [0.00]_PRODUCT DETAIL Q1" xfId="1227"/>
    <cellStyle name="똿뗦먛귟_PRODUCT DETAIL Q1" xfId="1228"/>
    <cellStyle name="믅됞 [0.00]_PRODUCT DETAIL Q1" xfId="1229"/>
    <cellStyle name="믅됞_PRODUCT DETAIL Q1" xfId="1230"/>
    <cellStyle name="백분율_HOBONG" xfId="1231"/>
    <cellStyle name="뷭?_BOOKSHIP" xfId="1232"/>
    <cellStyle name="콤마 [0]_1202" xfId="1233"/>
    <cellStyle name="콤마_1202" xfId="1234"/>
    <cellStyle name="통화 [0]_1" xfId="1235"/>
    <cellStyle name="통화_1202" xfId="1236"/>
    <cellStyle name="표준_(정보부문)월별인원계획" xfId="1237"/>
    <cellStyle name="一般_PLDT" xfId="1238"/>
    <cellStyle name="千位[0]_GetDateDialog" xfId="1239"/>
    <cellStyle name="千分位[0]_ 白土" xfId="1240"/>
    <cellStyle name="千分位_ 白土" xfId="1241"/>
    <cellStyle name="普通_ 白土" xfId="1242"/>
    <cellStyle name="未定义" xfId="1243"/>
    <cellStyle name="桁区切り [0.00]_038N" xfId="1244"/>
    <cellStyle name="桁区切り_038N" xfId="1245"/>
    <cellStyle name="標準_$$1115" xfId="1246"/>
    <cellStyle name="湪" xfId="1247"/>
    <cellStyle name="禈の〰〰〰〰" xfId="1248"/>
    <cellStyle name="表示済みのハイパーリンク" xfId="1249"/>
    <cellStyle name="通貨 [0.00]_038N" xfId="1250"/>
    <cellStyle name="通貨_038N" xfId="1251"/>
    <cellStyle name="㕃" xfId="125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102235</xdr:colOff>
      <xdr:row>126</xdr:row>
      <xdr:rowOff>0</xdr:rowOff>
    </xdr:from>
    <xdr:to>
      <xdr:col>12</xdr:col>
      <xdr:colOff>2403</xdr:colOff>
      <xdr:row>126</xdr:row>
      <xdr:rowOff>0</xdr:rowOff>
    </xdr:to>
    <xdr:sp macro="" textlink="">
      <xdr:nvSpPr>
        <xdr:cNvPr id="1028" name="Rectangle 4">
          <a:extLst>
            <a:ext uri="{FF2B5EF4-FFF2-40B4-BE49-F238E27FC236}"/>
          </a:extLst>
        </xdr:cNvPr>
        <xdr:cNvSpPr>
          <a:spLocks noChangeArrowheads="1"/>
        </xdr:cNvSpPr>
      </xdr:nvSpPr>
      <xdr:spPr bwMode="auto">
        <a:xfrm>
          <a:off x="238125" y="36499800"/>
          <a:ext cx="70675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endParaRPr lang="en-US" sz="1400" b="0" i="0" strike="noStrike">
            <a:solidFill>
              <a:srgbClr val="000000"/>
            </a:solidFill>
            <a:latin typeface="Angsana New"/>
            <a:cs typeface="Angsana New"/>
          </a:endParaRPr>
        </a:p>
        <a:p>
          <a:pPr algn="l" rtl="0">
            <a:defRPr sz="1000"/>
          </a:pPr>
          <a:r>
            <a:rPr lang="en-US" sz="1400" b="0" i="0" strike="noStrike">
              <a:solidFill>
                <a:srgbClr val="000000"/>
              </a:solidFill>
              <a:latin typeface="Angsana New"/>
              <a:cs typeface="Angsana New"/>
            </a:rPr>
            <a:t>                              _______________________________  Director                    _______________________________ Director</a:t>
          </a:r>
        </a:p>
        <a:p>
          <a:pPr algn="l" rtl="0">
            <a:defRPr sz="1000"/>
          </a:pPr>
          <a:r>
            <a:rPr lang="en-US" sz="1400" b="0" i="0" strike="noStrike">
              <a:solidFill>
                <a:srgbClr val="000000"/>
              </a:solidFill>
              <a:latin typeface="Angsana New"/>
              <a:cs typeface="Angsana New"/>
            </a:rPr>
            <a:t>                                        (Mr.Samphan Phanpanit)                                                              (Mr.Palits Phanpanit)</a:t>
          </a:r>
        </a:p>
        <a:p>
          <a:pPr algn="l" rtl="0">
            <a:defRPr sz="1000"/>
          </a:pPr>
          <a:endParaRPr lang="en-US" sz="1400" b="0" i="0" strike="noStrike">
            <a:solidFill>
              <a:srgbClr val="000000"/>
            </a:solidFill>
            <a:latin typeface="Angsana New"/>
            <a:cs typeface="Angsana New"/>
          </a:endParaRPr>
        </a:p>
        <a:p>
          <a:pPr algn="l" rtl="0">
            <a:defRPr sz="1000"/>
          </a:pPr>
          <a:endParaRPr lang="en-US" sz="1400" b="0" i="0" strike="noStrike">
            <a:solidFill>
              <a:srgbClr val="000000"/>
            </a:solidFill>
            <a:latin typeface="Angsana New"/>
            <a:cs typeface="Angsana New"/>
          </a:endParaRPr>
        </a:p>
        <a:p>
          <a:pPr algn="l" rtl="0">
            <a:defRPr sz="1000"/>
          </a:pPr>
          <a:endParaRPr lang="en-US" sz="1400" b="0" i="0" strike="noStrike">
            <a:solidFill>
              <a:srgbClr val="000000"/>
            </a:solidFill>
            <a:latin typeface="Angsana New"/>
            <a:cs typeface="Angsana New"/>
          </a:endParaRPr>
        </a:p>
        <a:p>
          <a:pPr algn="l" rtl="0">
            <a:defRPr sz="1000"/>
          </a:pPr>
          <a:endParaRPr lang="en-US" sz="1400" b="0" i="0" strike="noStrike">
            <a:solidFill>
              <a:srgbClr val="000000"/>
            </a:solidFill>
            <a:latin typeface="Angsana New"/>
            <a:cs typeface="Angsana New"/>
          </a:endParaRPr>
        </a:p>
        <a:p>
          <a:pPr algn="l" rtl="0">
            <a:defRPr sz="1000"/>
          </a:pPr>
          <a:endParaRPr lang="en-US" sz="1400" b="0" i="0" strike="noStrike">
            <a:solidFill>
              <a:srgbClr val="000000"/>
            </a:solidFill>
            <a:latin typeface="Angsana New"/>
            <a:cs typeface="Angsana New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AA131"/>
  <sheetViews>
    <sheetView view="pageBreakPreview" topLeftCell="A67" zoomScaleNormal="100" zoomScaleSheetLayoutView="100" workbookViewId="0">
      <selection activeCell="H28" sqref="H28"/>
    </sheetView>
  </sheetViews>
  <sheetFormatPr defaultRowHeight="21.75" customHeight="1"/>
  <cols>
    <col min="1" max="1" width="3.42578125" style="40" customWidth="1"/>
    <col min="2" max="2" width="5.140625" style="40" customWidth="1"/>
    <col min="3" max="3" width="39.28515625" style="40" customWidth="1"/>
    <col min="4" max="4" width="6.7109375" style="40" customWidth="1"/>
    <col min="5" max="5" width="0.85546875" style="40" customWidth="1"/>
    <col min="6" max="6" width="15.5703125" style="53" customWidth="1"/>
    <col min="7" max="7" width="0.85546875" style="46" customWidth="1"/>
    <col min="8" max="8" width="15.5703125" style="46" customWidth="1"/>
    <col min="9" max="9" width="0.85546875" style="46" customWidth="1"/>
    <col min="10" max="10" width="15.5703125" style="46" customWidth="1"/>
    <col min="11" max="11" width="0.85546875" style="46" customWidth="1"/>
    <col min="12" max="12" width="15.5703125" style="46" customWidth="1"/>
    <col min="13" max="13" width="10.42578125" style="40" bestFit="1" customWidth="1"/>
    <col min="14" max="20" width="9.140625" style="40"/>
    <col min="21" max="21" width="9.85546875" style="40" bestFit="1" customWidth="1"/>
    <col min="22" max="16384" width="9.140625" style="40"/>
  </cols>
  <sheetData>
    <row r="2" spans="1:27" ht="23.25" customHeight="1">
      <c r="A2" s="29" t="s">
        <v>44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27" ht="23.25" customHeight="1">
      <c r="A3" s="27" t="s">
        <v>145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</row>
    <row r="4" spans="1:27" ht="23.25" customHeight="1">
      <c r="A4" s="28" t="s">
        <v>258</v>
      </c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</row>
    <row r="5" spans="1:27" ht="21.75" customHeight="1">
      <c r="C5" s="43"/>
      <c r="D5" s="43"/>
      <c r="E5" s="43"/>
      <c r="F5" s="34" t="s">
        <v>150</v>
      </c>
      <c r="G5" s="34"/>
      <c r="H5" s="34"/>
      <c r="I5" s="34"/>
      <c r="J5" s="34"/>
      <c r="K5" s="34"/>
      <c r="L5" s="34"/>
    </row>
    <row r="6" spans="1:27" ht="21.75" customHeight="1">
      <c r="A6" s="43"/>
      <c r="B6" s="43"/>
      <c r="C6" s="43"/>
      <c r="D6" s="43"/>
      <c r="E6" s="43"/>
      <c r="F6" s="26" t="s">
        <v>151</v>
      </c>
      <c r="G6" s="26"/>
      <c r="H6" s="26"/>
      <c r="I6" s="26"/>
      <c r="J6" s="26" t="s">
        <v>152</v>
      </c>
      <c r="K6" s="26"/>
      <c r="L6" s="26"/>
    </row>
    <row r="7" spans="1:27" ht="21.75" customHeight="1">
      <c r="A7" s="43"/>
      <c r="B7" s="43"/>
      <c r="C7" s="43"/>
      <c r="D7" s="43"/>
      <c r="E7" s="43"/>
      <c r="F7" s="227" t="s">
        <v>220</v>
      </c>
      <c r="G7" s="227"/>
      <c r="H7" s="227" t="s">
        <v>220</v>
      </c>
      <c r="I7" s="41"/>
      <c r="J7" s="227" t="s">
        <v>220</v>
      </c>
      <c r="K7" s="227"/>
      <c r="L7" s="227" t="s">
        <v>220</v>
      </c>
    </row>
    <row r="8" spans="1:27" ht="21.75" customHeight="1">
      <c r="A8" s="43"/>
      <c r="B8" s="43"/>
      <c r="C8" s="43"/>
      <c r="D8" s="158" t="s">
        <v>64</v>
      </c>
      <c r="E8" s="159"/>
      <c r="F8" s="161" t="s">
        <v>259</v>
      </c>
      <c r="G8" s="160"/>
      <c r="H8" s="161" t="s">
        <v>251</v>
      </c>
      <c r="I8" s="160"/>
      <c r="J8" s="161" t="s">
        <v>259</v>
      </c>
      <c r="K8" s="160"/>
      <c r="L8" s="161" t="s">
        <v>251</v>
      </c>
    </row>
    <row r="9" spans="1:27" ht="21.75" customHeight="1">
      <c r="A9" s="43"/>
      <c r="B9" s="43"/>
      <c r="C9" s="43"/>
      <c r="D9" s="41"/>
      <c r="E9" s="41"/>
      <c r="F9" s="228"/>
      <c r="G9" s="160"/>
      <c r="H9" s="99"/>
      <c r="I9" s="99"/>
      <c r="J9" s="228"/>
      <c r="K9" s="160"/>
      <c r="L9" s="228"/>
    </row>
    <row r="10" spans="1:27" ht="21.75" customHeight="1">
      <c r="A10" s="33" t="s">
        <v>0</v>
      </c>
      <c r="B10" s="33"/>
      <c r="C10" s="33"/>
      <c r="F10" s="256"/>
      <c r="G10" s="257"/>
      <c r="H10" s="263"/>
      <c r="I10" s="257"/>
      <c r="J10" s="256"/>
      <c r="K10" s="162"/>
      <c r="L10" s="263"/>
    </row>
    <row r="11" spans="1:27" ht="21.75" customHeight="1">
      <c r="A11" s="40" t="s">
        <v>41</v>
      </c>
    </row>
    <row r="12" spans="1:27" ht="21.75" customHeight="1">
      <c r="A12" s="48" t="s">
        <v>11</v>
      </c>
      <c r="D12" s="288" t="s">
        <v>94</v>
      </c>
      <c r="E12" s="289"/>
      <c r="F12" s="290">
        <v>45954478</v>
      </c>
      <c r="G12" s="291"/>
      <c r="H12" s="290">
        <v>79860520</v>
      </c>
      <c r="I12" s="292"/>
      <c r="J12" s="290">
        <v>39350058</v>
      </c>
      <c r="K12" s="293"/>
      <c r="L12" s="290">
        <v>64374717</v>
      </c>
      <c r="U12" s="153"/>
      <c r="W12" s="153"/>
      <c r="Y12" s="153"/>
      <c r="AA12" s="153"/>
    </row>
    <row r="13" spans="1:27" ht="21.75" customHeight="1">
      <c r="A13" s="48" t="s">
        <v>102</v>
      </c>
      <c r="D13" s="49"/>
      <c r="E13" s="50"/>
      <c r="F13" s="51"/>
      <c r="G13" s="51"/>
      <c r="H13" s="51"/>
      <c r="I13" s="98"/>
      <c r="J13" s="53"/>
      <c r="K13" s="53"/>
      <c r="L13" s="53"/>
      <c r="U13" s="153"/>
      <c r="W13" s="153"/>
      <c r="Y13" s="153"/>
      <c r="AA13" s="153"/>
    </row>
    <row r="14" spans="1:27" ht="21.75" customHeight="1">
      <c r="A14" s="48"/>
      <c r="B14" s="40" t="s">
        <v>153</v>
      </c>
      <c r="D14" s="49" t="s">
        <v>95</v>
      </c>
      <c r="E14" s="50"/>
      <c r="F14" s="51">
        <v>953485032</v>
      </c>
      <c r="G14" s="51"/>
      <c r="H14" s="51">
        <v>717602149</v>
      </c>
      <c r="I14" s="98"/>
      <c r="J14" s="53">
        <v>912694159</v>
      </c>
      <c r="K14" s="53"/>
      <c r="L14" s="53">
        <v>694587944</v>
      </c>
      <c r="U14" s="153"/>
      <c r="W14" s="153"/>
      <c r="Y14" s="153"/>
      <c r="AA14" s="153"/>
    </row>
    <row r="15" spans="1:27" ht="21.75" customHeight="1">
      <c r="A15" s="48"/>
      <c r="B15" s="40" t="s">
        <v>230</v>
      </c>
      <c r="D15" s="49" t="s">
        <v>196</v>
      </c>
      <c r="E15" s="50"/>
      <c r="F15" s="51">
        <v>1325004</v>
      </c>
      <c r="G15" s="51"/>
      <c r="H15" s="51">
        <v>370117</v>
      </c>
      <c r="I15" s="98"/>
      <c r="J15" s="53">
        <v>2545569</v>
      </c>
      <c r="K15" s="53"/>
      <c r="L15" s="53">
        <v>5170209</v>
      </c>
      <c r="U15" s="153"/>
      <c r="W15" s="153"/>
      <c r="Y15" s="153"/>
      <c r="AA15" s="153"/>
    </row>
    <row r="16" spans="1:27" ht="21.75" customHeight="1">
      <c r="A16" s="48"/>
      <c r="B16" s="40" t="s">
        <v>155</v>
      </c>
      <c r="D16" s="49" t="s">
        <v>65</v>
      </c>
      <c r="E16" s="50"/>
      <c r="F16" s="51">
        <v>27717278</v>
      </c>
      <c r="G16" s="51"/>
      <c r="H16" s="51">
        <v>30518293</v>
      </c>
      <c r="I16" s="98"/>
      <c r="J16" s="53">
        <v>21776701</v>
      </c>
      <c r="K16" s="53"/>
      <c r="L16" s="53">
        <v>29008178</v>
      </c>
      <c r="U16" s="153"/>
      <c r="W16" s="153"/>
      <c r="Y16" s="153"/>
      <c r="AA16" s="153"/>
    </row>
    <row r="17" spans="1:27" ht="21.75" customHeight="1">
      <c r="A17" s="48"/>
      <c r="B17" s="40" t="s">
        <v>230</v>
      </c>
      <c r="D17" s="49" t="s">
        <v>197</v>
      </c>
      <c r="E17" s="50"/>
      <c r="F17" s="51">
        <v>0</v>
      </c>
      <c r="G17" s="51"/>
      <c r="H17" s="51">
        <v>594245</v>
      </c>
      <c r="I17" s="98"/>
      <c r="J17" s="53">
        <v>1897410</v>
      </c>
      <c r="K17" s="53"/>
      <c r="L17" s="53">
        <v>2333540</v>
      </c>
      <c r="U17" s="153"/>
      <c r="W17" s="153"/>
      <c r="Y17" s="153"/>
      <c r="AA17" s="153"/>
    </row>
    <row r="18" spans="1:27" ht="21.75" customHeight="1">
      <c r="A18" s="48" t="s">
        <v>198</v>
      </c>
      <c r="D18" s="49" t="s">
        <v>199</v>
      </c>
      <c r="E18" s="50"/>
      <c r="F18" s="51">
        <v>37357207</v>
      </c>
      <c r="G18" s="51"/>
      <c r="H18" s="51">
        <v>37357207</v>
      </c>
      <c r="I18" s="98"/>
      <c r="J18" s="53">
        <v>0</v>
      </c>
      <c r="K18" s="53"/>
      <c r="L18" s="53">
        <v>0</v>
      </c>
      <c r="U18" s="153"/>
      <c r="W18" s="153"/>
      <c r="Y18" s="153"/>
      <c r="AA18" s="153"/>
    </row>
    <row r="19" spans="1:27" ht="21.75" customHeight="1">
      <c r="A19" s="48" t="s">
        <v>12</v>
      </c>
      <c r="D19" s="49" t="s">
        <v>103</v>
      </c>
      <c r="E19" s="50"/>
      <c r="F19" s="51">
        <v>275399316</v>
      </c>
      <c r="G19" s="51"/>
      <c r="H19" s="51">
        <v>277863318</v>
      </c>
      <c r="I19" s="98"/>
      <c r="J19" s="53">
        <v>264343531</v>
      </c>
      <c r="K19" s="53"/>
      <c r="L19" s="53">
        <v>263440023</v>
      </c>
      <c r="U19" s="153"/>
      <c r="W19" s="153"/>
      <c r="Y19" s="153"/>
      <c r="AA19" s="153"/>
    </row>
    <row r="20" spans="1:27" ht="21.75" customHeight="1">
      <c r="A20" s="48" t="s">
        <v>104</v>
      </c>
      <c r="D20" s="49"/>
      <c r="E20" s="50"/>
      <c r="F20" s="51">
        <v>3801349</v>
      </c>
      <c r="G20" s="51"/>
      <c r="H20" s="51">
        <v>2552943</v>
      </c>
      <c r="I20" s="98"/>
      <c r="J20" s="53">
        <v>0</v>
      </c>
      <c r="K20" s="53"/>
      <c r="L20" s="53">
        <v>0</v>
      </c>
      <c r="U20" s="153"/>
      <c r="W20" s="153"/>
      <c r="Y20" s="153"/>
      <c r="AA20" s="153"/>
    </row>
    <row r="21" spans="1:27" ht="21.75" customHeight="1">
      <c r="A21" s="48" t="s">
        <v>13</v>
      </c>
      <c r="C21" s="48"/>
      <c r="D21" s="49"/>
      <c r="E21" s="50"/>
      <c r="F21" s="53">
        <v>86164722</v>
      </c>
      <c r="G21" s="51"/>
      <c r="H21" s="53">
        <v>55786190</v>
      </c>
      <c r="I21" s="51"/>
      <c r="J21" s="53">
        <v>78471515</v>
      </c>
      <c r="K21" s="53"/>
      <c r="L21" s="53">
        <v>46427405</v>
      </c>
      <c r="U21" s="153"/>
      <c r="W21" s="153"/>
      <c r="Y21" s="153"/>
      <c r="AA21" s="153"/>
    </row>
    <row r="22" spans="1:27" ht="21.75" customHeight="1">
      <c r="A22" s="20" t="s">
        <v>14</v>
      </c>
      <c r="B22" s="20"/>
      <c r="C22" s="20"/>
      <c r="D22" s="44"/>
      <c r="E22" s="44"/>
      <c r="F22" s="164">
        <f>SUM(F12:F21)</f>
        <v>1431204386</v>
      </c>
      <c r="G22" s="51"/>
      <c r="H22" s="164">
        <f>SUM(H12:H21)</f>
        <v>1202504982</v>
      </c>
      <c r="I22" s="62"/>
      <c r="J22" s="164">
        <f>SUM(J12:J21)</f>
        <v>1321078943</v>
      </c>
      <c r="K22" s="62"/>
      <c r="L22" s="164">
        <f>SUM(L12:L21)</f>
        <v>1105342016</v>
      </c>
      <c r="U22" s="153"/>
      <c r="W22" s="153"/>
      <c r="Y22" s="153"/>
      <c r="AA22" s="153"/>
    </row>
    <row r="23" spans="1:27" ht="21.75" customHeight="1">
      <c r="A23" s="40" t="s">
        <v>54</v>
      </c>
      <c r="D23" s="44"/>
      <c r="E23" s="44"/>
      <c r="U23" s="153"/>
      <c r="W23" s="153"/>
      <c r="Y23" s="153"/>
      <c r="AA23" s="153"/>
    </row>
    <row r="24" spans="1:27" ht="21.75" customHeight="1">
      <c r="A24" s="55" t="s">
        <v>263</v>
      </c>
      <c r="D24" s="44"/>
      <c r="E24" s="44"/>
      <c r="F24" s="53">
        <v>13500000</v>
      </c>
      <c r="G24" s="53"/>
      <c r="H24" s="53">
        <v>13820000</v>
      </c>
      <c r="I24" s="53"/>
      <c r="J24" s="53">
        <v>13500000</v>
      </c>
      <c r="K24" s="53"/>
      <c r="L24" s="53">
        <v>13500000</v>
      </c>
      <c r="U24" s="153"/>
      <c r="W24" s="153"/>
      <c r="Y24" s="153"/>
      <c r="AA24" s="153"/>
    </row>
    <row r="25" spans="1:27" ht="21.75" customHeight="1">
      <c r="A25" s="55" t="s">
        <v>52</v>
      </c>
      <c r="D25" s="44" t="s">
        <v>96</v>
      </c>
      <c r="E25" s="50"/>
      <c r="F25" s="51">
        <v>0</v>
      </c>
      <c r="G25" s="51"/>
      <c r="H25" s="51">
        <v>0</v>
      </c>
      <c r="I25" s="100"/>
      <c r="J25" s="53">
        <v>121459156</v>
      </c>
      <c r="K25" s="53"/>
      <c r="L25" s="53">
        <v>121459156</v>
      </c>
      <c r="U25" s="153"/>
      <c r="W25" s="153"/>
      <c r="Y25" s="153"/>
      <c r="AA25" s="153"/>
    </row>
    <row r="26" spans="1:27" ht="21.75" customHeight="1">
      <c r="A26" s="55" t="s">
        <v>53</v>
      </c>
      <c r="D26" s="49" t="s">
        <v>105</v>
      </c>
      <c r="E26" s="50"/>
      <c r="F26" s="51">
        <v>63008743</v>
      </c>
      <c r="G26" s="51"/>
      <c r="H26" s="51">
        <v>66682751</v>
      </c>
      <c r="I26" s="100"/>
      <c r="J26" s="53">
        <v>10000000</v>
      </c>
      <c r="K26" s="53"/>
      <c r="L26" s="53">
        <v>10000000</v>
      </c>
      <c r="U26" s="153"/>
      <c r="W26" s="153"/>
      <c r="Y26" s="153"/>
      <c r="AA26" s="153"/>
    </row>
    <row r="27" spans="1:27" ht="21.75" customHeight="1">
      <c r="A27" s="55" t="s">
        <v>99</v>
      </c>
      <c r="D27" s="49" t="s">
        <v>66</v>
      </c>
      <c r="E27" s="50"/>
      <c r="F27" s="51">
        <v>7140000</v>
      </c>
      <c r="G27" s="51"/>
      <c r="H27" s="51">
        <v>7140000</v>
      </c>
      <c r="I27" s="100"/>
      <c r="J27" s="53">
        <v>7140000</v>
      </c>
      <c r="K27" s="53"/>
      <c r="L27" s="53">
        <v>7140000</v>
      </c>
      <c r="U27" s="153"/>
      <c r="W27" s="153"/>
      <c r="Y27" s="153"/>
      <c r="AA27" s="153"/>
    </row>
    <row r="28" spans="1:27" ht="21.75" customHeight="1">
      <c r="A28" s="54" t="s">
        <v>60</v>
      </c>
      <c r="D28" s="49" t="s">
        <v>200</v>
      </c>
      <c r="E28" s="50"/>
      <c r="F28" s="51">
        <v>0</v>
      </c>
      <c r="G28" s="51"/>
      <c r="H28" s="51">
        <v>0</v>
      </c>
      <c r="I28" s="98"/>
      <c r="J28" s="53">
        <v>1097529</v>
      </c>
      <c r="K28" s="53"/>
      <c r="L28" s="53">
        <v>2000000</v>
      </c>
      <c r="U28" s="153"/>
      <c r="W28" s="153"/>
      <c r="Y28" s="153"/>
      <c r="AA28" s="153"/>
    </row>
    <row r="29" spans="1:27" ht="21.75" customHeight="1">
      <c r="A29" s="48" t="s">
        <v>18</v>
      </c>
      <c r="C29" s="48"/>
      <c r="D29" s="49" t="s">
        <v>97</v>
      </c>
      <c r="E29" s="50"/>
      <c r="F29" s="51">
        <v>2536532237</v>
      </c>
      <c r="G29" s="51"/>
      <c r="H29" s="51">
        <v>3396262417</v>
      </c>
      <c r="I29" s="98"/>
      <c r="J29" s="53">
        <v>2587280049</v>
      </c>
      <c r="K29" s="53"/>
      <c r="L29" s="53">
        <v>2916464597</v>
      </c>
      <c r="U29" s="153"/>
      <c r="W29" s="153"/>
      <c r="Y29" s="153"/>
      <c r="AA29" s="153"/>
    </row>
    <row r="30" spans="1:27" ht="21.75" customHeight="1">
      <c r="A30" s="48" t="s">
        <v>146</v>
      </c>
      <c r="C30" s="48"/>
      <c r="D30" s="49" t="s">
        <v>193</v>
      </c>
      <c r="E30" s="50"/>
      <c r="F30" s="51">
        <v>525494976</v>
      </c>
      <c r="G30" s="51"/>
      <c r="H30" s="51">
        <v>495081519</v>
      </c>
      <c r="I30" s="98"/>
      <c r="J30" s="53">
        <v>525494976</v>
      </c>
      <c r="K30" s="53"/>
      <c r="L30" s="53">
        <v>495081519</v>
      </c>
      <c r="U30" s="153"/>
      <c r="W30" s="153"/>
      <c r="Y30" s="153"/>
      <c r="AA30" s="153"/>
    </row>
    <row r="31" spans="1:27" ht="21.75" customHeight="1">
      <c r="A31" s="48" t="s">
        <v>106</v>
      </c>
      <c r="C31" s="48"/>
      <c r="D31" s="49" t="s">
        <v>70</v>
      </c>
      <c r="E31" s="50"/>
      <c r="F31" s="51">
        <v>1165986</v>
      </c>
      <c r="G31" s="51"/>
      <c r="H31" s="51">
        <v>2030485</v>
      </c>
      <c r="I31" s="98"/>
      <c r="J31" s="53">
        <v>1165986</v>
      </c>
      <c r="K31" s="53"/>
      <c r="L31" s="53">
        <v>2030485</v>
      </c>
      <c r="U31" s="153"/>
      <c r="W31" s="153"/>
      <c r="Y31" s="153"/>
      <c r="AA31" s="153"/>
    </row>
    <row r="32" spans="1:27" ht="21.75" customHeight="1">
      <c r="A32" s="40" t="s">
        <v>19</v>
      </c>
      <c r="C32" s="48"/>
      <c r="D32" s="49" t="s">
        <v>107</v>
      </c>
      <c r="E32" s="50"/>
      <c r="F32" s="51">
        <v>16044713</v>
      </c>
      <c r="G32" s="51"/>
      <c r="H32" s="51">
        <v>19968193</v>
      </c>
      <c r="I32" s="98"/>
      <c r="J32" s="53">
        <v>16044716</v>
      </c>
      <c r="K32" s="53"/>
      <c r="L32" s="53">
        <v>19967357</v>
      </c>
      <c r="U32" s="153"/>
      <c r="W32" s="153"/>
      <c r="Y32" s="153"/>
      <c r="AA32" s="153"/>
    </row>
    <row r="33" spans="1:27" ht="21.75" customHeight="1">
      <c r="A33" s="48" t="s">
        <v>20</v>
      </c>
      <c r="C33" s="55"/>
      <c r="D33" s="50"/>
      <c r="E33" s="50"/>
      <c r="F33" s="51">
        <v>20800700</v>
      </c>
      <c r="G33" s="51"/>
      <c r="H33" s="51">
        <v>55284334</v>
      </c>
      <c r="I33" s="51"/>
      <c r="J33" s="56">
        <v>10312003</v>
      </c>
      <c r="K33" s="56"/>
      <c r="L33" s="56">
        <v>53745552</v>
      </c>
      <c r="U33" s="153"/>
      <c r="W33" s="153"/>
      <c r="Y33" s="153"/>
      <c r="AA33" s="153"/>
    </row>
    <row r="34" spans="1:27" ht="21.75" customHeight="1">
      <c r="A34" s="20" t="s">
        <v>21</v>
      </c>
      <c r="B34" s="20"/>
      <c r="C34" s="20"/>
      <c r="D34" s="57"/>
      <c r="E34" s="57"/>
      <c r="F34" s="165">
        <f>SUM(F24:F33)</f>
        <v>3183687355</v>
      </c>
      <c r="G34" s="51"/>
      <c r="H34" s="165">
        <f>SUM(H24:H33)</f>
        <v>4056269699</v>
      </c>
      <c r="I34" s="51"/>
      <c r="J34" s="165">
        <f>SUM(J24:J33)</f>
        <v>3293494415</v>
      </c>
      <c r="K34" s="62"/>
      <c r="L34" s="165">
        <f>SUM(L24:L33)</f>
        <v>3641388666</v>
      </c>
      <c r="U34" s="153"/>
      <c r="W34" s="153"/>
      <c r="Y34" s="153"/>
      <c r="AA34" s="153"/>
    </row>
    <row r="35" spans="1:27" ht="21.75" customHeight="1" thickBot="1">
      <c r="A35" s="40" t="s">
        <v>22</v>
      </c>
      <c r="D35" s="58"/>
      <c r="E35" s="58"/>
      <c r="F35" s="166">
        <f>+F34+F22</f>
        <v>4614891741</v>
      </c>
      <c r="G35" s="51"/>
      <c r="H35" s="166">
        <f>+H22+H34</f>
        <v>5258774681</v>
      </c>
      <c r="I35" s="51"/>
      <c r="J35" s="166">
        <f>+J34+J22</f>
        <v>4614573358</v>
      </c>
      <c r="K35" s="51"/>
      <c r="L35" s="166">
        <f>+L34+L22</f>
        <v>4746730682</v>
      </c>
      <c r="U35" s="153"/>
      <c r="W35" s="153"/>
      <c r="Y35" s="153"/>
      <c r="AA35" s="153"/>
    </row>
    <row r="36" spans="1:27" ht="21.75" customHeight="1" thickTop="1">
      <c r="D36" s="48"/>
      <c r="E36" s="48"/>
      <c r="F36" s="56"/>
      <c r="G36" s="59"/>
      <c r="H36" s="56"/>
      <c r="I36" s="56"/>
      <c r="J36" s="59"/>
      <c r="K36" s="59"/>
      <c r="L36" s="59"/>
    </row>
    <row r="37" spans="1:27" ht="21.75" customHeight="1">
      <c r="A37" s="40" t="s">
        <v>128</v>
      </c>
      <c r="D37" s="48"/>
      <c r="E37" s="48"/>
      <c r="F37" s="56"/>
      <c r="G37" s="59"/>
      <c r="H37" s="56"/>
      <c r="I37" s="56"/>
      <c r="J37" s="59"/>
      <c r="K37" s="59"/>
      <c r="L37" s="59"/>
    </row>
    <row r="38" spans="1:27" ht="21.75" customHeight="1">
      <c r="D38" s="48"/>
      <c r="E38" s="48"/>
      <c r="F38" s="56"/>
      <c r="G38" s="59"/>
      <c r="H38" s="59"/>
      <c r="I38" s="56"/>
      <c r="J38" s="59"/>
      <c r="K38" s="59"/>
      <c r="L38" s="59"/>
    </row>
    <row r="39" spans="1:27" ht="21.75" customHeight="1">
      <c r="D39" s="48"/>
      <c r="E39" s="48"/>
      <c r="F39" s="56"/>
      <c r="G39" s="59"/>
      <c r="H39" s="56"/>
      <c r="I39" s="56"/>
      <c r="J39" s="59"/>
      <c r="K39" s="59"/>
      <c r="L39" s="59"/>
    </row>
    <row r="40" spans="1:27" ht="21.75" customHeight="1">
      <c r="C40" s="19" t="s">
        <v>72</v>
      </c>
      <c r="D40" s="19"/>
      <c r="E40" s="44"/>
      <c r="F40" s="155"/>
      <c r="G40" s="52"/>
      <c r="H40" s="61" t="s">
        <v>72</v>
      </c>
      <c r="I40" s="61"/>
      <c r="J40" s="61"/>
      <c r="K40" s="61"/>
      <c r="L40" s="62"/>
    </row>
    <row r="41" spans="1:27" ht="21.75" customHeight="1">
      <c r="C41" s="19" t="s">
        <v>74</v>
      </c>
      <c r="D41" s="19"/>
      <c r="E41" s="44"/>
      <c r="F41" s="155"/>
      <c r="G41" s="52"/>
      <c r="H41" s="19" t="s">
        <v>241</v>
      </c>
      <c r="I41" s="19"/>
      <c r="J41" s="19"/>
      <c r="K41" s="19"/>
      <c r="L41" s="19"/>
    </row>
    <row r="42" spans="1:27" ht="21.75" customHeight="1">
      <c r="A42" s="19">
        <v>1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</row>
    <row r="43" spans="1:27" ht="21.75" customHeight="1">
      <c r="A43" s="44"/>
      <c r="B43" s="44"/>
      <c r="C43" s="44"/>
      <c r="D43" s="44"/>
      <c r="E43" s="44"/>
      <c r="F43" s="44"/>
      <c r="G43" s="44"/>
      <c r="H43" s="44"/>
      <c r="I43" s="44"/>
      <c r="J43" s="44"/>
      <c r="K43" s="44"/>
      <c r="L43" s="44"/>
    </row>
    <row r="44" spans="1:27" ht="23.25" customHeight="1">
      <c r="A44" s="29" t="s">
        <v>44</v>
      </c>
      <c r="B44" s="29"/>
      <c r="C44" s="29"/>
      <c r="D44" s="29"/>
      <c r="E44" s="29"/>
      <c r="F44" s="29"/>
      <c r="G44" s="29"/>
      <c r="H44" s="29"/>
      <c r="I44" s="29"/>
      <c r="J44" s="29"/>
      <c r="K44" s="29"/>
      <c r="L44" s="29"/>
    </row>
    <row r="45" spans="1:27" ht="23.25" customHeight="1">
      <c r="A45" s="27" t="s">
        <v>145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  <c r="L45" s="27"/>
    </row>
    <row r="46" spans="1:27" ht="23.25" customHeight="1">
      <c r="A46" s="28" t="str">
        <f>A4</f>
        <v>AS AT DECEMBER 31, 2017</v>
      </c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</row>
    <row r="47" spans="1:27" ht="21.75" customHeight="1">
      <c r="C47" s="43"/>
      <c r="D47" s="43"/>
      <c r="E47" s="43"/>
      <c r="F47" s="34" t="s">
        <v>150</v>
      </c>
      <c r="G47" s="34"/>
      <c r="H47" s="34"/>
      <c r="I47" s="34"/>
      <c r="J47" s="34"/>
      <c r="K47" s="34"/>
      <c r="L47" s="34"/>
    </row>
    <row r="48" spans="1:27" ht="21.75" customHeight="1">
      <c r="A48" s="43"/>
      <c r="B48" s="43"/>
      <c r="C48" s="43"/>
      <c r="D48" s="43"/>
      <c r="E48" s="43"/>
      <c r="F48" s="26" t="s">
        <v>151</v>
      </c>
      <c r="G48" s="26"/>
      <c r="H48" s="26"/>
      <c r="I48" s="26"/>
      <c r="J48" s="26" t="s">
        <v>152</v>
      </c>
      <c r="K48" s="26"/>
      <c r="L48" s="26"/>
    </row>
    <row r="49" spans="1:27" ht="21.75" customHeight="1">
      <c r="A49" s="43"/>
      <c r="B49" s="43"/>
      <c r="C49" s="43"/>
      <c r="D49" s="43"/>
      <c r="E49" s="43"/>
      <c r="F49" s="227" t="str">
        <f>F7</f>
        <v>As at December, 31</v>
      </c>
      <c r="G49" s="227"/>
      <c r="H49" s="227" t="str">
        <f>H7</f>
        <v>As at December, 31</v>
      </c>
      <c r="I49" s="41"/>
      <c r="J49" s="227" t="str">
        <f>J7</f>
        <v>As at December, 31</v>
      </c>
      <c r="K49" s="227"/>
      <c r="L49" s="227" t="str">
        <f>L7</f>
        <v>As at December, 31</v>
      </c>
    </row>
    <row r="50" spans="1:27" ht="21.75" customHeight="1">
      <c r="A50" s="43"/>
      <c r="B50" s="43"/>
      <c r="C50" s="43"/>
      <c r="D50" s="158" t="s">
        <v>64</v>
      </c>
      <c r="E50" s="41"/>
      <c r="F50" s="161" t="str">
        <f>F8</f>
        <v>2017</v>
      </c>
      <c r="G50" s="160"/>
      <c r="H50" s="161" t="str">
        <f>H8</f>
        <v>2016</v>
      </c>
      <c r="I50" s="160"/>
      <c r="J50" s="161" t="str">
        <f>J8</f>
        <v>2017</v>
      </c>
      <c r="K50" s="160"/>
      <c r="L50" s="161" t="str">
        <f>L8</f>
        <v>2016</v>
      </c>
    </row>
    <row r="51" spans="1:27" ht="21.75" customHeight="1">
      <c r="A51" s="43"/>
      <c r="B51" s="43"/>
      <c r="C51" s="43"/>
      <c r="D51" s="41"/>
      <c r="E51" s="41"/>
      <c r="F51" s="228"/>
      <c r="G51" s="160"/>
      <c r="H51" s="99"/>
      <c r="I51" s="99"/>
      <c r="J51" s="228"/>
      <c r="K51" s="160"/>
      <c r="L51" s="228"/>
    </row>
    <row r="52" spans="1:27" ht="21.75" customHeight="1">
      <c r="A52" s="21" t="s">
        <v>23</v>
      </c>
      <c r="B52" s="21"/>
      <c r="C52" s="21"/>
      <c r="F52" s="256"/>
      <c r="G52" s="257"/>
      <c r="H52" s="263"/>
      <c r="I52" s="257"/>
      <c r="J52" s="256"/>
      <c r="K52" s="162"/>
      <c r="L52" s="263"/>
    </row>
    <row r="53" spans="1:27" ht="21.75" customHeight="1">
      <c r="A53" s="15" t="s">
        <v>24</v>
      </c>
      <c r="B53" s="15"/>
      <c r="C53" s="15"/>
      <c r="G53" s="64"/>
      <c r="H53" s="64"/>
      <c r="I53" s="64"/>
      <c r="J53" s="64"/>
      <c r="K53" s="64"/>
      <c r="L53" s="64"/>
    </row>
    <row r="54" spans="1:27" ht="21.75" customHeight="1">
      <c r="A54" s="50" t="s">
        <v>156</v>
      </c>
      <c r="B54" s="50"/>
      <c r="C54" s="50"/>
      <c r="D54" s="65" t="s">
        <v>119</v>
      </c>
      <c r="E54" s="66"/>
      <c r="F54" s="53">
        <v>467448223</v>
      </c>
      <c r="G54" s="53"/>
      <c r="H54" s="53">
        <v>5610595927</v>
      </c>
      <c r="I54" s="98">
        <v>379293684.00700223</v>
      </c>
      <c r="J54" s="53">
        <v>433268558</v>
      </c>
      <c r="K54" s="53"/>
      <c r="L54" s="53">
        <v>5572804918</v>
      </c>
      <c r="U54" s="153"/>
      <c r="W54" s="153"/>
      <c r="Y54" s="153"/>
      <c r="AA54" s="153"/>
    </row>
    <row r="55" spans="1:27" ht="21.75" customHeight="1">
      <c r="A55" s="48" t="s">
        <v>108</v>
      </c>
      <c r="B55" s="206"/>
      <c r="D55" s="44" t="s">
        <v>71</v>
      </c>
      <c r="F55" s="53">
        <v>279672102</v>
      </c>
      <c r="G55" s="53"/>
      <c r="H55" s="53">
        <v>288391211</v>
      </c>
      <c r="I55" s="53">
        <v>307796009.06999999</v>
      </c>
      <c r="J55" s="53">
        <v>279672102</v>
      </c>
      <c r="K55" s="53"/>
      <c r="L55" s="53">
        <v>288391211</v>
      </c>
      <c r="U55" s="153"/>
      <c r="W55" s="153"/>
      <c r="Y55" s="153"/>
      <c r="AA55" s="153"/>
    </row>
    <row r="56" spans="1:27" ht="21.75" customHeight="1">
      <c r="A56" s="48" t="s">
        <v>109</v>
      </c>
      <c r="D56" s="65"/>
      <c r="E56" s="44"/>
      <c r="F56" s="101"/>
      <c r="G56" s="51"/>
      <c r="H56" s="101"/>
      <c r="I56" s="51"/>
      <c r="J56" s="53"/>
      <c r="K56" s="53"/>
      <c r="L56" s="53"/>
      <c r="U56" s="153"/>
      <c r="W56" s="153"/>
      <c r="Y56" s="153"/>
      <c r="AA56" s="153"/>
    </row>
    <row r="57" spans="1:27" ht="21.75" customHeight="1">
      <c r="A57" s="48"/>
      <c r="B57" s="40" t="s">
        <v>157</v>
      </c>
      <c r="D57" s="65"/>
      <c r="E57" s="44"/>
      <c r="F57" s="101">
        <v>1668034917</v>
      </c>
      <c r="G57" s="51"/>
      <c r="H57" s="101">
        <v>1579520522</v>
      </c>
      <c r="I57" s="51">
        <v>1220931687.3399999</v>
      </c>
      <c r="J57" s="53">
        <v>1502660881</v>
      </c>
      <c r="K57" s="53"/>
      <c r="L57" s="53">
        <v>1439303626</v>
      </c>
      <c r="U57" s="153"/>
      <c r="W57" s="153"/>
      <c r="Y57" s="153"/>
      <c r="AA57" s="153"/>
    </row>
    <row r="58" spans="1:27" ht="21.75" customHeight="1">
      <c r="A58" s="48"/>
      <c r="B58" s="40" t="s">
        <v>154</v>
      </c>
      <c r="D58" s="44" t="s">
        <v>201</v>
      </c>
      <c r="E58" s="66"/>
      <c r="F58" s="297">
        <v>1558593</v>
      </c>
      <c r="G58" s="51"/>
      <c r="H58" s="101">
        <v>1001231</v>
      </c>
      <c r="I58" s="51">
        <v>909466279.74000001</v>
      </c>
      <c r="J58" s="53">
        <v>191782312</v>
      </c>
      <c r="K58" s="53"/>
      <c r="L58" s="53">
        <v>137489042</v>
      </c>
      <c r="U58" s="153"/>
      <c r="W58" s="153"/>
      <c r="Y58" s="153"/>
      <c r="AA58" s="153"/>
    </row>
    <row r="59" spans="1:27" ht="21.75" customHeight="1">
      <c r="A59" s="48"/>
      <c r="B59" s="40" t="s">
        <v>206</v>
      </c>
      <c r="D59" s="65"/>
      <c r="E59" s="44"/>
      <c r="F59" s="101">
        <v>111110139</v>
      </c>
      <c r="G59" s="51"/>
      <c r="H59" s="101">
        <v>187579662</v>
      </c>
      <c r="I59" s="51">
        <v>274870591.88999999</v>
      </c>
      <c r="J59" s="53">
        <v>110000517</v>
      </c>
      <c r="K59" s="53"/>
      <c r="L59" s="53">
        <v>145814716</v>
      </c>
      <c r="U59" s="153"/>
      <c r="W59" s="153"/>
      <c r="Y59" s="153"/>
      <c r="AA59" s="153"/>
    </row>
    <row r="60" spans="1:27" ht="21.75" customHeight="1">
      <c r="A60" s="48"/>
      <c r="B60" s="40" t="s">
        <v>231</v>
      </c>
      <c r="D60" s="44" t="s">
        <v>203</v>
      </c>
      <c r="E60" s="66"/>
      <c r="F60" s="101">
        <v>7124</v>
      </c>
      <c r="G60" s="51"/>
      <c r="H60" s="101">
        <v>0</v>
      </c>
      <c r="I60" s="51">
        <v>129526537.52829999</v>
      </c>
      <c r="J60" s="53">
        <v>1582295</v>
      </c>
      <c r="K60" s="53"/>
      <c r="L60" s="53">
        <v>2799466</v>
      </c>
      <c r="U60" s="153"/>
      <c r="W60" s="153"/>
      <c r="Y60" s="153"/>
      <c r="AA60" s="153"/>
    </row>
    <row r="61" spans="1:27" ht="21.75" customHeight="1">
      <c r="A61" s="48" t="s">
        <v>110</v>
      </c>
      <c r="B61" s="48"/>
      <c r="D61" s="44" t="s">
        <v>199</v>
      </c>
      <c r="E61" s="66"/>
      <c r="F61" s="101">
        <v>90300000</v>
      </c>
      <c r="G61" s="51"/>
      <c r="H61" s="101">
        <v>90300000</v>
      </c>
      <c r="I61" s="51">
        <v>90300000</v>
      </c>
      <c r="J61" s="53">
        <v>0</v>
      </c>
      <c r="K61" s="53"/>
      <c r="L61" s="53">
        <v>0</v>
      </c>
      <c r="U61" s="153"/>
      <c r="W61" s="153"/>
      <c r="Y61" s="153"/>
      <c r="AA61" s="153"/>
    </row>
    <row r="62" spans="1:27" ht="21.75" customHeight="1">
      <c r="A62" s="48" t="s">
        <v>111</v>
      </c>
      <c r="B62" s="48"/>
      <c r="D62" s="44" t="s">
        <v>202</v>
      </c>
      <c r="E62" s="66"/>
      <c r="F62" s="101">
        <v>291101</v>
      </c>
      <c r="G62" s="51"/>
      <c r="H62" s="101">
        <v>824019</v>
      </c>
      <c r="I62" s="51">
        <v>523460.91000000003</v>
      </c>
      <c r="J62" s="53">
        <v>188790</v>
      </c>
      <c r="K62" s="53"/>
      <c r="L62" s="53">
        <v>465420</v>
      </c>
      <c r="U62" s="153"/>
      <c r="W62" s="153"/>
      <c r="Y62" s="153"/>
      <c r="AA62" s="153"/>
    </row>
    <row r="63" spans="1:27" ht="21.75" customHeight="1">
      <c r="A63" s="48" t="s">
        <v>100</v>
      </c>
      <c r="B63" s="48"/>
      <c r="D63" s="44" t="s">
        <v>68</v>
      </c>
      <c r="E63" s="67"/>
      <c r="F63" s="53">
        <v>229544780</v>
      </c>
      <c r="G63" s="51"/>
      <c r="H63" s="53">
        <v>234319330</v>
      </c>
      <c r="I63" s="51">
        <v>362004231.10186303</v>
      </c>
      <c r="J63" s="53">
        <v>229544780</v>
      </c>
      <c r="K63" s="53"/>
      <c r="L63" s="53">
        <v>234319330</v>
      </c>
      <c r="U63" s="153"/>
      <c r="W63" s="153"/>
      <c r="Y63" s="153"/>
      <c r="AA63" s="153"/>
    </row>
    <row r="64" spans="1:27" ht="21.75" customHeight="1">
      <c r="A64" s="48" t="s">
        <v>247</v>
      </c>
      <c r="B64" s="48"/>
      <c r="D64" s="44"/>
      <c r="E64" s="67"/>
      <c r="F64" s="53">
        <v>0</v>
      </c>
      <c r="G64" s="51"/>
      <c r="H64" s="53">
        <v>440000000</v>
      </c>
      <c r="I64" s="51">
        <v>0</v>
      </c>
      <c r="J64" s="53">
        <v>0</v>
      </c>
      <c r="K64" s="53"/>
      <c r="L64" s="53">
        <v>0</v>
      </c>
      <c r="U64" s="153"/>
      <c r="W64" s="153"/>
      <c r="Y64" s="153"/>
      <c r="AA64" s="153"/>
    </row>
    <row r="65" spans="1:27" ht="21.75" customHeight="1">
      <c r="A65" s="48" t="s">
        <v>249</v>
      </c>
      <c r="B65" s="48"/>
      <c r="D65" s="44" t="s">
        <v>248</v>
      </c>
      <c r="E65" s="67"/>
      <c r="F65" s="298">
        <v>3000000</v>
      </c>
      <c r="G65" s="51"/>
      <c r="H65" s="53">
        <v>0</v>
      </c>
      <c r="I65" s="51"/>
      <c r="J65" s="53">
        <v>171000000</v>
      </c>
      <c r="K65" s="53"/>
      <c r="L65" s="53">
        <v>117000000</v>
      </c>
      <c r="U65" s="153"/>
      <c r="W65" s="153"/>
      <c r="Y65" s="153"/>
      <c r="AA65" s="153"/>
    </row>
    <row r="66" spans="1:27" ht="21.75" customHeight="1">
      <c r="A66" s="40" t="s">
        <v>25</v>
      </c>
      <c r="D66" s="65"/>
      <c r="E66" s="67"/>
      <c r="F66" s="53">
        <v>9573603.5999999996</v>
      </c>
      <c r="G66" s="95"/>
      <c r="H66" s="53">
        <v>30391966</v>
      </c>
      <c r="I66" s="51">
        <v>21291396.5594</v>
      </c>
      <c r="J66" s="53">
        <v>9377077</v>
      </c>
      <c r="K66" s="53"/>
      <c r="L66" s="53">
        <v>29620406</v>
      </c>
      <c r="U66" s="153"/>
      <c r="W66" s="153"/>
      <c r="Y66" s="153"/>
      <c r="AA66" s="153"/>
    </row>
    <row r="67" spans="1:27" ht="21.75" customHeight="1">
      <c r="A67" s="16" t="s">
        <v>26</v>
      </c>
      <c r="B67" s="16"/>
      <c r="C67" s="16"/>
      <c r="D67" s="44"/>
      <c r="E67" s="44"/>
      <c r="F67" s="167">
        <f>SUM(F54:F66)</f>
        <v>2860540582.5999999</v>
      </c>
      <c r="G67" s="51"/>
      <c r="H67" s="167">
        <f>SUM(H54:H66)</f>
        <v>8462923868</v>
      </c>
      <c r="I67" s="102"/>
      <c r="J67" s="167">
        <f>SUM(J54:J66)</f>
        <v>2929077312</v>
      </c>
      <c r="K67" s="102"/>
      <c r="L67" s="167">
        <f>SUM(L54:L66)</f>
        <v>7968008135</v>
      </c>
      <c r="U67" s="153"/>
      <c r="W67" s="153"/>
      <c r="Y67" s="153"/>
      <c r="AA67" s="153"/>
    </row>
    <row r="68" spans="1:27" ht="21.75" customHeight="1">
      <c r="A68" s="40" t="s">
        <v>55</v>
      </c>
      <c r="D68" s="44"/>
      <c r="E68" s="44"/>
      <c r="F68" s="102"/>
      <c r="G68" s="76"/>
      <c r="H68" s="59"/>
      <c r="I68" s="59"/>
      <c r="J68" s="76"/>
      <c r="K68" s="76"/>
      <c r="L68" s="76"/>
      <c r="U68" s="153"/>
      <c r="W68" s="153"/>
      <c r="Y68" s="153"/>
      <c r="AA68" s="153"/>
    </row>
    <row r="69" spans="1:27" ht="21.75" customHeight="1">
      <c r="A69" s="48" t="s">
        <v>113</v>
      </c>
      <c r="D69" s="65" t="s">
        <v>202</v>
      </c>
      <c r="E69" s="67"/>
      <c r="F69" s="102">
        <v>190579</v>
      </c>
      <c r="G69" s="51"/>
      <c r="H69" s="102">
        <v>462204</v>
      </c>
      <c r="I69" s="51"/>
      <c r="J69" s="102">
        <v>146339</v>
      </c>
      <c r="K69" s="51"/>
      <c r="L69" s="102">
        <v>239270</v>
      </c>
      <c r="U69" s="153"/>
      <c r="W69" s="153"/>
      <c r="Y69" s="153"/>
      <c r="AA69" s="153"/>
    </row>
    <row r="70" spans="1:27" ht="21.75" customHeight="1">
      <c r="A70" s="48" t="s">
        <v>212</v>
      </c>
      <c r="D70" s="65" t="s">
        <v>68</v>
      </c>
      <c r="E70" s="67"/>
      <c r="F70" s="102">
        <v>5050170879</v>
      </c>
      <c r="G70" s="51"/>
      <c r="H70" s="102">
        <v>0</v>
      </c>
      <c r="I70" s="51"/>
      <c r="J70" s="102">
        <v>5050170879</v>
      </c>
      <c r="K70" s="51"/>
      <c r="L70" s="102">
        <v>0</v>
      </c>
      <c r="U70" s="153"/>
      <c r="W70" s="153"/>
      <c r="Y70" s="153"/>
      <c r="AA70" s="153"/>
    </row>
    <row r="71" spans="1:27" ht="21.75" customHeight="1">
      <c r="A71" s="40" t="s">
        <v>190</v>
      </c>
      <c r="D71" s="65" t="s">
        <v>112</v>
      </c>
      <c r="E71" s="67"/>
      <c r="F71" s="102">
        <v>131153013</v>
      </c>
      <c r="G71" s="51"/>
      <c r="H71" s="102">
        <v>108323584</v>
      </c>
      <c r="I71" s="51"/>
      <c r="J71" s="102">
        <v>124646135</v>
      </c>
      <c r="K71" s="51"/>
      <c r="L71" s="102">
        <v>104059159</v>
      </c>
      <c r="U71" s="153"/>
      <c r="W71" s="153"/>
      <c r="Y71" s="153"/>
      <c r="AA71" s="153"/>
    </row>
    <row r="72" spans="1:27" ht="21.75" customHeight="1">
      <c r="A72" s="40" t="s">
        <v>213</v>
      </c>
      <c r="D72" s="65" t="s">
        <v>264</v>
      </c>
      <c r="E72" s="67"/>
      <c r="F72" s="102">
        <v>76302686</v>
      </c>
      <c r="G72" s="51"/>
      <c r="H72" s="102">
        <v>104628436</v>
      </c>
      <c r="I72" s="51"/>
      <c r="J72" s="102">
        <v>76302686</v>
      </c>
      <c r="K72" s="51"/>
      <c r="L72" s="102">
        <v>66605244</v>
      </c>
      <c r="U72" s="153"/>
      <c r="W72" s="153"/>
      <c r="Y72" s="153"/>
      <c r="AA72" s="153"/>
    </row>
    <row r="73" spans="1:27" ht="21.75" customHeight="1">
      <c r="A73" s="48" t="s">
        <v>27</v>
      </c>
      <c r="D73" s="44"/>
      <c r="E73" s="44"/>
      <c r="F73" s="103">
        <v>3702950</v>
      </c>
      <c r="G73" s="51"/>
      <c r="H73" s="103">
        <v>3702950</v>
      </c>
      <c r="I73" s="51"/>
      <c r="J73" s="103">
        <v>3702950</v>
      </c>
      <c r="K73" s="51"/>
      <c r="L73" s="103">
        <v>3702950</v>
      </c>
      <c r="U73" s="153"/>
      <c r="W73" s="153"/>
      <c r="Y73" s="153"/>
      <c r="AA73" s="153"/>
    </row>
    <row r="74" spans="1:27" ht="21.75" customHeight="1">
      <c r="A74" s="16" t="s">
        <v>28</v>
      </c>
      <c r="B74" s="16"/>
      <c r="C74" s="16"/>
      <c r="D74" s="44"/>
      <c r="E74" s="44"/>
      <c r="F74" s="167">
        <f>SUM(F69:F73)</f>
        <v>5261520107</v>
      </c>
      <c r="G74" s="51"/>
      <c r="H74" s="167">
        <f>SUM(H69:H73)</f>
        <v>217117174</v>
      </c>
      <c r="I74" s="51"/>
      <c r="J74" s="167">
        <f>SUM(J69:J73)</f>
        <v>5254968989</v>
      </c>
      <c r="K74" s="51"/>
      <c r="L74" s="167">
        <f>SUM(L69:L73)</f>
        <v>174606623</v>
      </c>
      <c r="U74" s="153"/>
      <c r="W74" s="153"/>
      <c r="Y74" s="153"/>
      <c r="AA74" s="153"/>
    </row>
    <row r="75" spans="1:27" ht="21.75" customHeight="1">
      <c r="A75" s="16" t="s">
        <v>29</v>
      </c>
      <c r="B75" s="16"/>
      <c r="C75" s="16"/>
      <c r="F75" s="167">
        <f>+F67+F74</f>
        <v>8122060689.6000004</v>
      </c>
      <c r="G75" s="51"/>
      <c r="H75" s="167">
        <f>+H67+H74</f>
        <v>8680041042</v>
      </c>
      <c r="I75" s="51"/>
      <c r="J75" s="167">
        <f>+J67+J74</f>
        <v>8184046301</v>
      </c>
      <c r="K75" s="51"/>
      <c r="L75" s="167">
        <f>+L67+L74</f>
        <v>8142614758</v>
      </c>
      <c r="U75" s="153"/>
      <c r="W75" s="153"/>
      <c r="Y75" s="153"/>
      <c r="AA75" s="153"/>
    </row>
    <row r="76" spans="1:27" ht="21.75" customHeight="1">
      <c r="F76" s="42"/>
      <c r="G76" s="68"/>
      <c r="H76" s="68"/>
      <c r="I76" s="68"/>
      <c r="J76" s="68"/>
      <c r="K76" s="68"/>
      <c r="L76" s="68"/>
    </row>
    <row r="77" spans="1:27" ht="21.75" customHeight="1">
      <c r="A77" s="40" t="s">
        <v>128</v>
      </c>
      <c r="F77" s="42"/>
      <c r="G77" s="68"/>
      <c r="H77" s="68"/>
      <c r="I77" s="68"/>
      <c r="J77" s="68"/>
      <c r="K77" s="68"/>
      <c r="L77" s="68"/>
    </row>
    <row r="78" spans="1:27" ht="21.75" customHeight="1">
      <c r="F78" s="42"/>
      <c r="G78" s="68"/>
      <c r="H78" s="68"/>
      <c r="I78" s="68"/>
      <c r="J78" s="68"/>
      <c r="K78" s="68"/>
      <c r="L78" s="68"/>
    </row>
    <row r="79" spans="1:27" ht="21.75" customHeight="1">
      <c r="F79" s="42"/>
      <c r="G79" s="68"/>
      <c r="H79" s="68"/>
      <c r="I79" s="68"/>
      <c r="J79" s="68"/>
      <c r="K79" s="68"/>
      <c r="L79" s="68"/>
    </row>
    <row r="80" spans="1:27" ht="21.75" customHeight="1">
      <c r="F80" s="42"/>
      <c r="G80" s="68"/>
      <c r="H80" s="68"/>
      <c r="I80" s="68"/>
      <c r="J80" s="68"/>
      <c r="K80" s="68"/>
      <c r="L80" s="68"/>
    </row>
    <row r="81" spans="1:12" ht="21.75" customHeight="1">
      <c r="F81" s="42"/>
      <c r="G81" s="68"/>
      <c r="H81" s="68"/>
      <c r="I81" s="68"/>
      <c r="J81" s="68"/>
      <c r="K81" s="68"/>
      <c r="L81" s="68"/>
    </row>
    <row r="82" spans="1:12" ht="21.75" customHeight="1">
      <c r="C82" s="19" t="s">
        <v>72</v>
      </c>
      <c r="D82" s="19"/>
      <c r="E82" s="44"/>
      <c r="F82" s="155"/>
      <c r="G82" s="52"/>
      <c r="H82" s="61" t="s">
        <v>72</v>
      </c>
      <c r="I82" s="61"/>
      <c r="J82" s="61"/>
      <c r="K82" s="61"/>
      <c r="L82" s="62"/>
    </row>
    <row r="83" spans="1:12" ht="21.75" customHeight="1">
      <c r="C83" s="19" t="s">
        <v>74</v>
      </c>
      <c r="D83" s="19"/>
      <c r="E83" s="44"/>
      <c r="F83" s="155"/>
      <c r="G83" s="52"/>
      <c r="H83" s="19" t="s">
        <v>241</v>
      </c>
      <c r="I83" s="19"/>
      <c r="J83" s="19"/>
      <c r="K83" s="19"/>
      <c r="L83" s="19"/>
    </row>
    <row r="84" spans="1:12" ht="21.75" customHeight="1">
      <c r="A84" s="19">
        <v>2</v>
      </c>
      <c r="B84" s="19"/>
      <c r="C84" s="19"/>
      <c r="D84" s="19"/>
      <c r="E84" s="19"/>
      <c r="F84" s="19"/>
      <c r="G84" s="19"/>
      <c r="H84" s="19"/>
      <c r="I84" s="19"/>
      <c r="J84" s="19"/>
      <c r="K84" s="19"/>
      <c r="L84" s="19"/>
    </row>
    <row r="85" spans="1:12" ht="21.75" customHeight="1">
      <c r="A85" s="44"/>
      <c r="B85" s="44"/>
      <c r="C85" s="44"/>
      <c r="D85" s="44"/>
      <c r="E85" s="44"/>
      <c r="F85" s="44"/>
      <c r="G85" s="44"/>
      <c r="H85" s="44"/>
      <c r="I85" s="44"/>
      <c r="J85" s="44"/>
      <c r="K85" s="44"/>
      <c r="L85" s="44"/>
    </row>
    <row r="86" spans="1:12" ht="23.25" customHeight="1">
      <c r="A86" s="29" t="s">
        <v>44</v>
      </c>
      <c r="B86" s="29"/>
      <c r="C86" s="29"/>
      <c r="D86" s="29"/>
      <c r="E86" s="29"/>
      <c r="F86" s="29"/>
      <c r="G86" s="29"/>
      <c r="H86" s="29"/>
      <c r="I86" s="29"/>
      <c r="J86" s="29"/>
      <c r="K86" s="29"/>
      <c r="L86" s="29"/>
    </row>
    <row r="87" spans="1:12" ht="23.25" customHeight="1">
      <c r="A87" s="27" t="s">
        <v>145</v>
      </c>
      <c r="B87" s="27"/>
      <c r="C87" s="27"/>
      <c r="D87" s="27"/>
      <c r="E87" s="27"/>
      <c r="F87" s="27"/>
      <c r="G87" s="27"/>
      <c r="H87" s="27"/>
      <c r="I87" s="27"/>
      <c r="J87" s="27"/>
      <c r="K87" s="27"/>
      <c r="L87" s="27"/>
    </row>
    <row r="88" spans="1:12" ht="23.25" customHeight="1">
      <c r="A88" s="28" t="str">
        <f>A4</f>
        <v>AS AT DECEMBER 31, 2017</v>
      </c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</row>
    <row r="89" spans="1:12" ht="21.75" customHeight="1">
      <c r="C89" s="43"/>
      <c r="D89" s="43"/>
      <c r="E89" s="43"/>
      <c r="F89" s="34" t="s">
        <v>150</v>
      </c>
      <c r="G89" s="34"/>
      <c r="H89" s="34"/>
      <c r="I89" s="34"/>
      <c r="J89" s="34"/>
      <c r="K89" s="34"/>
      <c r="L89" s="34"/>
    </row>
    <row r="90" spans="1:12" ht="21.75" customHeight="1">
      <c r="A90" s="43"/>
      <c r="B90" s="43"/>
      <c r="C90" s="43"/>
      <c r="D90" s="43"/>
      <c r="E90" s="43"/>
      <c r="F90" s="26" t="s">
        <v>151</v>
      </c>
      <c r="G90" s="26"/>
      <c r="H90" s="26"/>
      <c r="I90" s="26"/>
      <c r="J90" s="26" t="s">
        <v>152</v>
      </c>
      <c r="K90" s="26"/>
      <c r="L90" s="26"/>
    </row>
    <row r="91" spans="1:12" ht="21.75" customHeight="1">
      <c r="A91" s="43"/>
      <c r="B91" s="43"/>
      <c r="C91" s="43"/>
      <c r="D91" s="43"/>
      <c r="E91" s="43"/>
      <c r="F91" s="227" t="str">
        <f>F7</f>
        <v>As at December, 31</v>
      </c>
      <c r="G91" s="227"/>
      <c r="H91" s="227" t="str">
        <f>H7</f>
        <v>As at December, 31</v>
      </c>
      <c r="I91" s="41"/>
      <c r="J91" s="227" t="str">
        <f>J7</f>
        <v>As at December, 31</v>
      </c>
      <c r="K91" s="227"/>
      <c r="L91" s="227" t="str">
        <f>L7</f>
        <v>As at December, 31</v>
      </c>
    </row>
    <row r="92" spans="1:12" ht="21.75" customHeight="1">
      <c r="A92" s="43"/>
      <c r="B92" s="43"/>
      <c r="C92" s="43"/>
      <c r="D92" s="158" t="s">
        <v>64</v>
      </c>
      <c r="E92" s="41"/>
      <c r="F92" s="161" t="str">
        <f>F8</f>
        <v>2017</v>
      </c>
      <c r="G92" s="160"/>
      <c r="H92" s="161" t="str">
        <f>H8</f>
        <v>2016</v>
      </c>
      <c r="I92" s="160"/>
      <c r="J92" s="161" t="str">
        <f>J8</f>
        <v>2017</v>
      </c>
      <c r="K92" s="160"/>
      <c r="L92" s="161" t="str">
        <f>L8</f>
        <v>2016</v>
      </c>
    </row>
    <row r="93" spans="1:12" ht="21.75" customHeight="1">
      <c r="A93" s="43"/>
      <c r="B93" s="43"/>
      <c r="C93" s="43"/>
      <c r="D93" s="41"/>
      <c r="E93" s="41"/>
      <c r="F93" s="228"/>
      <c r="G93" s="160"/>
      <c r="H93" s="99"/>
      <c r="I93" s="99"/>
      <c r="J93" s="228"/>
      <c r="K93" s="160"/>
      <c r="L93" s="228"/>
    </row>
    <row r="94" spans="1:12" ht="21.75" customHeight="1">
      <c r="A94" s="36" t="s">
        <v>158</v>
      </c>
      <c r="B94" s="36"/>
      <c r="C94" s="36"/>
      <c r="D94" s="66"/>
      <c r="E94" s="66"/>
      <c r="F94" s="256"/>
      <c r="G94" s="257"/>
      <c r="H94" s="263"/>
      <c r="I94" s="257"/>
      <c r="J94" s="256"/>
      <c r="K94" s="162"/>
      <c r="L94" s="263"/>
    </row>
    <row r="95" spans="1:12" ht="21.75" customHeight="1">
      <c r="A95" s="70" t="s">
        <v>59</v>
      </c>
      <c r="B95" s="71"/>
      <c r="C95" s="71"/>
      <c r="D95" s="66"/>
      <c r="E95" s="66"/>
      <c r="F95" s="69"/>
      <c r="G95" s="52"/>
      <c r="H95" s="52"/>
      <c r="I95" s="52"/>
      <c r="J95" s="69"/>
      <c r="K95" s="52"/>
      <c r="L95" s="69"/>
    </row>
    <row r="96" spans="1:12" ht="21.75" customHeight="1">
      <c r="B96" s="50" t="s">
        <v>30</v>
      </c>
      <c r="C96" s="71"/>
      <c r="D96" s="67"/>
      <c r="E96" s="67"/>
      <c r="F96" s="69"/>
      <c r="G96" s="52"/>
      <c r="H96" s="52"/>
      <c r="I96" s="52"/>
      <c r="J96" s="69"/>
      <c r="K96" s="52"/>
      <c r="L96" s="69"/>
    </row>
    <row r="97" spans="1:27" ht="21.75" customHeight="1">
      <c r="B97" s="40" t="s">
        <v>159</v>
      </c>
      <c r="C97" s="71"/>
      <c r="D97" s="66"/>
      <c r="E97" s="66"/>
      <c r="F97" s="104">
        <v>1600000000</v>
      </c>
      <c r="G97" s="51"/>
      <c r="H97" s="105">
        <v>1600000000</v>
      </c>
      <c r="I97" s="51"/>
      <c r="J97" s="104">
        <v>1600000000</v>
      </c>
      <c r="K97" s="51"/>
      <c r="L97" s="104">
        <v>1600000000</v>
      </c>
      <c r="U97" s="153"/>
      <c r="W97" s="153"/>
      <c r="Y97" s="153"/>
      <c r="AA97" s="153"/>
    </row>
    <row r="98" spans="1:27" ht="21.75" customHeight="1">
      <c r="B98" s="50" t="s">
        <v>75</v>
      </c>
      <c r="C98" s="71"/>
      <c r="D98" s="66"/>
      <c r="E98" s="66"/>
      <c r="F98" s="51"/>
      <c r="G98" s="51"/>
      <c r="H98" s="51"/>
      <c r="I98" s="98"/>
      <c r="J98" s="51"/>
      <c r="K98" s="53"/>
      <c r="L98" s="51"/>
      <c r="U98" s="153"/>
      <c r="W98" s="153"/>
      <c r="Y98" s="153"/>
      <c r="AA98" s="153"/>
    </row>
    <row r="99" spans="1:27" ht="21.75" customHeight="1">
      <c r="B99" s="40" t="s">
        <v>159</v>
      </c>
      <c r="C99" s="71"/>
      <c r="D99" s="66"/>
      <c r="E99" s="66"/>
      <c r="F99" s="51">
        <f>SE_CONSOLIDATED!D30</f>
        <v>1600000000</v>
      </c>
      <c r="G99" s="51"/>
      <c r="H99" s="51">
        <v>1600000000</v>
      </c>
      <c r="I99" s="98"/>
      <c r="J99" s="51">
        <v>1600000000</v>
      </c>
      <c r="K99" s="53"/>
      <c r="L99" s="51">
        <v>1600000000</v>
      </c>
      <c r="U99" s="153"/>
      <c r="W99" s="153"/>
      <c r="Y99" s="153"/>
      <c r="AA99" s="153"/>
    </row>
    <row r="100" spans="1:27" ht="21.75" customHeight="1">
      <c r="B100" s="40" t="s">
        <v>42</v>
      </c>
      <c r="C100" s="71"/>
      <c r="D100" s="66"/>
      <c r="E100" s="66"/>
      <c r="F100" s="53">
        <f>SE_CONSOLIDATED!F30</f>
        <v>1230396489</v>
      </c>
      <c r="G100" s="51"/>
      <c r="H100" s="53">
        <v>1230396489</v>
      </c>
      <c r="I100" s="51"/>
      <c r="J100" s="53">
        <f>SE_SEPARATE!F23</f>
        <v>1230396489</v>
      </c>
      <c r="K100" s="53"/>
      <c r="L100" s="53">
        <v>1230396489</v>
      </c>
      <c r="U100" s="153"/>
      <c r="W100" s="153"/>
      <c r="Y100" s="153"/>
      <c r="AA100" s="153"/>
    </row>
    <row r="101" spans="1:27" ht="21.75" customHeight="1">
      <c r="B101" s="50" t="s">
        <v>61</v>
      </c>
      <c r="C101" s="71"/>
      <c r="D101" s="66"/>
      <c r="E101" s="66"/>
      <c r="F101" s="51"/>
      <c r="G101" s="51"/>
      <c r="H101" s="51"/>
      <c r="I101" s="51"/>
      <c r="J101" s="51"/>
      <c r="K101" s="56"/>
      <c r="L101" s="51"/>
      <c r="U101" s="153"/>
      <c r="W101" s="153"/>
      <c r="Y101" s="153"/>
      <c r="AA101" s="153"/>
    </row>
    <row r="102" spans="1:27" ht="21.75" customHeight="1">
      <c r="B102" s="50" t="s">
        <v>115</v>
      </c>
      <c r="C102" s="71"/>
      <c r="D102" s="66"/>
      <c r="E102" s="66"/>
      <c r="F102" s="51"/>
      <c r="G102" s="51"/>
      <c r="H102" s="51"/>
      <c r="I102" s="51"/>
      <c r="J102" s="51"/>
      <c r="K102" s="56"/>
      <c r="L102" s="51"/>
      <c r="U102" s="153"/>
      <c r="W102" s="153"/>
      <c r="Y102" s="153"/>
      <c r="AA102" s="153"/>
    </row>
    <row r="103" spans="1:27" ht="21.75" customHeight="1">
      <c r="B103" s="50" t="s">
        <v>116</v>
      </c>
      <c r="C103" s="71"/>
      <c r="D103" s="66"/>
      <c r="E103" s="66"/>
      <c r="F103" s="56">
        <v>38824121</v>
      </c>
      <c r="G103" s="51"/>
      <c r="H103" s="56">
        <v>38824121</v>
      </c>
      <c r="I103" s="51"/>
      <c r="J103" s="51">
        <v>38824121</v>
      </c>
      <c r="K103" s="56"/>
      <c r="L103" s="290">
        <v>38824121</v>
      </c>
      <c r="U103" s="153"/>
      <c r="W103" s="153"/>
      <c r="Y103" s="153"/>
      <c r="AA103" s="153"/>
    </row>
    <row r="104" spans="1:27" ht="21.75" customHeight="1">
      <c r="B104" s="61" t="s">
        <v>117</v>
      </c>
      <c r="C104" s="71"/>
      <c r="D104" s="66"/>
      <c r="E104" s="66"/>
      <c r="F104" s="56">
        <v>1000000</v>
      </c>
      <c r="G104" s="51"/>
      <c r="H104" s="56">
        <v>1000000</v>
      </c>
      <c r="I104" s="51"/>
      <c r="J104" s="51">
        <v>1000000</v>
      </c>
      <c r="K104" s="56"/>
      <c r="L104" s="51">
        <v>1000000</v>
      </c>
      <c r="U104" s="153"/>
      <c r="W104" s="153"/>
      <c r="Y104" s="153"/>
      <c r="AA104" s="153"/>
    </row>
    <row r="105" spans="1:27" ht="21.75" customHeight="1">
      <c r="B105" s="61" t="s">
        <v>3</v>
      </c>
      <c r="C105" s="71"/>
      <c r="D105" s="66"/>
      <c r="E105" s="66"/>
      <c r="F105" s="156">
        <v>-6682600303.5979996</v>
      </c>
      <c r="G105" s="106"/>
      <c r="H105" s="156">
        <v>-6703595216</v>
      </c>
      <c r="I105" s="244"/>
      <c r="J105" s="244">
        <v>-6744904298.1980009</v>
      </c>
      <c r="K105" s="156"/>
      <c r="L105" s="244">
        <v>-6529829031.000001</v>
      </c>
      <c r="U105" s="153"/>
      <c r="W105" s="153"/>
      <c r="Y105" s="153"/>
      <c r="AA105" s="153"/>
    </row>
    <row r="106" spans="1:27" ht="21.75" customHeight="1">
      <c r="B106" s="50" t="s">
        <v>114</v>
      </c>
      <c r="C106" s="71"/>
      <c r="D106" s="66"/>
      <c r="E106" s="66"/>
      <c r="F106" s="154">
        <v>305210744.99800003</v>
      </c>
      <c r="G106" s="106"/>
      <c r="H106" s="154">
        <v>412108245</v>
      </c>
      <c r="I106" s="244"/>
      <c r="J106" s="245">
        <v>305210744.99800003</v>
      </c>
      <c r="K106" s="156"/>
      <c r="L106" s="245">
        <v>263724345</v>
      </c>
      <c r="U106" s="153"/>
      <c r="W106" s="153"/>
      <c r="Y106" s="153"/>
      <c r="AA106" s="153"/>
    </row>
    <row r="107" spans="1:27" ht="21.75" customHeight="1">
      <c r="A107" s="50" t="s">
        <v>118</v>
      </c>
      <c r="B107" s="61"/>
      <c r="C107" s="71"/>
      <c r="D107" s="66"/>
      <c r="E107" s="66"/>
      <c r="F107" s="156">
        <f>SUM(F99:F106)</f>
        <v>-3507168948.5999994</v>
      </c>
      <c r="G107" s="246"/>
      <c r="H107" s="246">
        <f>SUM(H99:H106)</f>
        <v>-3421266361</v>
      </c>
      <c r="I107" s="246"/>
      <c r="J107" s="247">
        <f>SUM(J99:J106)</f>
        <v>-3569472943.2000008</v>
      </c>
      <c r="K107" s="248"/>
      <c r="L107" s="247">
        <f>SUM(L99:L106)</f>
        <v>-3395884076.000001</v>
      </c>
      <c r="U107" s="153"/>
      <c r="W107" s="153"/>
      <c r="Y107" s="153"/>
      <c r="AA107" s="153"/>
    </row>
    <row r="108" spans="1:27" ht="21.75" customHeight="1" thickBot="1">
      <c r="A108" s="50" t="s">
        <v>31</v>
      </c>
      <c r="B108" s="61"/>
      <c r="C108" s="71"/>
      <c r="D108" s="66"/>
      <c r="E108" s="66"/>
      <c r="F108" s="166">
        <f>+F107+F75</f>
        <v>4614891741.000001</v>
      </c>
      <c r="G108" s="168"/>
      <c r="H108" s="249">
        <f>+H107+H75</f>
        <v>5258774681</v>
      </c>
      <c r="I108" s="246"/>
      <c r="J108" s="249">
        <f>+J107+J75</f>
        <v>4614573357.7999992</v>
      </c>
      <c r="K108" s="246"/>
      <c r="L108" s="249">
        <f>+L107+L75</f>
        <v>4746730681.999999</v>
      </c>
      <c r="U108" s="153"/>
      <c r="W108" s="153"/>
      <c r="Y108" s="153"/>
      <c r="AA108" s="153"/>
    </row>
    <row r="109" spans="1:27" ht="21.75" customHeight="1" thickTop="1">
      <c r="D109" s="63"/>
      <c r="E109" s="63"/>
      <c r="G109" s="59"/>
      <c r="I109" s="59"/>
      <c r="K109" s="59"/>
    </row>
    <row r="110" spans="1:27" ht="21.75" customHeight="1">
      <c r="A110" s="40" t="s">
        <v>128</v>
      </c>
      <c r="D110" s="63"/>
      <c r="E110" s="63"/>
      <c r="G110" s="72"/>
      <c r="H110" s="64"/>
      <c r="I110" s="72"/>
      <c r="J110" s="64"/>
      <c r="K110" s="64"/>
      <c r="L110" s="64"/>
    </row>
    <row r="111" spans="1:27" ht="21.75" customHeight="1">
      <c r="D111" s="63"/>
      <c r="E111" s="63"/>
      <c r="G111" s="64"/>
      <c r="H111" s="64"/>
      <c r="I111" s="64"/>
      <c r="J111" s="64"/>
      <c r="K111" s="64"/>
      <c r="L111" s="64"/>
    </row>
    <row r="112" spans="1:27" ht="21.75" customHeight="1">
      <c r="D112" s="63"/>
      <c r="E112" s="63"/>
      <c r="G112" s="64"/>
      <c r="H112" s="64"/>
      <c r="I112" s="64"/>
      <c r="J112" s="64"/>
      <c r="K112" s="64"/>
      <c r="L112" s="64"/>
    </row>
    <row r="113" spans="1:12" ht="21.75" customHeight="1">
      <c r="D113" s="63"/>
      <c r="E113" s="63"/>
      <c r="G113" s="64"/>
      <c r="H113" s="64"/>
      <c r="I113" s="64"/>
      <c r="J113" s="64"/>
      <c r="K113" s="64"/>
      <c r="L113" s="64"/>
    </row>
    <row r="114" spans="1:12" ht="21.75" customHeight="1">
      <c r="D114" s="63"/>
      <c r="E114" s="63"/>
      <c r="G114" s="64"/>
      <c r="H114" s="64"/>
      <c r="I114" s="64"/>
      <c r="J114" s="64"/>
      <c r="K114" s="64"/>
      <c r="L114" s="64"/>
    </row>
    <row r="115" spans="1:12" ht="21.75" customHeight="1">
      <c r="D115" s="63"/>
      <c r="E115" s="63"/>
      <c r="G115" s="64"/>
      <c r="H115" s="64"/>
      <c r="I115" s="64"/>
      <c r="J115" s="64"/>
      <c r="K115" s="64"/>
      <c r="L115" s="64"/>
    </row>
    <row r="116" spans="1:12" ht="21.75" customHeight="1">
      <c r="D116" s="63"/>
      <c r="E116" s="63"/>
      <c r="G116" s="64"/>
      <c r="H116" s="64"/>
      <c r="I116" s="64"/>
      <c r="J116" s="64"/>
      <c r="K116" s="64"/>
      <c r="L116" s="64"/>
    </row>
    <row r="117" spans="1:12" ht="21.75" customHeight="1">
      <c r="D117" s="63"/>
      <c r="E117" s="63"/>
      <c r="G117" s="64"/>
      <c r="H117" s="64"/>
      <c r="I117" s="64"/>
      <c r="J117" s="64"/>
      <c r="K117" s="64"/>
      <c r="L117" s="64"/>
    </row>
    <row r="118" spans="1:12" ht="21.75" customHeight="1">
      <c r="D118" s="63"/>
      <c r="E118" s="63"/>
      <c r="G118" s="64"/>
      <c r="H118" s="64"/>
      <c r="I118" s="64"/>
      <c r="J118" s="64"/>
      <c r="K118" s="64"/>
      <c r="L118" s="64"/>
    </row>
    <row r="119" spans="1:12" ht="21.75" customHeight="1">
      <c r="K119" s="64"/>
    </row>
    <row r="120" spans="1:12" ht="21.75" customHeight="1">
      <c r="D120" s="63"/>
      <c r="E120" s="63"/>
      <c r="G120" s="64"/>
      <c r="H120" s="64"/>
      <c r="I120" s="64"/>
      <c r="J120" s="64"/>
      <c r="K120" s="64"/>
      <c r="L120" s="64"/>
    </row>
    <row r="121" spans="1:12" ht="21.75" customHeight="1">
      <c r="D121" s="63"/>
      <c r="E121" s="63"/>
      <c r="G121" s="64"/>
      <c r="H121" s="64"/>
      <c r="I121" s="64"/>
      <c r="J121" s="64"/>
      <c r="K121" s="64"/>
      <c r="L121" s="64"/>
    </row>
    <row r="122" spans="1:12" ht="21.75" customHeight="1">
      <c r="D122" s="63"/>
      <c r="E122" s="63"/>
      <c r="G122" s="64"/>
      <c r="H122" s="64"/>
      <c r="I122" s="64"/>
      <c r="J122" s="64"/>
      <c r="K122" s="64"/>
      <c r="L122" s="64"/>
    </row>
    <row r="123" spans="1:12" ht="21.75" customHeight="1">
      <c r="D123" s="63"/>
      <c r="E123" s="63"/>
      <c r="G123" s="64"/>
      <c r="H123" s="64"/>
      <c r="I123" s="64"/>
      <c r="J123" s="64"/>
      <c r="K123" s="64"/>
      <c r="L123" s="64"/>
    </row>
    <row r="124" spans="1:12" ht="21.75" customHeight="1">
      <c r="C124" s="19" t="s">
        <v>72</v>
      </c>
      <c r="D124" s="19"/>
      <c r="E124" s="44"/>
      <c r="F124" s="155"/>
      <c r="G124" s="52"/>
      <c r="H124" s="61" t="s">
        <v>72</v>
      </c>
      <c r="I124" s="61"/>
      <c r="J124" s="61"/>
      <c r="K124" s="61"/>
      <c r="L124" s="62"/>
    </row>
    <row r="125" spans="1:12" ht="21.75" customHeight="1">
      <c r="C125" s="19" t="s">
        <v>74</v>
      </c>
      <c r="D125" s="19"/>
      <c r="E125" s="44"/>
      <c r="F125" s="155"/>
      <c r="G125" s="52"/>
      <c r="H125" s="19" t="s">
        <v>241</v>
      </c>
      <c r="I125" s="19"/>
      <c r="J125" s="19"/>
      <c r="K125" s="19"/>
      <c r="L125" s="19"/>
    </row>
    <row r="126" spans="1:12" ht="21.75" customHeight="1">
      <c r="A126" s="19">
        <v>3</v>
      </c>
      <c r="B126" s="19"/>
      <c r="C126" s="19"/>
      <c r="D126" s="19"/>
      <c r="E126" s="19"/>
      <c r="F126" s="19"/>
      <c r="G126" s="19"/>
      <c r="H126" s="19"/>
      <c r="I126" s="19"/>
      <c r="J126" s="19"/>
      <c r="K126" s="19"/>
      <c r="L126" s="19"/>
    </row>
    <row r="127" spans="1:12" ht="21.75" customHeight="1">
      <c r="C127" s="61"/>
      <c r="D127" s="61"/>
      <c r="E127" s="61"/>
      <c r="F127" s="69"/>
      <c r="G127" s="61"/>
      <c r="H127" s="69"/>
      <c r="I127" s="69"/>
      <c r="J127" s="69"/>
      <c r="L127" s="69"/>
    </row>
    <row r="128" spans="1:12" ht="21.75" customHeight="1">
      <c r="C128" s="73"/>
      <c r="D128" s="73"/>
      <c r="E128" s="73"/>
      <c r="F128" s="51"/>
      <c r="G128" s="73"/>
      <c r="H128" s="73"/>
      <c r="I128" s="69"/>
      <c r="J128" s="69"/>
      <c r="L128" s="69"/>
    </row>
    <row r="130" spans="6:12" ht="21.75" customHeight="1">
      <c r="F130" s="239">
        <f>+F35-F108</f>
        <v>0</v>
      </c>
      <c r="G130" s="239"/>
      <c r="H130" s="239">
        <f>+H35-H108</f>
        <v>0</v>
      </c>
      <c r="I130" s="239"/>
      <c r="J130" s="18">
        <f>+J35-J108</f>
        <v>0.20000076293945313</v>
      </c>
      <c r="K130" s="18"/>
      <c r="L130" s="283">
        <f>+L35-L108</f>
        <v>0</v>
      </c>
    </row>
    <row r="131" spans="6:12" ht="21.75" customHeight="1">
      <c r="F131" s="239"/>
      <c r="G131" s="239"/>
      <c r="H131" s="239"/>
      <c r="I131" s="239"/>
      <c r="J131" s="239"/>
      <c r="K131" s="239"/>
      <c r="L131" s="239"/>
    </row>
  </sheetData>
  <mergeCells count="40">
    <mergeCell ref="A126:L126"/>
    <mergeCell ref="A42:L42"/>
    <mergeCell ref="A84:L84"/>
    <mergeCell ref="A52:C52"/>
    <mergeCell ref="A87:L87"/>
    <mergeCell ref="A67:C67"/>
    <mergeCell ref="F48:I48"/>
    <mergeCell ref="J48:L48"/>
    <mergeCell ref="F89:L89"/>
    <mergeCell ref="A94:C94"/>
    <mergeCell ref="A34:C34"/>
    <mergeCell ref="A88:L88"/>
    <mergeCell ref="C83:D83"/>
    <mergeCell ref="C82:D82"/>
    <mergeCell ref="A74:C74"/>
    <mergeCell ref="A75:C75"/>
    <mergeCell ref="F47:L47"/>
    <mergeCell ref="A86:L86"/>
    <mergeCell ref="A45:L45"/>
    <mergeCell ref="A53:C53"/>
    <mergeCell ref="J130:K130"/>
    <mergeCell ref="F90:I90"/>
    <mergeCell ref="J90:L90"/>
    <mergeCell ref="C125:D125"/>
    <mergeCell ref="C124:D124"/>
    <mergeCell ref="C41:D41"/>
    <mergeCell ref="A46:L46"/>
    <mergeCell ref="H41:L41"/>
    <mergeCell ref="H83:L83"/>
    <mergeCell ref="H125:L125"/>
    <mergeCell ref="A2:L2"/>
    <mergeCell ref="A4:L4"/>
    <mergeCell ref="A3:L3"/>
    <mergeCell ref="F6:I6"/>
    <mergeCell ref="J6:L6"/>
    <mergeCell ref="A44:L44"/>
    <mergeCell ref="A10:C10"/>
    <mergeCell ref="F5:L5"/>
    <mergeCell ref="A22:C22"/>
    <mergeCell ref="C40:D40"/>
  </mergeCells>
  <phoneticPr fontId="4" type="noConversion"/>
  <pageMargins left="0.51181102362204722" right="0" top="0.78740157480314965" bottom="0.59055118110236227" header="0.51181102362204722" footer="0.11811023622047245"/>
  <pageSetup paperSize="9" scale="85" firstPageNumber="5" orientation="portrait" useFirstPageNumber="1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AC37"/>
  <sheetViews>
    <sheetView view="pageBreakPreview" zoomScale="85" zoomScaleNormal="75" zoomScaleSheetLayoutView="85" workbookViewId="0">
      <selection activeCell="J33" sqref="J33"/>
    </sheetView>
  </sheetViews>
  <sheetFormatPr defaultRowHeight="21"/>
  <cols>
    <col min="1" max="1" width="46.5703125" style="177" customWidth="1"/>
    <col min="2" max="2" width="9" style="177" customWidth="1"/>
    <col min="3" max="3" width="0.85546875" style="177" customWidth="1"/>
    <col min="4" max="4" width="14.7109375" style="177" customWidth="1"/>
    <col min="5" max="5" width="0.85546875" style="177" customWidth="1"/>
    <col min="6" max="6" width="14.7109375" style="177" bestFit="1" customWidth="1"/>
    <col min="7" max="7" width="0.85546875" style="177" customWidth="1"/>
    <col min="8" max="8" width="13.7109375" style="177" customWidth="1"/>
    <col min="9" max="9" width="0.85546875" style="177" customWidth="1"/>
    <col min="10" max="10" width="13.7109375" style="177" customWidth="1"/>
    <col min="11" max="11" width="0.85546875" style="177" customWidth="1"/>
    <col min="12" max="12" width="14.7109375" style="177" bestFit="1" customWidth="1"/>
    <col min="13" max="13" width="0.85546875" style="177" customWidth="1"/>
    <col min="14" max="14" width="14" style="177" customWidth="1"/>
    <col min="15" max="15" width="0.85546875" style="177" customWidth="1"/>
    <col min="16" max="16" width="12.5703125" style="177" hidden="1" customWidth="1"/>
    <col min="17" max="17" width="0.85546875" style="177" hidden="1" customWidth="1"/>
    <col min="18" max="18" width="13.7109375" style="177" hidden="1" customWidth="1"/>
    <col min="19" max="19" width="0.85546875" style="177" hidden="1" customWidth="1"/>
    <col min="20" max="20" width="14.85546875" style="177" customWidth="1"/>
    <col min="21" max="21" width="0.85546875" style="177" customWidth="1"/>
    <col min="22" max="22" width="13.7109375" style="177" customWidth="1"/>
    <col min="23" max="23" width="0.85546875" style="177" customWidth="1"/>
    <col min="24" max="24" width="14.7109375" style="177" bestFit="1" customWidth="1"/>
    <col min="25" max="25" width="13.5703125" style="177" bestFit="1" customWidth="1"/>
    <col min="26" max="16384" width="9.140625" style="177"/>
  </cols>
  <sheetData>
    <row r="1" spans="1:29" ht="23.25" customHeight="1">
      <c r="A1" s="23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176"/>
    </row>
    <row r="2" spans="1:29" ht="23.25" customHeight="1">
      <c r="A2" s="35" t="s">
        <v>44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176"/>
    </row>
    <row r="3" spans="1:29" ht="23.25">
      <c r="A3" s="35" t="s">
        <v>35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  <c r="S3" s="35"/>
      <c r="T3" s="35"/>
      <c r="U3" s="35"/>
      <c r="V3" s="35"/>
      <c r="W3" s="35"/>
      <c r="X3" s="35"/>
      <c r="Y3" s="176"/>
      <c r="Z3" s="178"/>
      <c r="AA3" s="178"/>
      <c r="AB3" s="179"/>
      <c r="AC3" s="179"/>
    </row>
    <row r="4" spans="1:29" ht="23.25">
      <c r="A4" s="24" t="str">
        <f>PL!A53</f>
        <v>FOR THE YEARS ENDED DECEMBER 31, 2017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180"/>
    </row>
    <row r="5" spans="1:29" ht="21.75" customHeight="1">
      <c r="A5" s="181"/>
      <c r="B5" s="181"/>
      <c r="C5" s="181"/>
      <c r="D5" s="30" t="s">
        <v>150</v>
      </c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  <c r="W5" s="30"/>
      <c r="X5" s="30"/>
    </row>
    <row r="6" spans="1:29" ht="21.75" customHeight="1">
      <c r="A6" s="183"/>
      <c r="B6" s="183"/>
      <c r="C6" s="183"/>
      <c r="D6" s="32" t="s">
        <v>151</v>
      </c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</row>
    <row r="7" spans="1:29" ht="21.75" customHeight="1">
      <c r="A7" s="183"/>
      <c r="B7" s="183"/>
      <c r="C7" s="183"/>
      <c r="D7" s="184"/>
      <c r="E7" s="184"/>
      <c r="F7" s="184"/>
      <c r="G7" s="184"/>
      <c r="H7" s="184"/>
      <c r="I7" s="184"/>
      <c r="J7" s="184"/>
      <c r="K7" s="184"/>
      <c r="L7" s="184"/>
      <c r="M7" s="184"/>
      <c r="N7" s="22" t="s">
        <v>114</v>
      </c>
      <c r="O7" s="22"/>
      <c r="P7" s="22"/>
      <c r="Q7" s="22"/>
      <c r="R7" s="22"/>
      <c r="S7" s="22"/>
      <c r="T7" s="22"/>
      <c r="U7" s="22"/>
      <c r="V7" s="22"/>
      <c r="W7" s="184"/>
      <c r="X7" s="300" t="s">
        <v>32</v>
      </c>
    </row>
    <row r="8" spans="1:29" ht="21.75" customHeight="1">
      <c r="A8" s="183"/>
      <c r="B8" s="184"/>
      <c r="C8" s="184"/>
      <c r="D8" s="184"/>
      <c r="E8" s="184"/>
      <c r="F8" s="184"/>
      <c r="G8" s="184"/>
      <c r="M8" s="184"/>
      <c r="N8" s="32" t="s">
        <v>120</v>
      </c>
      <c r="O8" s="32"/>
      <c r="P8" s="32"/>
      <c r="Q8" s="32"/>
      <c r="R8" s="32"/>
      <c r="S8" s="32"/>
      <c r="T8" s="32"/>
      <c r="U8" s="264"/>
      <c r="V8" s="302"/>
      <c r="W8" s="184"/>
      <c r="X8" s="301"/>
    </row>
    <row r="9" spans="1:29" ht="21.75" customHeight="1">
      <c r="A9" s="183"/>
      <c r="B9" s="184"/>
      <c r="C9" s="184"/>
      <c r="D9" s="184"/>
      <c r="E9" s="184"/>
      <c r="F9" s="184"/>
      <c r="G9" s="184"/>
      <c r="M9" s="184"/>
      <c r="N9" s="184"/>
      <c r="O9" s="184"/>
      <c r="P9" s="184"/>
      <c r="Q9" s="184"/>
      <c r="R9" s="184"/>
      <c r="S9" s="184"/>
      <c r="T9" s="184" t="s">
        <v>272</v>
      </c>
      <c r="U9" s="183"/>
      <c r="V9" s="193"/>
      <c r="W9" s="184"/>
      <c r="X9" s="301"/>
    </row>
    <row r="10" spans="1:29" ht="21.75" customHeight="1">
      <c r="A10" s="183"/>
      <c r="B10" s="184"/>
      <c r="C10" s="184"/>
      <c r="D10" s="184"/>
      <c r="E10" s="184"/>
      <c r="F10" s="184"/>
      <c r="G10" s="184"/>
      <c r="M10" s="184"/>
      <c r="N10" s="184"/>
      <c r="O10" s="184"/>
      <c r="P10" s="184"/>
      <c r="Q10" s="184"/>
      <c r="R10" s="184"/>
      <c r="S10" s="184"/>
      <c r="T10" s="184" t="s">
        <v>286</v>
      </c>
      <c r="U10" s="183"/>
      <c r="V10" s="193"/>
      <c r="W10" s="184"/>
      <c r="X10" s="301"/>
    </row>
    <row r="11" spans="1:29" ht="21.75" customHeight="1">
      <c r="A11" s="183"/>
      <c r="B11" s="184"/>
      <c r="C11" s="184"/>
      <c r="D11" s="184"/>
      <c r="E11" s="184"/>
      <c r="F11" s="184"/>
      <c r="G11" s="184"/>
      <c r="M11" s="184"/>
      <c r="N11" s="184"/>
      <c r="O11" s="184"/>
      <c r="P11" s="184"/>
      <c r="Q11" s="184"/>
      <c r="R11" s="184"/>
      <c r="S11" s="184"/>
      <c r="T11" s="184" t="s">
        <v>287</v>
      </c>
      <c r="U11" s="183"/>
      <c r="V11" s="193"/>
      <c r="W11" s="184"/>
      <c r="X11" s="301"/>
    </row>
    <row r="12" spans="1:29">
      <c r="A12" s="183"/>
      <c r="B12" s="184"/>
      <c r="C12" s="184"/>
      <c r="D12" s="184"/>
      <c r="E12" s="184"/>
      <c r="F12" s="184"/>
      <c r="G12" s="184"/>
      <c r="M12" s="184"/>
      <c r="N12" s="184" t="s">
        <v>278</v>
      </c>
      <c r="O12" s="184"/>
      <c r="P12" s="184"/>
      <c r="Q12" s="184"/>
      <c r="R12" s="184"/>
      <c r="S12" s="184"/>
      <c r="T12" s="184" t="s">
        <v>276</v>
      </c>
      <c r="U12" s="183"/>
      <c r="V12" s="193"/>
      <c r="W12" s="184"/>
      <c r="X12" s="301"/>
    </row>
    <row r="13" spans="1:29" ht="24" customHeight="1">
      <c r="A13" s="184"/>
      <c r="B13" s="184"/>
      <c r="C13" s="184"/>
      <c r="D13" s="181" t="s">
        <v>6</v>
      </c>
      <c r="E13" s="184"/>
      <c r="F13" s="181"/>
      <c r="G13" s="184"/>
      <c r="H13" s="37" t="s">
        <v>58</v>
      </c>
      <c r="I13" s="37"/>
      <c r="J13" s="37"/>
      <c r="K13" s="37"/>
      <c r="L13" s="37"/>
      <c r="M13" s="184"/>
      <c r="N13" s="14" t="s">
        <v>277</v>
      </c>
      <c r="O13" s="14"/>
      <c r="P13" s="14"/>
      <c r="Q13" s="14"/>
      <c r="R13" s="14"/>
      <c r="S13" s="183"/>
      <c r="T13" s="187" t="s">
        <v>275</v>
      </c>
      <c r="U13" s="183"/>
      <c r="V13" s="193"/>
      <c r="W13" s="184"/>
      <c r="X13" s="301" t="s">
        <v>285</v>
      </c>
    </row>
    <row r="14" spans="1:29">
      <c r="A14" s="184"/>
      <c r="B14" s="184"/>
      <c r="C14" s="184"/>
      <c r="D14" s="181" t="s">
        <v>160</v>
      </c>
      <c r="E14" s="184"/>
      <c r="F14" s="181" t="s">
        <v>7</v>
      </c>
      <c r="G14" s="184"/>
      <c r="H14" s="22" t="s">
        <v>33</v>
      </c>
      <c r="I14" s="22"/>
      <c r="J14" s="22"/>
      <c r="K14" s="184"/>
      <c r="L14" s="184"/>
      <c r="M14" s="184"/>
      <c r="N14" s="184" t="s">
        <v>162</v>
      </c>
      <c r="O14" s="184"/>
      <c r="P14" s="184" t="s">
        <v>164</v>
      </c>
      <c r="Q14" s="184"/>
      <c r="R14" s="184" t="s">
        <v>166</v>
      </c>
      <c r="S14" s="184"/>
      <c r="T14" s="184" t="s">
        <v>162</v>
      </c>
      <c r="U14" s="184"/>
      <c r="V14" s="193"/>
      <c r="W14" s="184"/>
      <c r="X14" s="301" t="s">
        <v>168</v>
      </c>
    </row>
    <row r="15" spans="1:29">
      <c r="A15" s="184"/>
      <c r="B15" s="185" t="s">
        <v>64</v>
      </c>
      <c r="C15" s="184"/>
      <c r="D15" s="182" t="s">
        <v>5</v>
      </c>
      <c r="E15" s="184"/>
      <c r="F15" s="182" t="s">
        <v>5</v>
      </c>
      <c r="G15" s="184"/>
      <c r="H15" s="182" t="s">
        <v>1</v>
      </c>
      <c r="I15" s="184"/>
      <c r="J15" s="185" t="s">
        <v>2</v>
      </c>
      <c r="K15" s="184"/>
      <c r="L15" s="182" t="s">
        <v>3</v>
      </c>
      <c r="M15" s="184"/>
      <c r="N15" s="186" t="s">
        <v>161</v>
      </c>
      <c r="O15" s="184"/>
      <c r="P15" s="187" t="s">
        <v>163</v>
      </c>
      <c r="Q15" s="184"/>
      <c r="R15" s="185" t="s">
        <v>165</v>
      </c>
      <c r="S15" s="184"/>
      <c r="T15" s="186" t="s">
        <v>161</v>
      </c>
      <c r="U15" s="184"/>
      <c r="V15" s="303" t="s">
        <v>4</v>
      </c>
      <c r="W15" s="184"/>
      <c r="X15" s="188" t="s">
        <v>284</v>
      </c>
    </row>
    <row r="16" spans="1:29" ht="21.75" customHeight="1">
      <c r="A16" s="177" t="s">
        <v>252</v>
      </c>
      <c r="B16" s="189"/>
      <c r="C16" s="189"/>
      <c r="D16" s="234">
        <v>1600000000</v>
      </c>
      <c r="E16" s="109"/>
      <c r="F16" s="234">
        <v>1230396489</v>
      </c>
      <c r="G16" s="109"/>
      <c r="H16" s="109">
        <v>38824121</v>
      </c>
      <c r="I16" s="109"/>
      <c r="J16" s="109">
        <v>1000000</v>
      </c>
      <c r="K16" s="109"/>
      <c r="L16" s="109">
        <v>-6443237509</v>
      </c>
      <c r="M16" s="109"/>
      <c r="N16" s="234">
        <v>412108245</v>
      </c>
      <c r="O16" s="109"/>
      <c r="P16" s="109">
        <v>0</v>
      </c>
      <c r="Q16" s="109"/>
      <c r="R16" s="109">
        <v>0</v>
      </c>
      <c r="S16" s="109"/>
      <c r="T16" s="107">
        <v>0</v>
      </c>
      <c r="U16" s="109"/>
      <c r="V16" s="107">
        <f>SUM(N16:T16)</f>
        <v>412108245</v>
      </c>
      <c r="W16" s="109"/>
      <c r="X16" s="234">
        <f>V16+SUM(D16:L16)</f>
        <v>-3160908654</v>
      </c>
    </row>
    <row r="17" spans="1:25" ht="21.75" customHeight="1">
      <c r="A17" s="177" t="s">
        <v>218</v>
      </c>
      <c r="B17" s="189"/>
      <c r="C17" s="189"/>
      <c r="D17" s="234"/>
      <c r="E17" s="109"/>
      <c r="F17" s="234"/>
      <c r="G17" s="109"/>
      <c r="H17" s="234"/>
      <c r="I17" s="109"/>
      <c r="J17" s="234"/>
      <c r="K17" s="109"/>
      <c r="L17" s="234">
        <v>-13122941</v>
      </c>
      <c r="M17" s="109"/>
      <c r="N17" s="234"/>
      <c r="O17" s="109"/>
      <c r="P17" s="234"/>
      <c r="Q17" s="109"/>
      <c r="R17" s="234"/>
      <c r="S17" s="109"/>
      <c r="T17" s="234"/>
      <c r="U17" s="109"/>
      <c r="V17" s="107">
        <f>SUM(N17:T17)</f>
        <v>0</v>
      </c>
      <c r="W17" s="109"/>
      <c r="X17" s="234">
        <f>V17+SUM(D17:L17)</f>
        <v>-13122941</v>
      </c>
    </row>
    <row r="18" spans="1:25" s="190" customFormat="1" ht="21.75" customHeight="1">
      <c r="A18" s="177" t="s">
        <v>238</v>
      </c>
      <c r="B18" s="181"/>
      <c r="C18" s="181"/>
      <c r="D18" s="235">
        <v>0</v>
      </c>
      <c r="E18" s="107"/>
      <c r="F18" s="235">
        <v>0</v>
      </c>
      <c r="G18" s="235"/>
      <c r="H18" s="235">
        <v>0</v>
      </c>
      <c r="I18" s="107"/>
      <c r="J18" s="236">
        <v>0</v>
      </c>
      <c r="K18" s="236"/>
      <c r="L18" s="236">
        <v>-247234766</v>
      </c>
      <c r="M18" s="107"/>
      <c r="N18" s="235">
        <v>0</v>
      </c>
      <c r="O18" s="107"/>
      <c r="P18" s="235">
        <v>0</v>
      </c>
      <c r="Q18" s="107"/>
      <c r="R18" s="235">
        <v>0</v>
      </c>
      <c r="S18" s="107"/>
      <c r="T18" s="107">
        <v>0</v>
      </c>
      <c r="U18" s="107"/>
      <c r="V18" s="107">
        <f>SUM(N18:T18)</f>
        <v>0</v>
      </c>
      <c r="W18" s="107"/>
      <c r="X18" s="234">
        <f>V18+SUM(D18:L18)</f>
        <v>-247234766</v>
      </c>
    </row>
    <row r="19" spans="1:25" s="190" customFormat="1" ht="21.75" customHeight="1" thickBot="1">
      <c r="A19" s="177" t="s">
        <v>253</v>
      </c>
      <c r="B19" s="181"/>
      <c r="C19" s="181"/>
      <c r="D19" s="238">
        <f>SUM(D16:D18)</f>
        <v>1600000000</v>
      </c>
      <c r="E19" s="107"/>
      <c r="F19" s="238">
        <f>SUM(F16:F18)</f>
        <v>1230396489</v>
      </c>
      <c r="G19" s="107"/>
      <c r="H19" s="238">
        <f>SUM(H16:H18)</f>
        <v>38824121</v>
      </c>
      <c r="I19" s="107"/>
      <c r="J19" s="238">
        <f>SUM(J16:J18)</f>
        <v>1000000</v>
      </c>
      <c r="K19" s="107"/>
      <c r="L19" s="238">
        <f>SUM(L16:L18)</f>
        <v>-6703595216</v>
      </c>
      <c r="M19" s="107"/>
      <c r="N19" s="238">
        <f>SUM(N16:N18)</f>
        <v>412108245</v>
      </c>
      <c r="O19" s="107"/>
      <c r="P19" s="238">
        <f>SUM(P16:P18)</f>
        <v>0</v>
      </c>
      <c r="Q19" s="107"/>
      <c r="R19" s="238">
        <f>SUM(R16:R18)</f>
        <v>0</v>
      </c>
      <c r="S19" s="107"/>
      <c r="T19" s="238">
        <f>SUM(T16:T18)</f>
        <v>0</v>
      </c>
      <c r="U19" s="107"/>
      <c r="V19" s="238">
        <f>SUM(V16:V18)</f>
        <v>412108245</v>
      </c>
      <c r="W19" s="107"/>
      <c r="X19" s="238">
        <f>SUM(X16:X18)</f>
        <v>-3421266361</v>
      </c>
      <c r="Y19" s="190">
        <f>X19-BS!H107</f>
        <v>0</v>
      </c>
    </row>
    <row r="20" spans="1:25" s="190" customFormat="1" ht="21.75" customHeight="1" thickTop="1">
      <c r="A20" s="177"/>
      <c r="B20" s="181"/>
      <c r="C20" s="181"/>
      <c r="D20" s="107"/>
      <c r="E20" s="107"/>
      <c r="F20" s="107"/>
      <c r="G20" s="107"/>
      <c r="H20" s="107"/>
      <c r="I20" s="107"/>
      <c r="J20" s="107"/>
      <c r="K20" s="107"/>
      <c r="L20" s="107"/>
      <c r="M20" s="107"/>
      <c r="N20" s="107"/>
      <c r="O20" s="107"/>
      <c r="P20" s="107"/>
      <c r="Q20" s="107"/>
      <c r="R20" s="107"/>
      <c r="S20" s="107"/>
      <c r="T20" s="107"/>
      <c r="U20" s="107"/>
      <c r="V20" s="107"/>
      <c r="W20" s="107"/>
      <c r="X20" s="109"/>
    </row>
    <row r="21" spans="1:25" s="190" customFormat="1" ht="21.75" hidden="1" customHeight="1">
      <c r="A21" s="177" t="s">
        <v>217</v>
      </c>
      <c r="B21" s="181"/>
      <c r="C21" s="181"/>
      <c r="D21" s="107">
        <v>1600000000</v>
      </c>
      <c r="E21" s="107"/>
      <c r="F21" s="107">
        <v>1230396489</v>
      </c>
      <c r="G21" s="107"/>
      <c r="H21" s="107">
        <v>38824121</v>
      </c>
      <c r="I21" s="107"/>
      <c r="J21" s="107">
        <v>1000000</v>
      </c>
      <c r="K21" s="107"/>
      <c r="L21" s="107">
        <v>-6629625954</v>
      </c>
      <c r="M21" s="107"/>
      <c r="N21" s="107">
        <v>498608306</v>
      </c>
      <c r="O21" s="107"/>
      <c r="P21" s="107">
        <v>3682494</v>
      </c>
      <c r="Q21" s="107"/>
      <c r="R21" s="107">
        <v>11322363</v>
      </c>
      <c r="S21" s="107"/>
      <c r="T21" s="107">
        <v>0</v>
      </c>
      <c r="U21" s="107"/>
      <c r="V21" s="107">
        <f>SUM(N21:T21)</f>
        <v>513613163</v>
      </c>
      <c r="W21" s="107"/>
      <c r="X21" s="109">
        <f>V21+SUM(D21:L21)</f>
        <v>-3245792181</v>
      </c>
    </row>
    <row r="22" spans="1:25" s="190" customFormat="1" ht="21.75" hidden="1" customHeight="1">
      <c r="A22" s="177" t="s">
        <v>216</v>
      </c>
      <c r="B22" s="181"/>
      <c r="C22" s="181"/>
      <c r="D22" s="107">
        <v>0</v>
      </c>
      <c r="E22" s="107"/>
      <c r="F22" s="107">
        <v>0</v>
      </c>
      <c r="G22" s="107"/>
      <c r="H22" s="107">
        <v>0</v>
      </c>
      <c r="I22" s="107"/>
      <c r="J22" s="107">
        <v>0</v>
      </c>
      <c r="K22" s="107"/>
      <c r="L22" s="107">
        <v>0</v>
      </c>
      <c r="M22" s="107"/>
      <c r="N22" s="107">
        <v>0</v>
      </c>
      <c r="O22" s="107"/>
      <c r="P22" s="107">
        <v>0</v>
      </c>
      <c r="Q22" s="107"/>
      <c r="R22" s="107">
        <v>0</v>
      </c>
      <c r="S22" s="107"/>
      <c r="T22" s="107">
        <v>-99721661.172000006</v>
      </c>
      <c r="U22" s="107"/>
      <c r="V22" s="107">
        <f>SUM(N22:T22)</f>
        <v>-99721661.172000006</v>
      </c>
      <c r="W22" s="107"/>
      <c r="X22" s="109">
        <f>V22+SUM(D22:L22)</f>
        <v>-99721661.172000006</v>
      </c>
    </row>
    <row r="23" spans="1:25" s="190" customFormat="1" ht="21.75" hidden="1" customHeight="1">
      <c r="A23" s="177" t="s">
        <v>225</v>
      </c>
      <c r="B23" s="181"/>
      <c r="C23" s="181"/>
      <c r="D23" s="236">
        <v>0</v>
      </c>
      <c r="E23" s="107"/>
      <c r="F23" s="236">
        <v>0</v>
      </c>
      <c r="G23" s="107"/>
      <c r="H23" s="236">
        <v>0</v>
      </c>
      <c r="I23" s="107"/>
      <c r="J23" s="236">
        <v>0</v>
      </c>
      <c r="K23" s="107"/>
      <c r="L23" s="236">
        <v>-35663596.089999996</v>
      </c>
      <c r="M23" s="107"/>
      <c r="N23" s="236">
        <v>0</v>
      </c>
      <c r="O23" s="107"/>
      <c r="P23" s="236">
        <v>0</v>
      </c>
      <c r="Q23" s="107"/>
      <c r="R23" s="236">
        <v>0</v>
      </c>
      <c r="S23" s="107"/>
      <c r="T23" s="236">
        <v>0</v>
      </c>
      <c r="U23" s="107"/>
      <c r="V23" s="236">
        <f>SUM(N23:T23)</f>
        <v>0</v>
      </c>
      <c r="W23" s="107"/>
      <c r="X23" s="118">
        <f>V23+SUM(D23:L23)</f>
        <v>-35663596.089999996</v>
      </c>
    </row>
    <row r="24" spans="1:25" s="190" customFormat="1" ht="21.75" customHeight="1">
      <c r="A24" s="177" t="s">
        <v>253</v>
      </c>
      <c r="B24" s="181"/>
      <c r="C24" s="181"/>
      <c r="D24" s="107">
        <f>D19</f>
        <v>1600000000</v>
      </c>
      <c r="E24" s="107"/>
      <c r="F24" s="107">
        <f>F19</f>
        <v>1230396489</v>
      </c>
      <c r="G24" s="107"/>
      <c r="H24" s="107">
        <f>H19</f>
        <v>38824121</v>
      </c>
      <c r="I24" s="107"/>
      <c r="J24" s="107">
        <f>J19</f>
        <v>1000000</v>
      </c>
      <c r="K24" s="107"/>
      <c r="L24" s="107">
        <f>+L19</f>
        <v>-6703595216</v>
      </c>
      <c r="M24" s="107"/>
      <c r="N24" s="107">
        <f>N19</f>
        <v>412108245</v>
      </c>
      <c r="O24" s="107"/>
      <c r="P24" s="107">
        <f>P19</f>
        <v>0</v>
      </c>
      <c r="Q24" s="107"/>
      <c r="R24" s="107">
        <f>R19</f>
        <v>0</v>
      </c>
      <c r="S24" s="107"/>
      <c r="T24" s="107">
        <f>T19</f>
        <v>0</v>
      </c>
      <c r="U24" s="107"/>
      <c r="V24" s="107">
        <f>V19</f>
        <v>412108245</v>
      </c>
      <c r="W24" s="107"/>
      <c r="X24" s="107">
        <f>X19</f>
        <v>-3421266361</v>
      </c>
      <c r="Y24" s="190">
        <f>X24-BS!H107</f>
        <v>0</v>
      </c>
    </row>
    <row r="25" spans="1:25" s="190" customFormat="1" ht="21.75" customHeight="1">
      <c r="A25" s="177" t="s">
        <v>262</v>
      </c>
      <c r="B25" s="305" t="s">
        <v>271</v>
      </c>
      <c r="C25" s="181"/>
      <c r="D25" s="107">
        <v>0</v>
      </c>
      <c r="E25" s="107"/>
      <c r="F25" s="107">
        <v>0</v>
      </c>
      <c r="G25" s="107"/>
      <c r="H25" s="107">
        <v>0</v>
      </c>
      <c r="I25" s="107"/>
      <c r="J25" s="107">
        <v>0</v>
      </c>
      <c r="K25" s="237"/>
      <c r="L25" s="151">
        <v>239305500</v>
      </c>
      <c r="M25" s="113"/>
      <c r="N25" s="107">
        <v>-239305500</v>
      </c>
      <c r="O25" s="107"/>
      <c r="P25" s="107"/>
      <c r="Q25" s="107"/>
      <c r="R25" s="107"/>
      <c r="S25" s="107"/>
      <c r="T25" s="107">
        <v>0</v>
      </c>
      <c r="U25" s="113"/>
      <c r="V25" s="107">
        <f>SUM(N25:T25)</f>
        <v>-239305500</v>
      </c>
      <c r="W25" s="113"/>
      <c r="X25" s="109">
        <f>V25+SUM(D25:L25)</f>
        <v>0</v>
      </c>
    </row>
    <row r="26" spans="1:25" s="190" customFormat="1" ht="21.75" customHeight="1">
      <c r="A26" s="177" t="s">
        <v>268</v>
      </c>
      <c r="B26" s="305" t="s">
        <v>271</v>
      </c>
      <c r="C26" s="181"/>
      <c r="D26" s="107">
        <v>0</v>
      </c>
      <c r="E26" s="107"/>
      <c r="F26" s="107">
        <v>0</v>
      </c>
      <c r="G26" s="107"/>
      <c r="H26" s="107">
        <v>0</v>
      </c>
      <c r="I26" s="107"/>
      <c r="J26" s="107">
        <v>0</v>
      </c>
      <c r="K26" s="237"/>
      <c r="L26" s="151">
        <v>59826375</v>
      </c>
      <c r="M26" s="113"/>
      <c r="N26" s="107">
        <v>0</v>
      </c>
      <c r="O26" s="107"/>
      <c r="P26" s="107"/>
      <c r="Q26" s="107"/>
      <c r="R26" s="107"/>
      <c r="S26" s="107"/>
      <c r="T26" s="107">
        <v>0</v>
      </c>
      <c r="U26" s="113"/>
      <c r="V26" s="107">
        <f>SUM(N26:T26)</f>
        <v>0</v>
      </c>
      <c r="W26" s="113"/>
      <c r="X26" s="109">
        <f>V26+SUM(D26:L26)</f>
        <v>59826375</v>
      </c>
    </row>
    <row r="27" spans="1:25" s="190" customFormat="1" ht="21.75" customHeight="1">
      <c r="A27" s="177" t="s">
        <v>269</v>
      </c>
      <c r="B27" s="181"/>
      <c r="C27" s="181"/>
      <c r="D27" s="107"/>
      <c r="E27" s="107"/>
      <c r="F27" s="107"/>
      <c r="G27" s="107"/>
      <c r="H27" s="107"/>
      <c r="I27" s="107"/>
      <c r="J27" s="107"/>
      <c r="K27" s="237"/>
      <c r="L27" s="151"/>
      <c r="M27" s="113"/>
      <c r="N27" s="107"/>
      <c r="O27" s="107"/>
      <c r="P27" s="107"/>
      <c r="Q27" s="107"/>
      <c r="R27" s="107"/>
      <c r="S27" s="107"/>
      <c r="T27" s="107"/>
      <c r="U27" s="113"/>
      <c r="V27" s="107">
        <f>SUM(N27:T27)</f>
        <v>0</v>
      </c>
      <c r="W27" s="113"/>
      <c r="X27" s="109">
        <f>V27+SUM(D27:L27)</f>
        <v>0</v>
      </c>
    </row>
    <row r="28" spans="1:25" s="190" customFormat="1" ht="21.75" customHeight="1">
      <c r="A28" s="299" t="s">
        <v>270</v>
      </c>
      <c r="B28" s="181"/>
      <c r="C28" s="181"/>
      <c r="D28" s="107">
        <v>0</v>
      </c>
      <c r="E28" s="107"/>
      <c r="F28" s="107">
        <v>0</v>
      </c>
      <c r="G28" s="107"/>
      <c r="H28" s="107">
        <v>0</v>
      </c>
      <c r="I28" s="107"/>
      <c r="J28" s="107">
        <v>0</v>
      </c>
      <c r="K28" s="237"/>
      <c r="L28" s="151">
        <v>-21167452.597999997</v>
      </c>
      <c r="M28" s="113"/>
      <c r="N28" s="107">
        <v>0</v>
      </c>
      <c r="O28" s="107"/>
      <c r="P28" s="107"/>
      <c r="Q28" s="107"/>
      <c r="R28" s="107"/>
      <c r="S28" s="107"/>
      <c r="T28" s="107">
        <v>22768827</v>
      </c>
      <c r="U28" s="113"/>
      <c r="V28" s="107">
        <f>SUM(N28:T28)</f>
        <v>22768827</v>
      </c>
      <c r="W28" s="113"/>
      <c r="X28" s="109">
        <f>V28+SUM(D28:L28)</f>
        <v>1601374.4020000026</v>
      </c>
    </row>
    <row r="29" spans="1:25" ht="21.75" customHeight="1">
      <c r="A29" s="177" t="s">
        <v>238</v>
      </c>
      <c r="B29" s="181"/>
      <c r="C29" s="181"/>
      <c r="D29" s="107">
        <v>0</v>
      </c>
      <c r="E29" s="107"/>
      <c r="F29" s="107">
        <v>0</v>
      </c>
      <c r="G29" s="107"/>
      <c r="H29" s="107">
        <v>0</v>
      </c>
      <c r="I29" s="107"/>
      <c r="J29" s="107">
        <v>0</v>
      </c>
      <c r="K29" s="107"/>
      <c r="L29" s="109">
        <v>-256969510</v>
      </c>
      <c r="M29" s="109"/>
      <c r="N29" s="109">
        <v>132407999.998</v>
      </c>
      <c r="O29" s="109"/>
      <c r="P29" s="109">
        <v>0</v>
      </c>
      <c r="Q29" s="109"/>
      <c r="R29" s="109">
        <v>0</v>
      </c>
      <c r="S29" s="109"/>
      <c r="T29" s="117">
        <v>-22768827</v>
      </c>
      <c r="U29" s="109"/>
      <c r="V29" s="236">
        <f>SUM(N29:T29)</f>
        <v>109639172.998</v>
      </c>
      <c r="W29" s="109"/>
      <c r="X29" s="118">
        <f>V29+SUM(D29:L29)</f>
        <v>-147330337.002</v>
      </c>
    </row>
    <row r="30" spans="1:25" ht="21.75" customHeight="1" thickBot="1">
      <c r="A30" s="177" t="s">
        <v>261</v>
      </c>
      <c r="B30" s="189"/>
      <c r="C30" s="189"/>
      <c r="D30" s="238">
        <f>SUM(D24:D29)</f>
        <v>1600000000</v>
      </c>
      <c r="E30" s="107">
        <f>SUM(E25:E29)</f>
        <v>0</v>
      </c>
      <c r="F30" s="238">
        <f>SUM(F24:F29)</f>
        <v>1230396489</v>
      </c>
      <c r="G30" s="107">
        <f>SUM(G25:G29)</f>
        <v>0</v>
      </c>
      <c r="H30" s="238">
        <f>SUM(H24:H29)</f>
        <v>38824121</v>
      </c>
      <c r="I30" s="107">
        <f>SUM(I25:I29)</f>
        <v>0</v>
      </c>
      <c r="J30" s="238">
        <f>SUM(J24:J29)</f>
        <v>1000000</v>
      </c>
      <c r="K30" s="107">
        <f>SUM(K25:K29)</f>
        <v>0</v>
      </c>
      <c r="L30" s="238">
        <f>SUM(L24:L29)</f>
        <v>-6682600303.5979996</v>
      </c>
      <c r="M30" s="109">
        <f>SUM(M25:M29)</f>
        <v>0</v>
      </c>
      <c r="N30" s="238">
        <f>SUM(N24:N29)</f>
        <v>305210744.99800003</v>
      </c>
      <c r="O30" s="109">
        <f>SUM(O25:O29)</f>
        <v>0</v>
      </c>
      <c r="P30" s="238">
        <f>SUM(P24:P29)</f>
        <v>0</v>
      </c>
      <c r="Q30" s="109">
        <f>SUM(Q25:Q29)</f>
        <v>0</v>
      </c>
      <c r="R30" s="238">
        <f>SUM(R24:R29)</f>
        <v>0</v>
      </c>
      <c r="S30" s="109">
        <f>SUM(S25:S29)</f>
        <v>0</v>
      </c>
      <c r="T30" s="238">
        <f>SUM(T24:T29)</f>
        <v>0</v>
      </c>
      <c r="U30" s="109">
        <f>SUM(U25:U29)</f>
        <v>0</v>
      </c>
      <c r="V30" s="238">
        <f>SUM(V24:V29)</f>
        <v>305210744.99800003</v>
      </c>
      <c r="W30" s="109">
        <f>SUM(W25:W29)</f>
        <v>0</v>
      </c>
      <c r="X30" s="238">
        <f>SUM(X24:X29)</f>
        <v>-3507168948.5999999</v>
      </c>
      <c r="Y30" s="191">
        <f>X30-BS!F107</f>
        <v>0</v>
      </c>
    </row>
    <row r="31" spans="1:25" ht="6.6" customHeight="1" thickTop="1">
      <c r="Y31" s="191"/>
    </row>
    <row r="32" spans="1:25" ht="21.75" customHeight="1">
      <c r="A32" s="177" t="s">
        <v>128</v>
      </c>
      <c r="G32" s="192"/>
      <c r="H32" s="192"/>
      <c r="I32" s="192"/>
      <c r="J32" s="192"/>
      <c r="K32" s="192"/>
      <c r="L32" s="192"/>
      <c r="M32" s="192"/>
    </row>
    <row r="33" spans="1:24" ht="21.75" customHeight="1">
      <c r="G33" s="192"/>
      <c r="H33" s="192"/>
      <c r="I33" s="192"/>
      <c r="J33" s="192"/>
      <c r="K33" s="192"/>
      <c r="L33" s="192"/>
      <c r="M33" s="192"/>
    </row>
    <row r="34" spans="1:24" ht="21.75" customHeight="1">
      <c r="G34" s="192"/>
      <c r="H34" s="192"/>
      <c r="I34" s="192"/>
      <c r="J34" s="192"/>
      <c r="K34" s="192"/>
      <c r="L34" s="192"/>
      <c r="M34" s="192"/>
    </row>
    <row r="35" spans="1:24" ht="21.75" customHeight="1">
      <c r="C35" s="176"/>
      <c r="E35" s="181" t="s">
        <v>69</v>
      </c>
      <c r="G35" s="176"/>
      <c r="H35" s="176"/>
      <c r="I35" s="176"/>
      <c r="J35" s="176"/>
      <c r="K35" s="176"/>
      <c r="L35" s="176"/>
      <c r="M35" s="176"/>
      <c r="N35" s="176" t="s">
        <v>73</v>
      </c>
      <c r="O35" s="176"/>
      <c r="P35" s="97"/>
      <c r="R35" s="97"/>
    </row>
    <row r="36" spans="1:24" ht="21.75" customHeight="1">
      <c r="E36" s="181" t="s">
        <v>15</v>
      </c>
      <c r="F36" s="181"/>
      <c r="G36" s="176"/>
      <c r="H36" s="176"/>
      <c r="I36" s="176"/>
      <c r="J36" s="176"/>
      <c r="K36" s="176"/>
      <c r="L36" s="176"/>
      <c r="M36" s="176"/>
      <c r="N36" s="176" t="s">
        <v>78</v>
      </c>
      <c r="O36" s="176"/>
      <c r="P36" s="97"/>
      <c r="R36" s="97"/>
    </row>
    <row r="37" spans="1:24">
      <c r="A37" s="25" t="s">
        <v>94</v>
      </c>
      <c r="B37" s="31"/>
      <c r="C37" s="31"/>
      <c r="D37" s="31"/>
      <c r="E37" s="31"/>
      <c r="F37" s="31"/>
      <c r="G37" s="31"/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1"/>
      <c r="V37" s="31"/>
      <c r="W37" s="31"/>
      <c r="X37" s="31"/>
    </row>
  </sheetData>
  <mergeCells count="12">
    <mergeCell ref="A2:X2"/>
    <mergeCell ref="N13:R13"/>
    <mergeCell ref="N8:T8"/>
    <mergeCell ref="D5:X5"/>
    <mergeCell ref="A37:X37"/>
    <mergeCell ref="D6:X6"/>
    <mergeCell ref="A1:X1"/>
    <mergeCell ref="A3:X3"/>
    <mergeCell ref="A4:X4"/>
    <mergeCell ref="H13:L13"/>
    <mergeCell ref="H14:J14"/>
    <mergeCell ref="N7:V7"/>
  </mergeCells>
  <phoneticPr fontId="4" type="noConversion"/>
  <pageMargins left="0.27559055118110237" right="0.15748031496062992" top="0.23622047244094491" bottom="0" header="0.11811023622047245" footer="0.11811023622047245"/>
  <pageSetup paperSize="9" scale="80" firstPageNumber="9" orientation="landscape" useFirstPageNumber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Z54"/>
  <sheetViews>
    <sheetView view="pageBreakPreview" topLeftCell="A19" zoomScale="85" zoomScaleNormal="75" zoomScaleSheetLayoutView="85" workbookViewId="0">
      <selection activeCell="F14" sqref="F14"/>
    </sheetView>
  </sheetViews>
  <sheetFormatPr defaultRowHeight="21.75" customHeight="1"/>
  <cols>
    <col min="1" max="1" width="47.140625" style="40" customWidth="1"/>
    <col min="2" max="2" width="5.7109375" style="44" customWidth="1"/>
    <col min="3" max="3" width="0.85546875" style="44" customWidth="1"/>
    <col min="4" max="4" width="14.140625" style="40" customWidth="1"/>
    <col min="5" max="5" width="0.85546875" style="40" customWidth="1"/>
    <col min="6" max="6" width="14.140625" style="40" customWidth="1"/>
    <col min="7" max="7" width="0.85546875" style="40" customWidth="1"/>
    <col min="8" max="8" width="14.140625" style="40" customWidth="1"/>
    <col min="9" max="9" width="0.85546875" style="40" customWidth="1"/>
    <col min="10" max="10" width="14.140625" style="40" customWidth="1"/>
    <col min="11" max="11" width="0.85546875" style="40" customWidth="1"/>
    <col min="12" max="12" width="14.140625" style="40" customWidth="1"/>
    <col min="13" max="13" width="0.85546875" style="40" customWidth="1"/>
    <col min="14" max="14" width="14.140625" style="40" customWidth="1"/>
    <col min="15" max="15" width="0.85546875" style="40" customWidth="1"/>
    <col min="16" max="16" width="14.140625" style="40" customWidth="1"/>
    <col min="17" max="17" width="0.85546875" style="40" customWidth="1"/>
    <col min="18" max="18" width="14.140625" style="40" customWidth="1"/>
    <col min="19" max="19" width="0.85546875" style="40" customWidth="1"/>
    <col min="20" max="20" width="14.140625" style="40" customWidth="1"/>
    <col min="21" max="21" width="14.28515625" style="40" bestFit="1" customWidth="1"/>
    <col min="22" max="22" width="11.28515625" style="40" bestFit="1" customWidth="1"/>
    <col min="23" max="16384" width="9.140625" style="40"/>
  </cols>
  <sheetData>
    <row r="1" spans="1:26" s="38" customFormat="1" ht="23.25" customHeight="1">
      <c r="A1" s="13"/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39"/>
      <c r="V1" s="39"/>
      <c r="W1" s="39"/>
      <c r="X1" s="39"/>
    </row>
    <row r="2" spans="1:26" s="38" customFormat="1" ht="23.25" customHeight="1">
      <c r="A2" s="12" t="str">
        <f>SE_CONSOLIDATED!A2</f>
        <v>YARNAPUND PUBLIC COMPANY LIMITED AND ITS SUBSIDIARIES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39"/>
      <c r="V2" s="39"/>
      <c r="W2" s="39"/>
      <c r="X2" s="39"/>
    </row>
    <row r="3" spans="1:26" s="38" customFormat="1" ht="23.25" customHeight="1">
      <c r="A3" s="12" t="str">
        <f>SE_CONSOLIDATED!A3</f>
        <v>STATEMENTS OF CHANGES IN SHAREHOLDERS' EQUITY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89"/>
      <c r="V3" s="89"/>
      <c r="W3" s="39"/>
      <c r="X3" s="39"/>
    </row>
    <row r="4" spans="1:26" s="45" customFormat="1" ht="23.25" customHeight="1">
      <c r="A4" s="12" t="str">
        <f>SE_CONSOLIDATED!A4</f>
        <v>FOR THE YEARS ENDED DECEMBER 31, 2017</v>
      </c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94"/>
      <c r="V4" s="194"/>
      <c r="W4" s="194"/>
      <c r="X4" s="194"/>
      <c r="Y4" s="89"/>
      <c r="Z4" s="89"/>
    </row>
    <row r="5" spans="1:26" s="48" customFormat="1" ht="21.75" customHeight="1">
      <c r="A5" s="88"/>
      <c r="B5" s="88"/>
      <c r="C5" s="88"/>
      <c r="D5" s="10" t="s">
        <v>150</v>
      </c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70"/>
      <c r="V5" s="170"/>
      <c r="W5" s="170"/>
      <c r="X5" s="170"/>
      <c r="Y5" s="86"/>
      <c r="Z5" s="86"/>
    </row>
    <row r="6" spans="1:26" ht="21.75" customHeight="1">
      <c r="A6" s="171"/>
      <c r="B6" s="171"/>
      <c r="C6" s="171"/>
      <c r="D6" s="11" t="s">
        <v>152</v>
      </c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</row>
    <row r="7" spans="1:26" ht="21.75" customHeight="1">
      <c r="A7" s="171"/>
      <c r="B7" s="159"/>
      <c r="C7" s="159"/>
      <c r="D7" s="172"/>
      <c r="E7" s="172"/>
      <c r="F7" s="172"/>
      <c r="G7" s="172"/>
      <c r="H7" s="11" t="s">
        <v>58</v>
      </c>
      <c r="I7" s="11"/>
      <c r="J7" s="11"/>
      <c r="K7" s="11"/>
      <c r="L7" s="11"/>
      <c r="M7" s="172"/>
      <c r="N7" s="9" t="s">
        <v>114</v>
      </c>
      <c r="O7" s="9"/>
      <c r="P7" s="9"/>
      <c r="Q7" s="9"/>
      <c r="R7" s="9"/>
      <c r="S7" s="172"/>
      <c r="T7" s="193"/>
    </row>
    <row r="8" spans="1:26" ht="21" customHeight="1">
      <c r="A8" s="159"/>
      <c r="B8" s="195"/>
      <c r="C8" s="195"/>
      <c r="D8" s="173"/>
      <c r="E8" s="159"/>
      <c r="F8" s="44"/>
      <c r="G8" s="159"/>
      <c r="H8" s="11" t="s">
        <v>33</v>
      </c>
      <c r="I8" s="11"/>
      <c r="J8" s="11"/>
      <c r="K8" s="159"/>
      <c r="L8" s="159"/>
      <c r="M8" s="159"/>
      <c r="N8" s="9" t="s">
        <v>120</v>
      </c>
      <c r="O8" s="9"/>
      <c r="P8" s="9"/>
      <c r="Q8" s="9"/>
      <c r="R8" s="9"/>
      <c r="S8" s="159"/>
      <c r="T8" s="181"/>
    </row>
    <row r="9" spans="1:26" ht="21" customHeight="1">
      <c r="A9" s="159"/>
      <c r="B9" s="195"/>
      <c r="C9" s="195"/>
      <c r="D9" s="173"/>
      <c r="E9" s="159"/>
      <c r="F9" s="44"/>
      <c r="G9" s="159"/>
      <c r="H9" s="159"/>
      <c r="I9" s="159"/>
      <c r="J9" s="159"/>
      <c r="K9" s="159"/>
      <c r="L9" s="159"/>
      <c r="M9" s="159"/>
      <c r="N9" s="306"/>
      <c r="O9" s="306"/>
      <c r="P9" s="306" t="s">
        <v>272</v>
      </c>
      <c r="Q9" s="306"/>
      <c r="R9" s="306"/>
      <c r="S9" s="159"/>
      <c r="T9" s="181"/>
    </row>
    <row r="10" spans="1:26" ht="21" customHeight="1">
      <c r="A10" s="159"/>
      <c r="B10" s="195"/>
      <c r="C10" s="195"/>
      <c r="D10" s="173" t="s">
        <v>280</v>
      </c>
      <c r="E10" s="159"/>
      <c r="F10" s="44"/>
      <c r="G10" s="159"/>
      <c r="H10" s="159"/>
      <c r="I10" s="159"/>
      <c r="J10" s="159"/>
      <c r="K10" s="159"/>
      <c r="L10" s="159"/>
      <c r="M10" s="159"/>
      <c r="N10" s="306"/>
      <c r="O10" s="306"/>
      <c r="P10" s="306" t="s">
        <v>273</v>
      </c>
      <c r="Q10" s="306"/>
      <c r="R10" s="306"/>
      <c r="S10" s="159"/>
      <c r="T10" s="181"/>
    </row>
    <row r="11" spans="1:26" ht="21" customHeight="1">
      <c r="A11" s="159"/>
      <c r="B11" s="195"/>
      <c r="C11" s="195"/>
      <c r="D11" s="173" t="s">
        <v>281</v>
      </c>
      <c r="E11" s="159"/>
      <c r="F11" s="44"/>
      <c r="G11" s="159"/>
      <c r="H11" s="159"/>
      <c r="I11" s="159"/>
      <c r="J11" s="159"/>
      <c r="K11" s="159"/>
      <c r="L11" s="159"/>
      <c r="M11" s="159"/>
      <c r="N11" s="306"/>
      <c r="O11" s="306"/>
      <c r="P11" s="306" t="s">
        <v>274</v>
      </c>
      <c r="Q11" s="306"/>
      <c r="R11" s="306"/>
      <c r="S11" s="159"/>
      <c r="T11" s="181" t="s">
        <v>4</v>
      </c>
    </row>
    <row r="12" spans="1:26" ht="21" customHeight="1">
      <c r="A12" s="159"/>
      <c r="B12" s="195"/>
      <c r="C12" s="195"/>
      <c r="D12" s="173" t="s">
        <v>283</v>
      </c>
      <c r="E12" s="159"/>
      <c r="F12" s="44" t="s">
        <v>7</v>
      </c>
      <c r="G12" s="159"/>
      <c r="H12" s="159"/>
      <c r="I12" s="159"/>
      <c r="J12" s="159"/>
      <c r="K12" s="159"/>
      <c r="L12" s="159"/>
      <c r="M12" s="159"/>
      <c r="N12" s="306" t="s">
        <v>278</v>
      </c>
      <c r="O12" s="306"/>
      <c r="P12" s="306" t="s">
        <v>276</v>
      </c>
      <c r="Q12" s="306"/>
      <c r="R12" s="306"/>
      <c r="S12" s="159"/>
      <c r="T12" s="181" t="s">
        <v>279</v>
      </c>
    </row>
    <row r="13" spans="1:26" ht="21">
      <c r="A13" s="159"/>
      <c r="B13" s="159"/>
      <c r="C13" s="159"/>
      <c r="D13" s="188" t="s">
        <v>282</v>
      </c>
      <c r="E13" s="159"/>
      <c r="F13" s="174" t="s">
        <v>5</v>
      </c>
      <c r="G13" s="159"/>
      <c r="H13" s="174" t="s">
        <v>1</v>
      </c>
      <c r="I13" s="159"/>
      <c r="J13" s="158" t="s">
        <v>2</v>
      </c>
      <c r="K13" s="159"/>
      <c r="L13" s="174" t="s">
        <v>3</v>
      </c>
      <c r="M13" s="159"/>
      <c r="N13" s="175" t="s">
        <v>277</v>
      </c>
      <c r="O13" s="159"/>
      <c r="P13" s="187" t="s">
        <v>275</v>
      </c>
      <c r="Q13" s="159"/>
      <c r="R13" s="284" t="s">
        <v>4</v>
      </c>
      <c r="S13" s="159"/>
      <c r="T13" s="188" t="s">
        <v>167</v>
      </c>
    </row>
    <row r="14" spans="1:26" ht="21.75" customHeight="1">
      <c r="A14" s="177" t="str">
        <f>SE_CONSOLIDATED!A16</f>
        <v>Balance as of January 1, 2016</v>
      </c>
      <c r="B14" s="199"/>
      <c r="C14" s="199"/>
      <c r="D14" s="109">
        <v>1600000000</v>
      </c>
      <c r="E14" s="109"/>
      <c r="F14" s="109">
        <v>1230396489</v>
      </c>
      <c r="G14" s="109"/>
      <c r="H14" s="109">
        <v>38824121</v>
      </c>
      <c r="I14" s="109"/>
      <c r="J14" s="109">
        <v>1000000</v>
      </c>
      <c r="K14" s="109"/>
      <c r="L14" s="109">
        <v>-6454478696.000001</v>
      </c>
      <c r="M14" s="109"/>
      <c r="N14" s="109">
        <v>263724345</v>
      </c>
      <c r="O14" s="109"/>
      <c r="P14" s="109">
        <v>0</v>
      </c>
      <c r="Q14" s="109"/>
      <c r="R14" s="109">
        <f>SUM(N14:Q14)</f>
        <v>263724345</v>
      </c>
      <c r="S14" s="109"/>
      <c r="T14" s="109">
        <f>SUM(D14:L14)+R14</f>
        <v>-3320533741.000001</v>
      </c>
    </row>
    <row r="15" spans="1:26" ht="21.75" hidden="1" customHeight="1">
      <c r="A15" s="177" t="s">
        <v>218</v>
      </c>
      <c r="B15" s="199"/>
      <c r="C15" s="199"/>
      <c r="D15" s="109">
        <v>0</v>
      </c>
      <c r="E15" s="109"/>
      <c r="F15" s="109">
        <v>0</v>
      </c>
      <c r="G15" s="109"/>
      <c r="H15" s="109">
        <v>0</v>
      </c>
      <c r="I15" s="109"/>
      <c r="J15" s="109">
        <v>0</v>
      </c>
      <c r="K15" s="109"/>
      <c r="L15" s="109">
        <v>0</v>
      </c>
      <c r="M15" s="109"/>
      <c r="N15" s="109">
        <v>0</v>
      </c>
      <c r="O15" s="109"/>
      <c r="P15" s="109">
        <v>0</v>
      </c>
      <c r="Q15" s="109"/>
      <c r="R15" s="109">
        <f>SUM(N15:P15)</f>
        <v>0</v>
      </c>
      <c r="S15" s="109"/>
      <c r="T15" s="109">
        <f>SUM(D15:L15)+R15</f>
        <v>0</v>
      </c>
      <c r="U15" s="196"/>
    </row>
    <row r="16" spans="1:26" ht="21.75" customHeight="1">
      <c r="A16" s="177" t="s">
        <v>238</v>
      </c>
      <c r="B16" s="199"/>
      <c r="C16" s="199"/>
      <c r="D16" s="109">
        <v>0</v>
      </c>
      <c r="E16" s="109"/>
      <c r="F16" s="109">
        <v>0</v>
      </c>
      <c r="G16" s="109"/>
      <c r="H16" s="109">
        <v>0</v>
      </c>
      <c r="I16" s="109"/>
      <c r="J16" s="109">
        <v>0</v>
      </c>
      <c r="K16" s="109"/>
      <c r="L16" s="240">
        <f>PL!L88</f>
        <v>-75350335</v>
      </c>
      <c r="M16" s="109"/>
      <c r="N16" s="109">
        <v>0</v>
      </c>
      <c r="O16" s="109"/>
      <c r="P16" s="109">
        <v>0</v>
      </c>
      <c r="Q16" s="109"/>
      <c r="R16" s="109">
        <f>SUM(N16:Q16)</f>
        <v>0</v>
      </c>
      <c r="S16" s="109"/>
      <c r="T16" s="109">
        <f>SUM(D16:L16)+R16</f>
        <v>-75350335</v>
      </c>
      <c r="U16" s="196"/>
    </row>
    <row r="17" spans="1:26" ht="21.75" customHeight="1" thickBot="1">
      <c r="A17" s="177" t="str">
        <f>SE_CONSOLIDATED!A19</f>
        <v>Balance as of December 31, 2016</v>
      </c>
      <c r="B17" s="199"/>
      <c r="C17" s="199"/>
      <c r="D17" s="119">
        <f>SUM(D14:D16)</f>
        <v>1600000000</v>
      </c>
      <c r="E17" s="109"/>
      <c r="F17" s="119">
        <f>SUM(F14:F16)</f>
        <v>1230396489</v>
      </c>
      <c r="G17" s="109"/>
      <c r="H17" s="119">
        <f>SUM(H14:H16)</f>
        <v>38824121</v>
      </c>
      <c r="I17" s="109"/>
      <c r="J17" s="119">
        <f>SUM(J14:J16)</f>
        <v>1000000</v>
      </c>
      <c r="K17" s="109"/>
      <c r="L17" s="119">
        <f>SUM(L14:L16)</f>
        <v>-6529829031.000001</v>
      </c>
      <c r="M17" s="109"/>
      <c r="N17" s="119">
        <f>SUM(N14:N16)</f>
        <v>263724345</v>
      </c>
      <c r="O17" s="109"/>
      <c r="P17" s="119">
        <f>SUM(P14:P16)</f>
        <v>0</v>
      </c>
      <c r="Q17" s="109"/>
      <c r="R17" s="119">
        <f>SUM(R14:R16)</f>
        <v>263724345</v>
      </c>
      <c r="S17" s="109"/>
      <c r="T17" s="119">
        <f>SUM(T14:T16)</f>
        <v>-3395884076.000001</v>
      </c>
      <c r="U17" s="196">
        <f>T17-BS!L107</f>
        <v>0</v>
      </c>
    </row>
    <row r="18" spans="1:26" ht="21.75" customHeight="1" thickTop="1">
      <c r="A18" s="177"/>
      <c r="B18" s="199"/>
      <c r="C18" s="199"/>
      <c r="D18" s="109"/>
      <c r="E18" s="109"/>
      <c r="F18" s="109"/>
      <c r="G18" s="109"/>
      <c r="H18" s="109"/>
      <c r="I18" s="109"/>
      <c r="J18" s="109"/>
      <c r="K18" s="109"/>
      <c r="L18" s="109"/>
      <c r="M18" s="109"/>
      <c r="N18" s="109"/>
      <c r="O18" s="109"/>
      <c r="P18" s="109"/>
      <c r="Q18" s="109"/>
      <c r="R18" s="109"/>
      <c r="S18" s="109"/>
      <c r="T18" s="109"/>
      <c r="U18" s="196"/>
    </row>
    <row r="19" spans="1:26" ht="21.75" customHeight="1">
      <c r="A19" s="177" t="str">
        <f>SE_CONSOLIDATED!A24</f>
        <v>Balance as of December 31, 2016</v>
      </c>
      <c r="B19" s="199"/>
      <c r="C19" s="199"/>
      <c r="D19" s="109">
        <f>D17</f>
        <v>1600000000</v>
      </c>
      <c r="E19" s="109"/>
      <c r="F19" s="109">
        <f>F17</f>
        <v>1230396489</v>
      </c>
      <c r="G19" s="109"/>
      <c r="H19" s="109">
        <f>H17</f>
        <v>38824121</v>
      </c>
      <c r="I19" s="109"/>
      <c r="J19" s="109">
        <f>J17</f>
        <v>1000000</v>
      </c>
      <c r="K19" s="109"/>
      <c r="L19" s="109">
        <f>L17</f>
        <v>-6529829031.000001</v>
      </c>
      <c r="M19" s="109"/>
      <c r="N19" s="109">
        <f>N17</f>
        <v>263724345</v>
      </c>
      <c r="O19" s="109"/>
      <c r="P19" s="109">
        <f>P17</f>
        <v>0</v>
      </c>
      <c r="Q19" s="109"/>
      <c r="R19" s="109">
        <f>R17</f>
        <v>263724345</v>
      </c>
      <c r="S19" s="109"/>
      <c r="T19" s="109">
        <f>T17</f>
        <v>-3395884076.000001</v>
      </c>
      <c r="U19" s="196">
        <f>T19-BS!L107</f>
        <v>0</v>
      </c>
    </row>
    <row r="20" spans="1:26" ht="21.75" customHeight="1">
      <c r="A20" s="177" t="s">
        <v>269</v>
      </c>
      <c r="B20" s="199"/>
      <c r="C20" s="199"/>
      <c r="D20" s="109"/>
      <c r="E20" s="109"/>
      <c r="F20" s="109"/>
      <c r="G20" s="109"/>
      <c r="H20" s="109"/>
      <c r="I20" s="109"/>
      <c r="J20" s="109"/>
      <c r="K20" s="109"/>
      <c r="L20" s="109"/>
      <c r="M20" s="109"/>
      <c r="N20" s="109"/>
      <c r="O20" s="109"/>
      <c r="P20" s="109"/>
      <c r="Q20" s="109"/>
      <c r="R20" s="109"/>
      <c r="S20" s="109"/>
      <c r="T20" s="109"/>
      <c r="U20" s="196"/>
    </row>
    <row r="21" spans="1:26" ht="24" customHeight="1">
      <c r="A21" s="299" t="s">
        <v>270</v>
      </c>
      <c r="B21" s="199"/>
      <c r="C21" s="199"/>
      <c r="D21" s="109">
        <v>0</v>
      </c>
      <c r="E21" s="109"/>
      <c r="F21" s="109">
        <v>0</v>
      </c>
      <c r="G21" s="109"/>
      <c r="H21" s="109">
        <v>0</v>
      </c>
      <c r="I21" s="109"/>
      <c r="J21" s="109">
        <v>0</v>
      </c>
      <c r="K21" s="109"/>
      <c r="L21" s="109">
        <v>-20660170.197999999</v>
      </c>
      <c r="M21" s="109"/>
      <c r="N21" s="109">
        <v>0</v>
      </c>
      <c r="O21" s="109"/>
      <c r="P21" s="109">
        <v>21334328</v>
      </c>
      <c r="Q21" s="109"/>
      <c r="R21" s="109">
        <f>SUM(N21:P21)</f>
        <v>21334328</v>
      </c>
      <c r="S21" s="109"/>
      <c r="T21" s="109">
        <f>SUM(D21:L21)+R21</f>
        <v>674157.80200000107</v>
      </c>
      <c r="U21" s="196"/>
    </row>
    <row r="22" spans="1:26" ht="21.75" customHeight="1">
      <c r="A22" s="177" t="s">
        <v>238</v>
      </c>
      <c r="B22" s="199"/>
      <c r="C22" s="199"/>
      <c r="D22" s="109">
        <v>0</v>
      </c>
      <c r="E22" s="109"/>
      <c r="F22" s="109">
        <v>0</v>
      </c>
      <c r="G22" s="109"/>
      <c r="H22" s="109">
        <v>0</v>
      </c>
      <c r="I22" s="109"/>
      <c r="J22" s="109">
        <v>0</v>
      </c>
      <c r="K22" s="109"/>
      <c r="L22" s="240">
        <v>-194415097</v>
      </c>
      <c r="M22" s="109"/>
      <c r="N22" s="240">
        <v>41486399.997999996</v>
      </c>
      <c r="O22" s="109"/>
      <c r="P22" s="240">
        <v>-21334328</v>
      </c>
      <c r="Q22" s="109"/>
      <c r="R22" s="265">
        <f>SUM(N22:Q22)</f>
        <v>20152071.997999996</v>
      </c>
      <c r="S22" s="109"/>
      <c r="T22" s="109">
        <f>SUM(D22:L22)+R22</f>
        <v>-174263025.002</v>
      </c>
    </row>
    <row r="23" spans="1:26" ht="21.75" customHeight="1" thickBot="1">
      <c r="A23" s="177" t="str">
        <f>SE_CONSOLIDATED!A30</f>
        <v>Balance as of December 31, 2017</v>
      </c>
      <c r="B23" s="199"/>
      <c r="C23" s="199"/>
      <c r="D23" s="119">
        <f>SUM(D19:D22)</f>
        <v>1600000000</v>
      </c>
      <c r="E23" s="109"/>
      <c r="F23" s="119">
        <f>SUM(F19:F22)</f>
        <v>1230396489</v>
      </c>
      <c r="G23" s="109"/>
      <c r="H23" s="119">
        <f>SUM(H19:H22)</f>
        <v>38824121</v>
      </c>
      <c r="I23" s="109"/>
      <c r="J23" s="119">
        <f>SUM(J19:J22)</f>
        <v>1000000</v>
      </c>
      <c r="K23" s="109"/>
      <c r="L23" s="119">
        <f>SUM(L19:L22)</f>
        <v>-6744904298.1980009</v>
      </c>
      <c r="M23" s="109"/>
      <c r="N23" s="119">
        <f>SUM(N19:N22)</f>
        <v>305210744.99800003</v>
      </c>
      <c r="O23" s="109"/>
      <c r="P23" s="119">
        <f>SUM(P19:P22)</f>
        <v>0</v>
      </c>
      <c r="Q23" s="109"/>
      <c r="R23" s="119">
        <f>SUM(R19:R22)</f>
        <v>305210744.99800003</v>
      </c>
      <c r="S23" s="109"/>
      <c r="T23" s="119">
        <f>SUM(T19:T22)</f>
        <v>-3569472943.2000008</v>
      </c>
      <c r="U23" s="46">
        <f>T23-BS!J107</f>
        <v>0</v>
      </c>
    </row>
    <row r="24" spans="1:26" ht="13.5" customHeight="1" thickTop="1">
      <c r="A24" s="87"/>
      <c r="B24" s="88"/>
      <c r="C24" s="88"/>
      <c r="D24" s="197"/>
      <c r="E24" s="197"/>
      <c r="F24" s="197"/>
      <c r="G24" s="197"/>
      <c r="H24" s="197"/>
      <c r="I24" s="197"/>
      <c r="J24" s="197"/>
      <c r="K24" s="197"/>
      <c r="L24" s="197"/>
      <c r="M24" s="197"/>
      <c r="N24" s="197"/>
      <c r="O24" s="197"/>
      <c r="P24" s="197"/>
      <c r="Q24" s="197"/>
      <c r="R24" s="197"/>
      <c r="S24" s="197"/>
      <c r="T24" s="197"/>
    </row>
    <row r="25" spans="1:26" ht="21.75" customHeight="1">
      <c r="A25" s="40" t="s">
        <v>128</v>
      </c>
      <c r="B25" s="88"/>
      <c r="C25" s="88"/>
      <c r="D25" s="197"/>
      <c r="E25" s="197"/>
      <c r="F25" s="197"/>
      <c r="G25" s="197"/>
      <c r="H25" s="197"/>
      <c r="I25" s="197"/>
      <c r="J25" s="197"/>
      <c r="K25" s="197"/>
      <c r="L25" s="197"/>
      <c r="M25" s="197"/>
      <c r="N25" s="197"/>
      <c r="O25" s="197"/>
      <c r="P25" s="197"/>
      <c r="Q25" s="197"/>
      <c r="R25" s="197"/>
      <c r="S25" s="197"/>
      <c r="T25" s="197"/>
    </row>
    <row r="26" spans="1:26" ht="21.75" customHeight="1">
      <c r="A26" s="87"/>
      <c r="B26" s="88"/>
      <c r="C26" s="88"/>
      <c r="D26" s="197"/>
      <c r="E26" s="197"/>
      <c r="F26" s="197"/>
      <c r="G26" s="197"/>
      <c r="H26" s="197"/>
      <c r="I26" s="197"/>
      <c r="J26" s="197"/>
      <c r="K26" s="197"/>
      <c r="L26" s="197"/>
      <c r="M26" s="197"/>
      <c r="N26" s="197"/>
      <c r="O26" s="197"/>
      <c r="P26" s="197"/>
      <c r="Q26" s="197"/>
      <c r="R26" s="197"/>
      <c r="S26" s="197"/>
      <c r="T26" s="197"/>
    </row>
    <row r="27" spans="1:26" ht="21.75" customHeight="1">
      <c r="A27" s="87"/>
      <c r="B27" s="88"/>
      <c r="C27" s="88"/>
      <c r="D27" s="197"/>
      <c r="E27" s="197"/>
      <c r="F27" s="197"/>
      <c r="G27" s="197"/>
      <c r="H27" s="197"/>
      <c r="I27" s="197"/>
      <c r="J27" s="197"/>
      <c r="K27" s="197"/>
      <c r="L27" s="197"/>
      <c r="M27" s="197"/>
      <c r="N27" s="197"/>
      <c r="O27" s="197"/>
      <c r="P27" s="197"/>
      <c r="Q27" s="197"/>
      <c r="R27" s="197"/>
      <c r="S27" s="197"/>
      <c r="T27" s="197"/>
    </row>
    <row r="28" spans="1:26" ht="21.75" customHeight="1">
      <c r="A28" s="87"/>
      <c r="B28" s="88"/>
      <c r="C28" s="88"/>
      <c r="D28" s="197"/>
      <c r="E28" s="197"/>
      <c r="F28" s="197"/>
      <c r="G28" s="197"/>
      <c r="H28" s="197"/>
      <c r="I28" s="197"/>
      <c r="J28" s="197"/>
      <c r="K28" s="197"/>
      <c r="L28" s="197"/>
      <c r="M28" s="197"/>
      <c r="N28" s="197"/>
      <c r="O28" s="197"/>
      <c r="P28" s="197"/>
      <c r="Q28" s="197"/>
      <c r="R28" s="197"/>
      <c r="S28" s="197"/>
      <c r="T28" s="197"/>
    </row>
    <row r="29" spans="1:26" ht="21.75" customHeight="1">
      <c r="A29" s="61"/>
      <c r="B29" s="61"/>
      <c r="C29" s="44" t="s">
        <v>69</v>
      </c>
      <c r="D29" s="61"/>
      <c r="G29" s="52"/>
      <c r="I29" s="42"/>
      <c r="L29" s="61" t="s">
        <v>73</v>
      </c>
    </row>
    <row r="30" spans="1:26" ht="21.75" customHeight="1">
      <c r="A30" s="61"/>
      <c r="B30" s="61"/>
      <c r="C30" s="44" t="s">
        <v>15</v>
      </c>
      <c r="D30" s="44"/>
      <c r="E30" s="44"/>
      <c r="G30" s="52"/>
      <c r="I30" s="42"/>
      <c r="L30" s="61" t="s">
        <v>78</v>
      </c>
    </row>
    <row r="31" spans="1:26" ht="21.75" customHeight="1">
      <c r="A31" s="8" t="s">
        <v>95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61"/>
      <c r="V31" s="61"/>
      <c r="W31" s="61"/>
      <c r="X31" s="61"/>
      <c r="Y31" s="61"/>
      <c r="Z31" s="61"/>
    </row>
    <row r="54" spans="1:1" ht="21.75" customHeight="1">
      <c r="A54" s="50"/>
    </row>
  </sheetData>
  <mergeCells count="11">
    <mergeCell ref="A31:T31"/>
    <mergeCell ref="H8:J8"/>
    <mergeCell ref="D6:T6"/>
    <mergeCell ref="N8:R8"/>
    <mergeCell ref="A1:T1"/>
    <mergeCell ref="A3:T3"/>
    <mergeCell ref="A4:T4"/>
    <mergeCell ref="H7:L7"/>
    <mergeCell ref="D5:T5"/>
    <mergeCell ref="A2:T2"/>
    <mergeCell ref="N7:R7"/>
  </mergeCells>
  <phoneticPr fontId="4" type="noConversion"/>
  <pageMargins left="0.47244094488188981" right="0.39370078740157483" top="0.59055118110236227" bottom="0.39370078740157483" header="0.31496062992125984" footer="0.11811023622047245"/>
  <pageSetup paperSize="9" scale="80" firstPageNumber="10" orientation="landscape" useFirstPageNumber="1" r:id="rId1"/>
  <headerFooter alignWithMargins="0">
    <oddFooter xml:space="preserve">&amp;L&amp;"Angsana New,Regular"
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P100"/>
  <sheetViews>
    <sheetView view="pageBreakPreview" topLeftCell="A50" zoomScaleNormal="100" zoomScaleSheetLayoutView="100" workbookViewId="0">
      <selection activeCell="A95" sqref="A95:IV95"/>
    </sheetView>
  </sheetViews>
  <sheetFormatPr defaultRowHeight="21.75" customHeight="1"/>
  <cols>
    <col min="1" max="1" width="4" style="61" customWidth="1"/>
    <col min="2" max="2" width="5.140625" style="61" customWidth="1"/>
    <col min="3" max="3" width="42.85546875" style="61" customWidth="1"/>
    <col min="4" max="4" width="8" style="52" customWidth="1"/>
    <col min="5" max="5" width="0.85546875" style="52" customWidth="1"/>
    <col min="6" max="6" width="14.5703125" style="61" customWidth="1"/>
    <col min="7" max="7" width="0.85546875" style="61" customWidth="1"/>
    <col min="8" max="8" width="14.5703125" style="61" customWidth="1"/>
    <col min="9" max="9" width="0.85546875" style="61" customWidth="1"/>
    <col min="10" max="10" width="14.5703125" style="61" customWidth="1"/>
    <col min="11" max="11" width="0.85546875" style="61" customWidth="1"/>
    <col min="12" max="12" width="14.5703125" style="61" customWidth="1"/>
    <col min="13" max="13" width="2" style="61" customWidth="1"/>
    <col min="14" max="16384" width="9.140625" style="40"/>
  </cols>
  <sheetData>
    <row r="1" spans="1:16" ht="21.75" hidden="1" customHeight="1">
      <c r="A1" s="13" t="s">
        <v>207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258"/>
      <c r="N1" s="258"/>
      <c r="O1" s="258"/>
      <c r="P1" s="258"/>
    </row>
    <row r="2" spans="1:16" ht="21.75" hidden="1" customHeight="1">
      <c r="A2" s="7" t="s">
        <v>44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40"/>
    </row>
    <row r="3" spans="1:16" ht="21.75" hidden="1" customHeight="1">
      <c r="A3" s="6" t="s">
        <v>98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</row>
    <row r="4" spans="1:16" ht="21.75" hidden="1" customHeight="1">
      <c r="A4" s="6" t="s">
        <v>224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</row>
    <row r="5" spans="1:16" ht="21.75" hidden="1" customHeight="1">
      <c r="A5" s="44"/>
      <c r="B5" s="44"/>
      <c r="C5" s="44"/>
      <c r="D5" s="41"/>
      <c r="E5" s="41"/>
      <c r="F5" s="34" t="s">
        <v>150</v>
      </c>
      <c r="G5" s="34"/>
      <c r="H5" s="34"/>
      <c r="I5" s="34"/>
      <c r="J5" s="34"/>
      <c r="K5" s="34"/>
      <c r="L5" s="34"/>
    </row>
    <row r="6" spans="1:16" ht="21.75" hidden="1" customHeight="1">
      <c r="A6" s="74"/>
      <c r="B6" s="74"/>
      <c r="C6" s="74"/>
      <c r="D6" s="41"/>
      <c r="E6" s="41"/>
      <c r="F6" s="26" t="s">
        <v>151</v>
      </c>
      <c r="G6" s="26"/>
      <c r="H6" s="26"/>
      <c r="I6" s="157"/>
      <c r="J6" s="26" t="s">
        <v>152</v>
      </c>
      <c r="K6" s="26"/>
      <c r="L6" s="26"/>
    </row>
    <row r="7" spans="1:16" ht="21.75" hidden="1" customHeight="1">
      <c r="A7" s="74"/>
      <c r="B7" s="74"/>
      <c r="C7" s="74"/>
      <c r="D7" s="158" t="s">
        <v>64</v>
      </c>
      <c r="E7" s="159"/>
      <c r="F7" s="161" t="s">
        <v>211</v>
      </c>
      <c r="G7" s="160"/>
      <c r="H7" s="161" t="s">
        <v>195</v>
      </c>
      <c r="I7" s="160"/>
      <c r="J7" s="161" t="s">
        <v>211</v>
      </c>
      <c r="K7" s="160"/>
      <c r="L7" s="161" t="s">
        <v>195</v>
      </c>
    </row>
    <row r="8" spans="1:16" ht="21.75" hidden="1" customHeight="1">
      <c r="A8" s="74"/>
      <c r="B8" s="74"/>
      <c r="C8" s="74"/>
      <c r="D8" s="41"/>
      <c r="E8" s="41"/>
      <c r="F8" s="163"/>
      <c r="G8" s="163"/>
      <c r="H8" s="99"/>
      <c r="I8" s="163"/>
      <c r="J8" s="163"/>
      <c r="K8" s="163"/>
      <c r="L8" s="99"/>
    </row>
    <row r="9" spans="1:16" ht="21.75" hidden="1" customHeight="1">
      <c r="A9" s="55" t="s">
        <v>38</v>
      </c>
      <c r="B9" s="40"/>
      <c r="D9" s="61"/>
      <c r="E9" s="61"/>
      <c r="F9" s="107">
        <v>2610472202.5300007</v>
      </c>
      <c r="G9" s="108"/>
      <c r="H9" s="107">
        <v>3488847172</v>
      </c>
      <c r="I9" s="108"/>
      <c r="J9" s="108">
        <v>2579567215.5500011</v>
      </c>
      <c r="K9" s="108"/>
      <c r="L9" s="108">
        <v>3459189442</v>
      </c>
    </row>
    <row r="10" spans="1:16" ht="21.75" hidden="1" customHeight="1">
      <c r="A10" s="55" t="s">
        <v>39</v>
      </c>
      <c r="B10" s="40"/>
      <c r="D10" s="75"/>
      <c r="E10" s="75"/>
      <c r="F10" s="109">
        <v>-2497019452.4881802</v>
      </c>
      <c r="G10" s="110"/>
      <c r="H10" s="111">
        <v>-3343627362</v>
      </c>
      <c r="I10" s="110"/>
      <c r="J10" s="110">
        <v>-2469241549.3895426</v>
      </c>
      <c r="K10" s="110"/>
      <c r="L10" s="110">
        <v>-3327698576</v>
      </c>
    </row>
    <row r="11" spans="1:16" ht="21.75" hidden="1" customHeight="1">
      <c r="A11" s="55" t="s">
        <v>56</v>
      </c>
      <c r="B11" s="40"/>
      <c r="D11" s="75"/>
      <c r="E11" s="75"/>
      <c r="F11" s="112">
        <f>SUM(F9:F10)</f>
        <v>113452750.04182053</v>
      </c>
      <c r="G11" s="110"/>
      <c r="H11" s="113">
        <f>SUM(H9:H10)</f>
        <v>145219810</v>
      </c>
      <c r="I11" s="110"/>
      <c r="J11" s="112">
        <f>SUM(J9:J10)</f>
        <v>110325666.16045856</v>
      </c>
      <c r="K11" s="110"/>
      <c r="L11" s="114">
        <f>SUM(L9:L10)</f>
        <v>131490866</v>
      </c>
    </row>
    <row r="12" spans="1:16" ht="21.75" hidden="1" customHeight="1">
      <c r="A12" s="91" t="s">
        <v>81</v>
      </c>
      <c r="B12" s="40"/>
      <c r="D12" s="65" t="s">
        <v>194</v>
      </c>
      <c r="E12" s="75"/>
      <c r="F12" s="109">
        <v>0</v>
      </c>
      <c r="G12" s="110"/>
      <c r="H12" s="109">
        <v>0</v>
      </c>
      <c r="I12" s="110"/>
      <c r="J12" s="110">
        <v>0</v>
      </c>
      <c r="K12" s="110"/>
      <c r="L12" s="109">
        <v>0</v>
      </c>
    </row>
    <row r="13" spans="1:16" ht="21.75" hidden="1" customHeight="1">
      <c r="A13" s="40" t="s">
        <v>169</v>
      </c>
      <c r="B13" s="40"/>
      <c r="D13" s="65"/>
      <c r="E13" s="75"/>
      <c r="F13" s="109">
        <v>1710000</v>
      </c>
      <c r="G13" s="110"/>
      <c r="H13" s="109">
        <v>3185000</v>
      </c>
      <c r="I13" s="110"/>
      <c r="J13" s="110">
        <v>0</v>
      </c>
      <c r="K13" s="110"/>
      <c r="L13" s="110">
        <v>0</v>
      </c>
    </row>
    <row r="14" spans="1:16" ht="21.75" hidden="1" customHeight="1">
      <c r="A14" s="40" t="s">
        <v>170</v>
      </c>
      <c r="B14" s="40"/>
      <c r="D14" s="65"/>
      <c r="E14" s="75"/>
      <c r="F14" s="109">
        <v>0</v>
      </c>
      <c r="G14" s="110"/>
      <c r="H14" s="109">
        <v>0</v>
      </c>
      <c r="I14" s="110"/>
      <c r="J14" s="110">
        <v>0</v>
      </c>
      <c r="K14" s="110"/>
      <c r="L14" s="110">
        <v>0</v>
      </c>
    </row>
    <row r="15" spans="1:16" ht="21.75" hidden="1" customHeight="1">
      <c r="A15" s="40" t="s">
        <v>221</v>
      </c>
      <c r="B15" s="198"/>
      <c r="D15" s="65"/>
      <c r="E15" s="75"/>
      <c r="F15" s="109">
        <v>24721472.23</v>
      </c>
      <c r="G15" s="110"/>
      <c r="H15" s="109">
        <v>78068</v>
      </c>
      <c r="I15" s="110"/>
      <c r="J15" s="109">
        <v>0</v>
      </c>
      <c r="K15" s="110"/>
      <c r="L15" s="110">
        <v>0</v>
      </c>
    </row>
    <row r="16" spans="1:16" ht="21.75" hidden="1" customHeight="1">
      <c r="A16" s="40" t="s">
        <v>131</v>
      </c>
      <c r="B16" s="40"/>
      <c r="D16" s="65" t="s">
        <v>204</v>
      </c>
      <c r="E16" s="75"/>
      <c r="F16" s="109">
        <v>0</v>
      </c>
      <c r="G16" s="110"/>
      <c r="H16" s="109">
        <v>0</v>
      </c>
      <c r="I16" s="110"/>
      <c r="J16" s="109">
        <v>0</v>
      </c>
      <c r="K16" s="110"/>
      <c r="L16" s="109">
        <v>0</v>
      </c>
    </row>
    <row r="17" spans="1:12" ht="21.75" hidden="1" customHeight="1">
      <c r="A17" s="40" t="s">
        <v>214</v>
      </c>
      <c r="B17" s="198"/>
      <c r="D17" s="65"/>
      <c r="E17" s="75"/>
      <c r="F17" s="109">
        <v>0</v>
      </c>
      <c r="G17" s="110"/>
      <c r="H17" s="109">
        <v>0</v>
      </c>
      <c r="I17" s="110"/>
      <c r="J17" s="109">
        <v>0</v>
      </c>
      <c r="K17" s="110"/>
      <c r="L17" s="109">
        <v>0</v>
      </c>
    </row>
    <row r="18" spans="1:12" ht="21.75" hidden="1" customHeight="1">
      <c r="A18" s="50" t="s">
        <v>43</v>
      </c>
      <c r="B18" s="40"/>
      <c r="D18" s="65" t="s">
        <v>66</v>
      </c>
      <c r="E18" s="75"/>
      <c r="F18" s="109">
        <v>0</v>
      </c>
      <c r="G18" s="110"/>
      <c r="H18" s="109">
        <v>0</v>
      </c>
      <c r="I18" s="110"/>
      <c r="J18" s="109">
        <v>0</v>
      </c>
      <c r="K18" s="110"/>
      <c r="L18" s="109">
        <v>0</v>
      </c>
    </row>
    <row r="19" spans="1:12" ht="21.75" hidden="1" customHeight="1">
      <c r="A19" s="50" t="s">
        <v>40</v>
      </c>
      <c r="B19" s="40"/>
      <c r="D19" s="65"/>
      <c r="E19" s="40"/>
      <c r="F19" s="109">
        <v>25399720.110000014</v>
      </c>
      <c r="G19" s="110"/>
      <c r="H19" s="109">
        <v>3042945</v>
      </c>
      <c r="I19" s="110"/>
      <c r="J19" s="110">
        <v>2899292.129999999</v>
      </c>
      <c r="K19" s="110"/>
      <c r="L19" s="110">
        <v>3046438</v>
      </c>
    </row>
    <row r="20" spans="1:12" ht="21.75" hidden="1" customHeight="1">
      <c r="A20" s="50" t="s">
        <v>57</v>
      </c>
      <c r="B20" s="40"/>
      <c r="D20" s="65"/>
      <c r="E20" s="67"/>
      <c r="F20" s="115">
        <f>SUM(F11:F19)</f>
        <v>165283942.38182053</v>
      </c>
      <c r="G20" s="110"/>
      <c r="H20" s="115">
        <f>SUM(H11:H19)</f>
        <v>151525823</v>
      </c>
      <c r="I20" s="110"/>
      <c r="J20" s="115">
        <f>SUM(J11:J19)</f>
        <v>113224958.29045856</v>
      </c>
      <c r="K20" s="110"/>
      <c r="L20" s="115">
        <f>SUM(L11:L19)</f>
        <v>134537304</v>
      </c>
    </row>
    <row r="21" spans="1:12" ht="21.75" hidden="1" customHeight="1">
      <c r="A21" s="55" t="s">
        <v>47</v>
      </c>
      <c r="B21" s="40"/>
      <c r="D21" s="41"/>
      <c r="E21" s="67"/>
      <c r="F21" s="109">
        <v>-67766423.342296094</v>
      </c>
      <c r="G21" s="110"/>
      <c r="H21" s="109">
        <v>-22398355</v>
      </c>
      <c r="I21" s="110"/>
      <c r="J21" s="110">
        <v>-60101603.662296101</v>
      </c>
      <c r="K21" s="110"/>
      <c r="L21" s="110">
        <v>-21103977</v>
      </c>
    </row>
    <row r="22" spans="1:12" ht="21.75" hidden="1" customHeight="1">
      <c r="A22" s="55" t="s">
        <v>48</v>
      </c>
      <c r="B22" s="40"/>
      <c r="D22" s="41"/>
      <c r="E22" s="67"/>
      <c r="F22" s="109">
        <v>-100416004.1913881</v>
      </c>
      <c r="G22" s="110"/>
      <c r="H22" s="110">
        <v>-88103457</v>
      </c>
      <c r="I22" s="110"/>
      <c r="J22" s="110">
        <v>-82778751.831388086</v>
      </c>
      <c r="K22" s="110"/>
      <c r="L22" s="110">
        <v>-77461021</v>
      </c>
    </row>
    <row r="23" spans="1:12" ht="21.75" hidden="1" customHeight="1">
      <c r="A23" s="55" t="s">
        <v>222</v>
      </c>
      <c r="B23" s="40"/>
      <c r="D23" s="41"/>
      <c r="E23" s="67"/>
      <c r="F23" s="109">
        <v>0</v>
      </c>
      <c r="G23" s="110"/>
      <c r="H23" s="110">
        <v>0</v>
      </c>
      <c r="I23" s="110"/>
      <c r="J23" s="110">
        <v>-15000000</v>
      </c>
      <c r="K23" s="110"/>
      <c r="L23" s="110">
        <v>0</v>
      </c>
    </row>
    <row r="24" spans="1:12" ht="21.75" hidden="1" customHeight="1">
      <c r="A24" s="55" t="s">
        <v>191</v>
      </c>
      <c r="B24" s="40"/>
      <c r="D24" s="41"/>
      <c r="E24" s="67"/>
      <c r="F24" s="109">
        <v>0</v>
      </c>
      <c r="G24" s="110"/>
      <c r="H24" s="110">
        <v>0</v>
      </c>
      <c r="I24" s="110"/>
      <c r="J24" s="110">
        <v>0</v>
      </c>
      <c r="K24" s="110"/>
      <c r="L24" s="110">
        <v>0</v>
      </c>
    </row>
    <row r="25" spans="1:12" ht="21.75" hidden="1" customHeight="1">
      <c r="A25" s="55" t="s">
        <v>173</v>
      </c>
      <c r="B25" s="40"/>
      <c r="D25" s="41"/>
      <c r="E25" s="67"/>
      <c r="F25" s="109">
        <v>0</v>
      </c>
      <c r="G25" s="110"/>
      <c r="H25" s="109">
        <v>0</v>
      </c>
      <c r="I25" s="110"/>
      <c r="J25" s="110">
        <v>0</v>
      </c>
      <c r="K25" s="110"/>
      <c r="L25" s="109">
        <v>0</v>
      </c>
    </row>
    <row r="26" spans="1:12" ht="21.75" hidden="1" customHeight="1">
      <c r="A26" s="55" t="s">
        <v>210</v>
      </c>
      <c r="B26" s="40"/>
      <c r="D26" s="41">
        <v>11</v>
      </c>
      <c r="E26" s="67"/>
      <c r="F26" s="109">
        <v>0</v>
      </c>
      <c r="G26" s="110"/>
      <c r="H26" s="109">
        <v>0</v>
      </c>
      <c r="I26" s="110"/>
      <c r="J26" s="109">
        <v>0</v>
      </c>
      <c r="K26" s="110"/>
      <c r="L26" s="109">
        <v>0</v>
      </c>
    </row>
    <row r="27" spans="1:12" ht="21.75" hidden="1" customHeight="1">
      <c r="A27" s="55" t="s">
        <v>174</v>
      </c>
      <c r="B27" s="40"/>
      <c r="D27" s="49"/>
      <c r="E27" s="67"/>
      <c r="F27" s="110">
        <v>-6450300</v>
      </c>
      <c r="G27" s="110"/>
      <c r="H27" s="109">
        <v>-6383100</v>
      </c>
      <c r="I27" s="110"/>
      <c r="J27" s="110">
        <v>-6150300</v>
      </c>
      <c r="K27" s="110"/>
      <c r="L27" s="110">
        <v>-6383100</v>
      </c>
    </row>
    <row r="28" spans="1:12" ht="21.75" hidden="1" customHeight="1">
      <c r="A28" s="55" t="s">
        <v>49</v>
      </c>
      <c r="B28" s="40"/>
      <c r="D28" s="65"/>
      <c r="E28" s="67"/>
      <c r="F28" s="115">
        <f>SUM(F21:F27)</f>
        <v>-174632727.53368419</v>
      </c>
      <c r="G28" s="110"/>
      <c r="H28" s="115">
        <f>SUM(H21:H27)</f>
        <v>-116884912</v>
      </c>
      <c r="I28" s="110"/>
      <c r="J28" s="115">
        <f>SUM(J21:J27)</f>
        <v>-164030655.49368417</v>
      </c>
      <c r="K28" s="110"/>
      <c r="L28" s="116">
        <f>SUM(L21:L27)</f>
        <v>-104948098</v>
      </c>
    </row>
    <row r="29" spans="1:12" ht="21.75" hidden="1" customHeight="1">
      <c r="A29" s="48" t="s">
        <v>67</v>
      </c>
      <c r="B29" s="40"/>
      <c r="D29" s="49"/>
      <c r="E29" s="67"/>
      <c r="F29" s="112">
        <f>F20+F28</f>
        <v>-9348785.1518636644</v>
      </c>
      <c r="G29" s="110"/>
      <c r="H29" s="109">
        <f>H20+H28</f>
        <v>34640911</v>
      </c>
      <c r="I29" s="110"/>
      <c r="J29" s="112">
        <f>J20+J28</f>
        <v>-50805697.203225613</v>
      </c>
      <c r="K29" s="110"/>
      <c r="L29" s="109">
        <f>L20+L28</f>
        <v>29589206</v>
      </c>
    </row>
    <row r="30" spans="1:12" ht="21.75" hidden="1" customHeight="1">
      <c r="A30" s="55" t="s">
        <v>51</v>
      </c>
      <c r="B30" s="40"/>
      <c r="D30" s="44"/>
      <c r="E30" s="67"/>
      <c r="F30" s="109">
        <v>-27693763.75000006</v>
      </c>
      <c r="G30" s="110"/>
      <c r="H30" s="109">
        <v>-254383248</v>
      </c>
      <c r="I30" s="110"/>
      <c r="J30" s="109">
        <v>-26799276.140000045</v>
      </c>
      <c r="K30" s="110"/>
      <c r="L30" s="109">
        <v>-249656745</v>
      </c>
    </row>
    <row r="31" spans="1:12" ht="21.75" hidden="1" customHeight="1">
      <c r="A31" s="55" t="s">
        <v>101</v>
      </c>
      <c r="B31" s="40"/>
      <c r="D31" s="44"/>
      <c r="E31" s="67"/>
      <c r="F31" s="109">
        <v>0</v>
      </c>
      <c r="G31" s="110"/>
      <c r="H31" s="109">
        <v>0</v>
      </c>
      <c r="I31" s="110"/>
      <c r="J31" s="109">
        <v>0</v>
      </c>
      <c r="K31" s="110"/>
      <c r="L31" s="109">
        <v>0</v>
      </c>
    </row>
    <row r="32" spans="1:12" ht="21.75" hidden="1" customHeight="1">
      <c r="A32" s="48" t="s">
        <v>175</v>
      </c>
      <c r="B32" s="40"/>
      <c r="D32" s="229" t="s">
        <v>121</v>
      </c>
      <c r="E32" s="67"/>
      <c r="F32" s="117">
        <v>1864772.406</v>
      </c>
      <c r="G32" s="110"/>
      <c r="H32" s="118">
        <v>1506494</v>
      </c>
      <c r="I32" s="110"/>
      <c r="J32" s="110">
        <v>0</v>
      </c>
      <c r="K32" s="110"/>
      <c r="L32" s="109">
        <v>0</v>
      </c>
    </row>
    <row r="33" spans="1:12" ht="21.75" hidden="1" customHeight="1" thickBot="1">
      <c r="A33" s="55" t="s">
        <v>34</v>
      </c>
      <c r="B33" s="40"/>
      <c r="D33" s="200"/>
      <c r="E33" s="201"/>
      <c r="F33" s="119">
        <f>SUM(F29:F32)</f>
        <v>-35177776.495863721</v>
      </c>
      <c r="G33" s="110"/>
      <c r="H33" s="119">
        <f>SUM(H29:H32)</f>
        <v>-218235843</v>
      </c>
      <c r="I33" s="110"/>
      <c r="J33" s="119">
        <f>SUM(J29:J32)</f>
        <v>-77604973.343225658</v>
      </c>
      <c r="K33" s="110"/>
      <c r="L33" s="119">
        <f>SUM(L29:L32)</f>
        <v>-220067539</v>
      </c>
    </row>
    <row r="34" spans="1:12" ht="21.75" hidden="1" customHeight="1" thickTop="1">
      <c r="A34" s="40" t="s">
        <v>122</v>
      </c>
      <c r="B34" s="40"/>
      <c r="D34" s="61"/>
      <c r="E34" s="61"/>
      <c r="F34" s="97"/>
      <c r="G34" s="97"/>
      <c r="H34" s="80"/>
      <c r="I34" s="97"/>
      <c r="J34" s="97"/>
      <c r="K34" s="97"/>
      <c r="L34" s="97"/>
    </row>
    <row r="35" spans="1:12" ht="21.75" hidden="1" customHeight="1">
      <c r="A35" s="40"/>
      <c r="B35" s="48" t="s">
        <v>177</v>
      </c>
      <c r="D35" s="41"/>
      <c r="E35" s="61"/>
      <c r="F35" s="109">
        <f>F33</f>
        <v>-35177776.495863721</v>
      </c>
      <c r="G35" s="110"/>
      <c r="H35" s="109">
        <f>H33</f>
        <v>-218235843</v>
      </c>
      <c r="I35" s="110"/>
      <c r="J35" s="109">
        <f>J33</f>
        <v>-77604973.343225658</v>
      </c>
      <c r="K35" s="110"/>
      <c r="L35" s="109">
        <f>L33</f>
        <v>-220067539</v>
      </c>
    </row>
    <row r="36" spans="1:12" ht="21.75" hidden="1" customHeight="1">
      <c r="A36" s="40"/>
      <c r="B36" s="40" t="s">
        <v>178</v>
      </c>
      <c r="D36" s="61"/>
      <c r="E36" s="61"/>
      <c r="F36" s="110">
        <v>0</v>
      </c>
      <c r="G36" s="110"/>
      <c r="H36" s="109">
        <v>0</v>
      </c>
      <c r="I36" s="110"/>
      <c r="J36" s="110">
        <v>0</v>
      </c>
      <c r="K36" s="110"/>
      <c r="L36" s="110">
        <v>0</v>
      </c>
    </row>
    <row r="37" spans="1:12" ht="21.75" hidden="1" customHeight="1" thickBot="1">
      <c r="A37" s="40"/>
      <c r="B37" s="40"/>
      <c r="D37" s="61"/>
      <c r="E37" s="61"/>
      <c r="F37" s="119">
        <f>SUM(F35:F36)</f>
        <v>-35177776.495863721</v>
      </c>
      <c r="G37" s="110"/>
      <c r="H37" s="119">
        <f>SUM(H35:H36)</f>
        <v>-218235843</v>
      </c>
      <c r="I37" s="110"/>
      <c r="J37" s="119">
        <f>SUM(J35:J36)</f>
        <v>-77604973.343225658</v>
      </c>
      <c r="K37" s="110"/>
      <c r="L37" s="120">
        <f>SUM(L35:L36)</f>
        <v>-220067539</v>
      </c>
    </row>
    <row r="38" spans="1:12" ht="21.75" hidden="1" customHeight="1" thickTop="1">
      <c r="A38" s="43" t="s">
        <v>123</v>
      </c>
      <c r="B38" s="43"/>
      <c r="C38" s="75"/>
      <c r="D38" s="75"/>
      <c r="E38" s="75"/>
      <c r="F38" s="62"/>
      <c r="G38" s="77"/>
      <c r="H38" s="60"/>
      <c r="I38" s="77"/>
      <c r="J38" s="62"/>
      <c r="K38" s="60"/>
      <c r="L38" s="60"/>
    </row>
    <row r="39" spans="1:12" ht="21.75" hidden="1" customHeight="1">
      <c r="A39" s="50"/>
      <c r="B39" s="78" t="s">
        <v>124</v>
      </c>
      <c r="C39" s="78"/>
      <c r="D39" s="79"/>
      <c r="E39" s="79"/>
      <c r="F39" s="80">
        <f>F33/F40</f>
        <v>-2.1986110309914826E-2</v>
      </c>
      <c r="G39" s="81"/>
      <c r="H39" s="82">
        <f>H33/H40</f>
        <v>-0.13639740187499999</v>
      </c>
      <c r="I39" s="81"/>
      <c r="J39" s="80">
        <f>J33/J40</f>
        <v>-4.8503108339516036E-2</v>
      </c>
      <c r="K39" s="81"/>
      <c r="L39" s="82">
        <f>L33/L40</f>
        <v>-0.13754221187499999</v>
      </c>
    </row>
    <row r="40" spans="1:12" ht="21.75" hidden="1" customHeight="1">
      <c r="A40" s="50"/>
      <c r="B40" s="61" t="s">
        <v>125</v>
      </c>
      <c r="D40" s="67"/>
      <c r="E40" s="67"/>
      <c r="F40" s="83">
        <v>1600000000</v>
      </c>
      <c r="G40" s="84"/>
      <c r="H40" s="83">
        <v>1600000000</v>
      </c>
      <c r="I40" s="84"/>
      <c r="J40" s="83">
        <v>1600000000</v>
      </c>
      <c r="K40" s="85"/>
      <c r="L40" s="83">
        <v>1600000000</v>
      </c>
    </row>
    <row r="41" spans="1:12" ht="21.75" hidden="1" customHeight="1">
      <c r="A41" s="207" t="s">
        <v>128</v>
      </c>
      <c r="B41" s="208"/>
      <c r="C41" s="208"/>
      <c r="D41" s="209"/>
      <c r="E41" s="209"/>
      <c r="F41" s="210"/>
      <c r="G41" s="210"/>
      <c r="H41" s="210"/>
      <c r="I41" s="210"/>
      <c r="J41" s="210"/>
      <c r="K41" s="210"/>
      <c r="L41" s="210"/>
    </row>
    <row r="42" spans="1:12" ht="21.75" hidden="1" customHeight="1">
      <c r="A42" s="74"/>
      <c r="B42" s="74"/>
      <c r="C42" s="74"/>
      <c r="D42" s="79"/>
      <c r="E42" s="79"/>
      <c r="F42" s="60"/>
      <c r="G42" s="60"/>
      <c r="H42" s="60"/>
      <c r="I42" s="60"/>
      <c r="J42" s="60"/>
      <c r="K42" s="60"/>
      <c r="L42" s="60"/>
    </row>
    <row r="43" spans="1:12" ht="21.75" hidden="1" customHeight="1">
      <c r="A43" s="74"/>
      <c r="B43" s="74"/>
      <c r="C43" s="74"/>
      <c r="D43" s="79"/>
      <c r="E43" s="79"/>
      <c r="F43" s="60"/>
      <c r="G43" s="60"/>
      <c r="H43" s="60"/>
      <c r="I43" s="60"/>
      <c r="J43" s="60"/>
      <c r="K43" s="60"/>
      <c r="L43" s="60"/>
    </row>
    <row r="44" spans="1:12" ht="21.75" hidden="1" customHeight="1">
      <c r="A44" s="74"/>
      <c r="B44" s="74"/>
      <c r="C44" s="74"/>
      <c r="D44" s="79"/>
      <c r="E44" s="79"/>
      <c r="F44" s="60"/>
      <c r="G44" s="60"/>
      <c r="H44" s="60"/>
      <c r="I44" s="60"/>
      <c r="J44" s="60"/>
      <c r="K44" s="60"/>
      <c r="L44" s="60"/>
    </row>
    <row r="45" spans="1:12" ht="21.75" hidden="1" customHeight="1">
      <c r="A45" s="74"/>
      <c r="B45" s="74"/>
      <c r="C45" s="74"/>
      <c r="D45" s="79"/>
      <c r="E45" s="79"/>
      <c r="F45" s="60"/>
      <c r="G45" s="60"/>
      <c r="H45" s="60"/>
      <c r="I45" s="60"/>
      <c r="J45" s="60"/>
      <c r="K45" s="60"/>
      <c r="L45" s="60"/>
    </row>
    <row r="46" spans="1:12" ht="21.75" hidden="1" customHeight="1">
      <c r="A46" s="74"/>
      <c r="B46" s="74"/>
      <c r="C46" s="74"/>
      <c r="D46" s="79"/>
      <c r="E46" s="79"/>
      <c r="F46" s="60"/>
      <c r="G46" s="60"/>
      <c r="H46" s="60"/>
      <c r="I46" s="60"/>
      <c r="J46" s="60"/>
      <c r="K46" s="60"/>
      <c r="L46" s="60"/>
    </row>
    <row r="47" spans="1:12" ht="21.75" hidden="1" customHeight="1">
      <c r="A47" s="40"/>
      <c r="B47" s="40"/>
      <c r="C47" s="44" t="s">
        <v>16</v>
      </c>
      <c r="D47" s="44"/>
      <c r="E47" s="44"/>
      <c r="F47" s="60"/>
      <c r="G47" s="52"/>
      <c r="H47" s="61" t="s">
        <v>17</v>
      </c>
      <c r="I47" s="52"/>
      <c r="J47" s="62"/>
      <c r="K47" s="40"/>
      <c r="L47" s="40"/>
    </row>
    <row r="48" spans="1:12" ht="21.75" hidden="1" customHeight="1">
      <c r="A48" s="40"/>
      <c r="B48" s="40"/>
      <c r="C48" s="19" t="s">
        <v>77</v>
      </c>
      <c r="D48" s="19"/>
      <c r="E48" s="44"/>
      <c r="F48" s="60"/>
      <c r="G48" s="52"/>
      <c r="H48" s="61" t="s">
        <v>76</v>
      </c>
      <c r="I48" s="52"/>
      <c r="J48" s="62"/>
      <c r="K48" s="40"/>
      <c r="L48" s="40"/>
    </row>
    <row r="49" spans="1:16" ht="21.75" hidden="1" customHeight="1">
      <c r="A49" s="19">
        <v>6</v>
      </c>
      <c r="B49" s="19"/>
      <c r="C49" s="19"/>
      <c r="D49" s="19"/>
      <c r="E49" s="19"/>
      <c r="F49" s="19"/>
      <c r="G49" s="19"/>
      <c r="H49" s="19"/>
      <c r="I49" s="19"/>
      <c r="J49" s="19"/>
      <c r="K49" s="19"/>
      <c r="L49" s="19"/>
    </row>
    <row r="50" spans="1:16" ht="21.75" customHeight="1">
      <c r="A50" s="13"/>
      <c r="B50" s="13"/>
      <c r="C50" s="13"/>
      <c r="D50" s="13"/>
      <c r="E50" s="13"/>
      <c r="F50" s="13"/>
      <c r="G50" s="13"/>
      <c r="H50" s="13"/>
      <c r="I50" s="13"/>
      <c r="J50" s="13"/>
      <c r="K50" s="13"/>
      <c r="L50" s="13"/>
      <c r="M50" s="258"/>
      <c r="N50" s="258"/>
      <c r="O50" s="258"/>
      <c r="P50" s="258"/>
    </row>
    <row r="51" spans="1:16" ht="21.75" customHeight="1">
      <c r="A51" s="7" t="s">
        <v>44</v>
      </c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40"/>
    </row>
    <row r="52" spans="1:16" ht="21.75" customHeight="1">
      <c r="A52" s="6" t="s">
        <v>98</v>
      </c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</row>
    <row r="53" spans="1:16" ht="21.75" customHeight="1">
      <c r="A53" s="6" t="s">
        <v>260</v>
      </c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</row>
    <row r="54" spans="1:16" ht="21.75" customHeight="1">
      <c r="A54" s="44"/>
      <c r="B54" s="44"/>
      <c r="C54" s="44"/>
      <c r="D54" s="41"/>
      <c r="E54" s="41"/>
      <c r="F54" s="34" t="s">
        <v>150</v>
      </c>
      <c r="G54" s="34"/>
      <c r="H54" s="34"/>
      <c r="I54" s="34"/>
      <c r="J54" s="34"/>
      <c r="K54" s="34"/>
      <c r="L54" s="34"/>
    </row>
    <row r="55" spans="1:16" ht="21.75" customHeight="1">
      <c r="A55" s="74"/>
      <c r="B55" s="74"/>
      <c r="C55" s="74"/>
      <c r="D55" s="41"/>
      <c r="E55" s="41"/>
      <c r="F55" s="26" t="s">
        <v>151</v>
      </c>
      <c r="G55" s="26"/>
      <c r="H55" s="26"/>
      <c r="I55" s="157"/>
      <c r="J55" s="26" t="s">
        <v>152</v>
      </c>
      <c r="K55" s="26"/>
      <c r="L55" s="26"/>
    </row>
    <row r="56" spans="1:16" ht="21.75" customHeight="1">
      <c r="A56" s="74"/>
      <c r="B56" s="74"/>
      <c r="C56" s="74"/>
      <c r="D56" s="158" t="s">
        <v>64</v>
      </c>
      <c r="E56" s="159"/>
      <c r="F56" s="161" t="str">
        <f>BS!F8</f>
        <v>2017</v>
      </c>
      <c r="G56" s="160"/>
      <c r="H56" s="161" t="str">
        <f>BS!H8</f>
        <v>2016</v>
      </c>
      <c r="I56" s="160"/>
      <c r="J56" s="161" t="str">
        <f>BS!J8</f>
        <v>2017</v>
      </c>
      <c r="K56" s="160"/>
      <c r="L56" s="161" t="str">
        <f>BS!L8</f>
        <v>2016</v>
      </c>
    </row>
    <row r="57" spans="1:16" ht="21.75" customHeight="1">
      <c r="A57" s="74"/>
      <c r="B57" s="74"/>
      <c r="C57" s="74"/>
      <c r="D57" s="41"/>
      <c r="E57" s="41"/>
      <c r="F57" s="163"/>
      <c r="G57" s="163"/>
      <c r="H57" s="99"/>
      <c r="I57" s="163"/>
      <c r="J57" s="163"/>
      <c r="K57" s="163"/>
      <c r="L57" s="99"/>
    </row>
    <row r="58" spans="1:16" ht="21.75" customHeight="1">
      <c r="A58" s="55" t="s">
        <v>38</v>
      </c>
      <c r="B58" s="40"/>
      <c r="D58" s="61"/>
      <c r="E58" s="61"/>
      <c r="F58" s="107">
        <v>5190093869</v>
      </c>
      <c r="G58" s="108"/>
      <c r="H58" s="107">
        <v>5502937263</v>
      </c>
      <c r="I58" s="108"/>
      <c r="J58" s="108">
        <v>5094067440</v>
      </c>
      <c r="K58" s="108"/>
      <c r="L58" s="108">
        <v>5405176532</v>
      </c>
    </row>
    <row r="59" spans="1:16" ht="21.75" customHeight="1">
      <c r="A59" s="55" t="s">
        <v>39</v>
      </c>
      <c r="B59" s="40"/>
      <c r="D59" s="75"/>
      <c r="E59" s="75"/>
      <c r="F59" s="109">
        <v>-5106667727</v>
      </c>
      <c r="G59" s="110"/>
      <c r="H59" s="118">
        <v>-5206415965</v>
      </c>
      <c r="I59" s="110"/>
      <c r="J59" s="110">
        <v>-5010150254</v>
      </c>
      <c r="K59" s="110"/>
      <c r="L59" s="110">
        <v>-5108426790</v>
      </c>
    </row>
    <row r="60" spans="1:16" s="286" customFormat="1" ht="21.75" customHeight="1">
      <c r="A60" s="55" t="s">
        <v>56</v>
      </c>
      <c r="B60" s="40"/>
      <c r="C60" s="61"/>
      <c r="D60" s="75"/>
      <c r="E60" s="75"/>
      <c r="F60" s="112">
        <f>SUM(F58:F59)</f>
        <v>83426142</v>
      </c>
      <c r="G60" s="110"/>
      <c r="H60" s="113">
        <f>SUM(H58:H59)</f>
        <v>296521298</v>
      </c>
      <c r="I60" s="110"/>
      <c r="J60" s="112">
        <f>SUM(J58:J59)</f>
        <v>83917186</v>
      </c>
      <c r="K60" s="110"/>
      <c r="L60" s="112">
        <f>SUM(L58:L59)</f>
        <v>296749742</v>
      </c>
      <c r="M60" s="287"/>
    </row>
    <row r="61" spans="1:16" ht="21.75" hidden="1" customHeight="1">
      <c r="A61" s="91" t="s">
        <v>242</v>
      </c>
      <c r="B61" s="40"/>
      <c r="D61" s="65"/>
      <c r="E61" s="75"/>
      <c r="F61" s="109">
        <v>0</v>
      </c>
      <c r="G61" s="110"/>
      <c r="H61" s="109">
        <v>0</v>
      </c>
      <c r="I61" s="110"/>
      <c r="J61" s="110">
        <v>0</v>
      </c>
      <c r="K61" s="110"/>
      <c r="L61" s="110">
        <v>0</v>
      </c>
    </row>
    <row r="62" spans="1:16" ht="21.75" customHeight="1">
      <c r="A62" s="40" t="s">
        <v>169</v>
      </c>
      <c r="B62" s="40"/>
      <c r="D62" s="65"/>
      <c r="E62" s="75"/>
      <c r="F62" s="109">
        <v>0</v>
      </c>
      <c r="G62" s="110"/>
      <c r="H62" s="109">
        <v>0</v>
      </c>
      <c r="I62" s="110"/>
      <c r="J62" s="110">
        <v>0</v>
      </c>
      <c r="K62" s="110"/>
      <c r="L62" s="110">
        <v>5570733</v>
      </c>
    </row>
    <row r="63" spans="1:16" ht="21.75" hidden="1" customHeight="1">
      <c r="A63" s="40" t="s">
        <v>170</v>
      </c>
      <c r="B63" s="40"/>
      <c r="D63" s="65"/>
      <c r="E63" s="75"/>
      <c r="F63" s="109">
        <v>0</v>
      </c>
      <c r="G63" s="110"/>
      <c r="H63" s="109">
        <v>0</v>
      </c>
      <c r="I63" s="110"/>
      <c r="J63" s="110">
        <v>0</v>
      </c>
      <c r="K63" s="110"/>
      <c r="L63" s="110">
        <v>0</v>
      </c>
    </row>
    <row r="64" spans="1:16" ht="21.75" customHeight="1">
      <c r="A64" s="40" t="s">
        <v>266</v>
      </c>
      <c r="B64" s="40"/>
      <c r="D64" s="65" t="s">
        <v>97</v>
      </c>
      <c r="E64" s="75"/>
      <c r="F64" s="109">
        <v>47437850</v>
      </c>
      <c r="G64" s="110"/>
      <c r="H64" s="109">
        <v>0</v>
      </c>
      <c r="I64" s="110"/>
      <c r="J64" s="110">
        <v>47437850</v>
      </c>
      <c r="K64" s="110"/>
      <c r="L64" s="110">
        <v>0</v>
      </c>
    </row>
    <row r="65" spans="1:13" ht="21.75" customHeight="1">
      <c r="A65" s="40" t="s">
        <v>267</v>
      </c>
      <c r="B65" s="40"/>
      <c r="D65" s="65"/>
      <c r="E65" s="75"/>
      <c r="F65" s="109">
        <v>4296330</v>
      </c>
      <c r="G65" s="110"/>
      <c r="H65" s="109">
        <v>0</v>
      </c>
      <c r="I65" s="110"/>
      <c r="J65" s="110">
        <v>0</v>
      </c>
      <c r="K65" s="110"/>
      <c r="L65" s="110">
        <v>0</v>
      </c>
    </row>
    <row r="66" spans="1:13" ht="21.75" hidden="1" customHeight="1">
      <c r="A66" s="40" t="s">
        <v>171</v>
      </c>
      <c r="B66" s="40"/>
      <c r="D66" s="65"/>
      <c r="E66" s="75"/>
      <c r="F66" s="109"/>
      <c r="G66" s="110"/>
      <c r="H66" s="109"/>
      <c r="I66" s="110"/>
      <c r="J66" s="110"/>
      <c r="K66" s="110"/>
      <c r="L66" s="110"/>
    </row>
    <row r="67" spans="1:13" ht="21.75" hidden="1" customHeight="1">
      <c r="A67" s="40"/>
      <c r="B67" s="198" t="s">
        <v>172</v>
      </c>
      <c r="D67" s="65"/>
      <c r="E67" s="75"/>
      <c r="F67" s="109"/>
      <c r="G67" s="110"/>
      <c r="H67" s="109"/>
      <c r="I67" s="110"/>
      <c r="J67" s="109"/>
      <c r="K67" s="110"/>
      <c r="L67" s="109"/>
    </row>
    <row r="68" spans="1:13" ht="21.75" customHeight="1">
      <c r="A68" s="40" t="s">
        <v>214</v>
      </c>
      <c r="B68" s="198"/>
      <c r="D68" s="65" t="s">
        <v>103</v>
      </c>
      <c r="E68" s="75"/>
      <c r="F68" s="109">
        <v>2400603</v>
      </c>
      <c r="G68" s="110"/>
      <c r="H68" s="109">
        <v>0</v>
      </c>
      <c r="I68" s="110"/>
      <c r="J68" s="109">
        <v>2400603</v>
      </c>
      <c r="K68" s="110"/>
      <c r="L68" s="109">
        <v>0</v>
      </c>
    </row>
    <row r="69" spans="1:13" ht="21.75" customHeight="1">
      <c r="A69" s="50" t="s">
        <v>43</v>
      </c>
      <c r="B69" s="40"/>
      <c r="D69" s="65" t="s">
        <v>265</v>
      </c>
      <c r="E69" s="75"/>
      <c r="F69" s="109">
        <v>678720</v>
      </c>
      <c r="G69" s="110"/>
      <c r="H69" s="109">
        <v>0</v>
      </c>
      <c r="I69" s="110"/>
      <c r="J69" s="110">
        <v>2778420</v>
      </c>
      <c r="K69" s="110"/>
      <c r="L69" s="110">
        <v>349950</v>
      </c>
    </row>
    <row r="70" spans="1:13" ht="21.75" customHeight="1">
      <c r="A70" s="50" t="s">
        <v>40</v>
      </c>
      <c r="B70" s="40"/>
      <c r="D70" s="65"/>
      <c r="E70" s="40"/>
      <c r="F70" s="109">
        <v>13691020</v>
      </c>
      <c r="G70" s="110"/>
      <c r="H70" s="109">
        <v>23337831</v>
      </c>
      <c r="I70" s="110"/>
      <c r="J70" s="110">
        <v>16724242</v>
      </c>
      <c r="K70" s="110"/>
      <c r="L70" s="110">
        <v>27880321</v>
      </c>
    </row>
    <row r="71" spans="1:13" s="286" customFormat="1" ht="21.75" customHeight="1">
      <c r="A71" s="50" t="s">
        <v>57</v>
      </c>
      <c r="B71" s="40"/>
      <c r="C71" s="61"/>
      <c r="D71" s="65"/>
      <c r="E71" s="67"/>
      <c r="F71" s="115">
        <f>SUM(F60:F70)</f>
        <v>151930665</v>
      </c>
      <c r="G71" s="110"/>
      <c r="H71" s="115">
        <f>SUM(H60:H70)</f>
        <v>319859129</v>
      </c>
      <c r="I71" s="110"/>
      <c r="J71" s="115">
        <f>SUM(J60:J70)</f>
        <v>153258301</v>
      </c>
      <c r="K71" s="110"/>
      <c r="L71" s="115">
        <f>SUM(L60:L70)</f>
        <v>330550746</v>
      </c>
      <c r="M71" s="287"/>
    </row>
    <row r="72" spans="1:13" ht="21.75" customHeight="1">
      <c r="A72" s="55" t="s">
        <v>47</v>
      </c>
      <c r="B72" s="40"/>
      <c r="D72" s="41"/>
      <c r="E72" s="67"/>
      <c r="F72" s="109">
        <v>-42791156</v>
      </c>
      <c r="G72" s="110"/>
      <c r="H72" s="109">
        <v>-53067851</v>
      </c>
      <c r="I72" s="110"/>
      <c r="J72" s="110">
        <v>-41400993</v>
      </c>
      <c r="K72" s="110"/>
      <c r="L72" s="110">
        <v>-45089964</v>
      </c>
    </row>
    <row r="73" spans="1:13" ht="21.75" customHeight="1">
      <c r="A73" s="55" t="s">
        <v>48</v>
      </c>
      <c r="B73" s="40"/>
      <c r="D73" s="41"/>
      <c r="E73" s="67"/>
      <c r="F73" s="109">
        <v>-225845363</v>
      </c>
      <c r="G73" s="110"/>
      <c r="H73" s="109">
        <v>-290359191</v>
      </c>
      <c r="I73" s="110"/>
      <c r="J73" s="110">
        <v>-203765800</v>
      </c>
      <c r="K73" s="110"/>
      <c r="L73" s="110">
        <v>-233786316</v>
      </c>
    </row>
    <row r="74" spans="1:13" ht="21.75" hidden="1" customHeight="1">
      <c r="A74" s="55" t="s">
        <v>222</v>
      </c>
      <c r="B74" s="40"/>
      <c r="D74" s="41"/>
      <c r="E74" s="67"/>
      <c r="F74" s="109"/>
      <c r="G74" s="110"/>
      <c r="H74" s="109"/>
      <c r="I74" s="110"/>
      <c r="J74" s="110"/>
      <c r="K74" s="110"/>
      <c r="L74" s="110"/>
    </row>
    <row r="75" spans="1:13" ht="21.75" hidden="1" customHeight="1">
      <c r="A75" s="55" t="s">
        <v>191</v>
      </c>
      <c r="B75" s="40"/>
      <c r="D75" s="41"/>
      <c r="E75" s="67"/>
      <c r="F75" s="109"/>
      <c r="G75" s="110"/>
      <c r="H75" s="109"/>
      <c r="I75" s="110"/>
      <c r="J75" s="110"/>
      <c r="K75" s="110"/>
      <c r="L75" s="110"/>
    </row>
    <row r="76" spans="1:13" ht="21.75" hidden="1" customHeight="1">
      <c r="A76" s="55" t="s">
        <v>173</v>
      </c>
      <c r="B76" s="40"/>
      <c r="D76" s="41"/>
      <c r="E76" s="67"/>
      <c r="F76" s="109"/>
      <c r="G76" s="110"/>
      <c r="H76" s="109"/>
      <c r="I76" s="110"/>
      <c r="J76" s="110"/>
      <c r="K76" s="110"/>
      <c r="L76" s="110"/>
    </row>
    <row r="77" spans="1:13" ht="21.75" hidden="1" customHeight="1">
      <c r="A77" s="55" t="s">
        <v>210</v>
      </c>
      <c r="B77" s="40"/>
      <c r="D77" s="41"/>
      <c r="E77" s="67"/>
      <c r="F77" s="109"/>
      <c r="G77" s="110"/>
      <c r="H77" s="109"/>
      <c r="I77" s="110"/>
      <c r="J77" s="109"/>
      <c r="K77" s="110"/>
      <c r="L77" s="109"/>
    </row>
    <row r="78" spans="1:13" ht="21.75" customHeight="1">
      <c r="A78" s="55" t="s">
        <v>174</v>
      </c>
      <c r="B78" s="40"/>
      <c r="D78" s="49"/>
      <c r="E78" s="67"/>
      <c r="F78" s="110">
        <v>-20246360</v>
      </c>
      <c r="G78" s="110"/>
      <c r="H78" s="110">
        <v>-20908095</v>
      </c>
      <c r="I78" s="110"/>
      <c r="J78" s="110">
        <v>-19136360</v>
      </c>
      <c r="K78" s="110"/>
      <c r="L78" s="110">
        <v>-19628095</v>
      </c>
    </row>
    <row r="79" spans="1:13" s="286" customFormat="1" ht="21.75" customHeight="1">
      <c r="A79" s="55" t="s">
        <v>49</v>
      </c>
      <c r="B79" s="40"/>
      <c r="C79" s="61"/>
      <c r="D79" s="65"/>
      <c r="E79" s="67"/>
      <c r="F79" s="115">
        <f>SUM(F72:F78)</f>
        <v>-288882879</v>
      </c>
      <c r="G79" s="110"/>
      <c r="H79" s="115">
        <f>SUM(H72:H78)</f>
        <v>-364335137</v>
      </c>
      <c r="I79" s="110"/>
      <c r="J79" s="115">
        <f>SUM(J72:J78)</f>
        <v>-264303153</v>
      </c>
      <c r="K79" s="110"/>
      <c r="L79" s="116">
        <f>SUM(L72:L78)</f>
        <v>-298504375</v>
      </c>
      <c r="M79" s="287"/>
    </row>
    <row r="80" spans="1:13" s="286" customFormat="1" ht="21.75" customHeight="1">
      <c r="A80" s="48" t="s">
        <v>67</v>
      </c>
      <c r="B80" s="40"/>
      <c r="C80" s="61"/>
      <c r="D80" s="49"/>
      <c r="E80" s="67"/>
      <c r="F80" s="112">
        <f>F71+F79</f>
        <v>-136952214</v>
      </c>
      <c r="G80" s="110"/>
      <c r="H80" s="109">
        <f>H71+H79</f>
        <v>-44476008</v>
      </c>
      <c r="I80" s="110"/>
      <c r="J80" s="112">
        <f>J71+J79</f>
        <v>-111044852</v>
      </c>
      <c r="K80" s="110"/>
      <c r="L80" s="109">
        <f>L71+L79</f>
        <v>32046371</v>
      </c>
      <c r="M80" s="287"/>
    </row>
    <row r="81" spans="1:13" ht="21.75" customHeight="1">
      <c r="A81" s="55" t="s">
        <v>51</v>
      </c>
      <c r="B81" s="40"/>
      <c r="D81" s="44"/>
      <c r="E81" s="67"/>
      <c r="F81" s="109">
        <v>-118442988</v>
      </c>
      <c r="G81" s="110"/>
      <c r="H81" s="109">
        <v>-206765008</v>
      </c>
      <c r="I81" s="110"/>
      <c r="J81" s="109">
        <v>-83370245</v>
      </c>
      <c r="K81" s="110"/>
      <c r="L81" s="109">
        <v>-107396706</v>
      </c>
    </row>
    <row r="82" spans="1:13" ht="21.75" customHeight="1">
      <c r="A82" s="55" t="s">
        <v>232</v>
      </c>
      <c r="B82" s="40"/>
      <c r="D82" s="44">
        <v>23</v>
      </c>
      <c r="E82" s="67"/>
      <c r="F82" s="109">
        <v>0</v>
      </c>
      <c r="G82" s="110"/>
      <c r="H82" s="109">
        <v>0</v>
      </c>
      <c r="I82" s="110"/>
      <c r="J82" s="109">
        <v>0</v>
      </c>
      <c r="K82" s="110"/>
      <c r="L82" s="109">
        <v>0</v>
      </c>
    </row>
    <row r="83" spans="1:13" ht="21.75" customHeight="1">
      <c r="A83" s="48" t="s">
        <v>175</v>
      </c>
      <c r="B83" s="40"/>
      <c r="D83" s="65" t="s">
        <v>121</v>
      </c>
      <c r="E83" s="67"/>
      <c r="F83" s="117">
        <v>-1574308</v>
      </c>
      <c r="G83" s="110"/>
      <c r="H83" s="117">
        <v>4006250</v>
      </c>
      <c r="I83" s="110"/>
      <c r="J83" s="110">
        <v>0</v>
      </c>
      <c r="K83" s="110"/>
      <c r="L83" s="110">
        <v>0</v>
      </c>
    </row>
    <row r="84" spans="1:13" s="286" customFormat="1" ht="21.75" customHeight="1" thickBot="1">
      <c r="A84" s="55" t="s">
        <v>226</v>
      </c>
      <c r="B84" s="40"/>
      <c r="C84" s="61"/>
      <c r="D84" s="200"/>
      <c r="E84" s="201"/>
      <c r="F84" s="119">
        <f>SUM(F80:F83)</f>
        <v>-256969510</v>
      </c>
      <c r="G84" s="110"/>
      <c r="H84" s="119">
        <f>SUM(H80:H83)</f>
        <v>-247234766</v>
      </c>
      <c r="I84" s="110"/>
      <c r="J84" s="119">
        <f>SUM(J80:J83)</f>
        <v>-194415097</v>
      </c>
      <c r="K84" s="110"/>
      <c r="L84" s="119">
        <f>SUM(L80:L83)</f>
        <v>-75350335</v>
      </c>
      <c r="M84" s="287"/>
    </row>
    <row r="85" spans="1:13" ht="21.75" customHeight="1" thickTop="1">
      <c r="A85" s="40" t="s">
        <v>122</v>
      </c>
      <c r="B85" s="40"/>
      <c r="D85" s="61"/>
      <c r="E85" s="61"/>
      <c r="F85" s="97"/>
      <c r="G85" s="97"/>
      <c r="H85" s="80"/>
      <c r="I85" s="97"/>
      <c r="J85" s="97"/>
      <c r="K85" s="97"/>
      <c r="L85" s="97"/>
    </row>
    <row r="86" spans="1:13" ht="21.75" customHeight="1">
      <c r="A86" s="40"/>
      <c r="B86" s="48" t="s">
        <v>177</v>
      </c>
      <c r="D86" s="41"/>
      <c r="E86" s="61"/>
      <c r="F86" s="109">
        <f>F84</f>
        <v>-256969510</v>
      </c>
      <c r="G86" s="110"/>
      <c r="H86" s="109">
        <f>H84</f>
        <v>-247234766</v>
      </c>
      <c r="I86" s="110"/>
      <c r="J86" s="109">
        <f>J84</f>
        <v>-194415097</v>
      </c>
      <c r="K86" s="110"/>
      <c r="L86" s="109">
        <f>L84</f>
        <v>-75350335</v>
      </c>
    </row>
    <row r="87" spans="1:13" ht="21.75" customHeight="1">
      <c r="A87" s="40"/>
      <c r="B87" s="40" t="s">
        <v>178</v>
      </c>
      <c r="D87" s="61"/>
      <c r="E87" s="61"/>
      <c r="F87" s="110">
        <v>0</v>
      </c>
      <c r="G87" s="110"/>
      <c r="H87" s="109">
        <v>0</v>
      </c>
      <c r="I87" s="110"/>
      <c r="J87" s="110">
        <v>0</v>
      </c>
      <c r="K87" s="110"/>
      <c r="L87" s="110">
        <v>0</v>
      </c>
    </row>
    <row r="88" spans="1:13" s="286" customFormat="1" ht="21.75" customHeight="1" thickBot="1">
      <c r="A88" s="40"/>
      <c r="B88" s="40"/>
      <c r="C88" s="61"/>
      <c r="D88" s="61"/>
      <c r="E88" s="61"/>
      <c r="F88" s="119">
        <f>SUM(F86:F87)</f>
        <v>-256969510</v>
      </c>
      <c r="G88" s="110"/>
      <c r="H88" s="119">
        <f>SUM(H86:H87)</f>
        <v>-247234766</v>
      </c>
      <c r="I88" s="110"/>
      <c r="J88" s="119">
        <f>SUM(J86:J87)</f>
        <v>-194415097</v>
      </c>
      <c r="K88" s="110"/>
      <c r="L88" s="120">
        <f>SUM(L86:L87)</f>
        <v>-75350335</v>
      </c>
      <c r="M88" s="287"/>
    </row>
    <row r="89" spans="1:13" ht="21.75" customHeight="1" thickTop="1">
      <c r="A89" s="43" t="s">
        <v>123</v>
      </c>
      <c r="B89" s="43"/>
      <c r="C89" s="75"/>
      <c r="D89" s="75"/>
      <c r="E89" s="75"/>
      <c r="F89" s="62"/>
      <c r="G89" s="77"/>
      <c r="H89" s="60"/>
      <c r="I89" s="77"/>
      <c r="J89" s="62"/>
      <c r="K89" s="60"/>
      <c r="L89" s="60"/>
    </row>
    <row r="90" spans="1:13" ht="21.75" customHeight="1">
      <c r="A90" s="50"/>
      <c r="B90" s="78" t="s">
        <v>124</v>
      </c>
      <c r="C90" s="78"/>
      <c r="D90" s="79"/>
      <c r="E90" s="79"/>
      <c r="F90" s="80">
        <f>F84/F91</f>
        <v>-0.16060594375000001</v>
      </c>
      <c r="G90" s="81"/>
      <c r="H90" s="82">
        <f>H84/H91</f>
        <v>-0.15452172875</v>
      </c>
      <c r="I90" s="81"/>
      <c r="J90" s="80">
        <f>J84/J91</f>
        <v>-0.121509435625</v>
      </c>
      <c r="K90" s="81"/>
      <c r="L90" s="82">
        <f>L84/L91</f>
        <v>-4.7093959375000001E-2</v>
      </c>
    </row>
    <row r="91" spans="1:13" ht="21.75" customHeight="1">
      <c r="A91" s="50"/>
      <c r="B91" s="61" t="s">
        <v>125</v>
      </c>
      <c r="D91" s="67"/>
      <c r="E91" s="67"/>
      <c r="F91" s="83">
        <v>1600000000</v>
      </c>
      <c r="G91" s="84"/>
      <c r="H91" s="83">
        <v>1600000000</v>
      </c>
      <c r="I91" s="84"/>
      <c r="J91" s="83">
        <v>1600000000</v>
      </c>
      <c r="K91" s="85"/>
      <c r="L91" s="83">
        <v>1600000000</v>
      </c>
    </row>
    <row r="92" spans="1:13" ht="21.75" customHeight="1">
      <c r="A92" s="50"/>
      <c r="D92" s="67"/>
      <c r="E92" s="67"/>
      <c r="F92" s="83"/>
      <c r="G92" s="84"/>
      <c r="H92" s="83"/>
      <c r="I92" s="84"/>
      <c r="J92" s="83"/>
      <c r="K92" s="85"/>
      <c r="L92" s="83"/>
    </row>
    <row r="93" spans="1:13" ht="21.75" customHeight="1">
      <c r="A93" s="207" t="s">
        <v>128</v>
      </c>
      <c r="B93" s="208"/>
      <c r="C93" s="208"/>
      <c r="D93" s="209"/>
      <c r="E93" s="209"/>
      <c r="F93" s="210"/>
      <c r="G93" s="210"/>
      <c r="H93" s="210"/>
      <c r="I93" s="210"/>
      <c r="J93" s="210"/>
      <c r="K93" s="210"/>
      <c r="L93" s="210"/>
    </row>
    <row r="94" spans="1:13" ht="21.75" customHeight="1">
      <c r="A94" s="74"/>
      <c r="B94" s="74"/>
      <c r="C94" s="74"/>
      <c r="D94" s="79"/>
      <c r="E94" s="79"/>
      <c r="F94" s="60"/>
      <c r="G94" s="60"/>
      <c r="H94" s="60"/>
      <c r="I94" s="60"/>
      <c r="J94" s="60"/>
      <c r="K94" s="60"/>
      <c r="L94" s="60"/>
    </row>
    <row r="95" spans="1:13" ht="21.75" customHeight="1">
      <c r="A95" s="74"/>
      <c r="B95" s="74"/>
      <c r="C95" s="74"/>
      <c r="D95" s="79"/>
      <c r="E95" s="79"/>
      <c r="F95" s="60"/>
      <c r="G95" s="60"/>
      <c r="H95" s="60"/>
      <c r="I95" s="60"/>
      <c r="J95" s="60"/>
      <c r="K95" s="60"/>
      <c r="L95" s="60"/>
    </row>
    <row r="96" spans="1:13" ht="21.75" customHeight="1">
      <c r="A96" s="40"/>
      <c r="B96" s="40"/>
      <c r="C96" s="44" t="s">
        <v>16</v>
      </c>
      <c r="D96" s="44"/>
      <c r="E96" s="44"/>
      <c r="F96" s="60"/>
      <c r="G96" s="52"/>
      <c r="H96" s="61" t="s">
        <v>17</v>
      </c>
      <c r="I96" s="52"/>
      <c r="J96" s="62"/>
      <c r="K96" s="40"/>
      <c r="L96" s="40"/>
    </row>
    <row r="97" spans="1:12" ht="21.75" customHeight="1">
      <c r="A97" s="40"/>
      <c r="B97" s="40"/>
      <c r="C97" s="19" t="s">
        <v>77</v>
      </c>
      <c r="D97" s="19"/>
      <c r="E97" s="44"/>
      <c r="F97" s="60"/>
      <c r="G97" s="52"/>
      <c r="H97" s="61" t="s">
        <v>76</v>
      </c>
      <c r="I97" s="52"/>
      <c r="J97" s="62"/>
      <c r="K97" s="40"/>
      <c r="L97" s="40"/>
    </row>
    <row r="98" spans="1:12" ht="21.75" customHeight="1">
      <c r="A98" s="40"/>
      <c r="B98" s="40"/>
      <c r="C98" s="44"/>
      <c r="D98" s="44"/>
      <c r="E98" s="44"/>
      <c r="F98" s="60"/>
      <c r="G98" s="52"/>
      <c r="I98" s="52"/>
      <c r="J98" s="62"/>
      <c r="K98" s="40"/>
      <c r="L98" s="40"/>
    </row>
    <row r="99" spans="1:12" ht="21.75" customHeight="1">
      <c r="A99" s="40"/>
      <c r="B99" s="40"/>
      <c r="C99" s="44"/>
      <c r="D99" s="44"/>
      <c r="E99" s="44"/>
      <c r="F99" s="60"/>
      <c r="G99" s="52"/>
      <c r="I99" s="52"/>
      <c r="J99" s="62"/>
      <c r="K99" s="40"/>
      <c r="L99" s="40"/>
    </row>
    <row r="100" spans="1:12" ht="21.75" customHeight="1">
      <c r="A100" s="19">
        <v>6</v>
      </c>
      <c r="B100" s="19"/>
      <c r="C100" s="19"/>
      <c r="D100" s="19"/>
      <c r="E100" s="19"/>
      <c r="F100" s="19"/>
      <c r="G100" s="19"/>
      <c r="H100" s="19"/>
      <c r="I100" s="19"/>
      <c r="J100" s="19"/>
      <c r="K100" s="19"/>
      <c r="L100" s="19"/>
    </row>
  </sheetData>
  <mergeCells count="18">
    <mergeCell ref="A1:L1"/>
    <mergeCell ref="A2:L2"/>
    <mergeCell ref="C48:D48"/>
    <mergeCell ref="A49:L49"/>
    <mergeCell ref="A3:L3"/>
    <mergeCell ref="A4:L4"/>
    <mergeCell ref="F5:L5"/>
    <mergeCell ref="F6:H6"/>
    <mergeCell ref="J6:L6"/>
    <mergeCell ref="C97:D97"/>
    <mergeCell ref="A100:L100"/>
    <mergeCell ref="A50:L50"/>
    <mergeCell ref="A51:L51"/>
    <mergeCell ref="A52:L52"/>
    <mergeCell ref="A53:L53"/>
    <mergeCell ref="F54:L54"/>
    <mergeCell ref="F55:H55"/>
    <mergeCell ref="J55:L55"/>
  </mergeCells>
  <phoneticPr fontId="4" type="noConversion"/>
  <pageMargins left="0.47244094488188981" right="0.19685039370078741" top="0.59055118110236227" bottom="0" header="0.11811023622047245" footer="0"/>
  <pageSetup paperSize="9" scale="85" firstPageNumber="8" orientation="portrait" useFirstPageNumber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L75"/>
  <sheetViews>
    <sheetView view="pageBreakPreview" topLeftCell="A36" zoomScaleNormal="100" zoomScaleSheetLayoutView="100" workbookViewId="0">
      <selection activeCell="F77" sqref="F77"/>
    </sheetView>
  </sheetViews>
  <sheetFormatPr defaultRowHeight="21.75"/>
  <cols>
    <col min="1" max="1" width="3.7109375" style="203" customWidth="1"/>
    <col min="2" max="2" width="31.28515625" style="203" customWidth="1"/>
    <col min="3" max="3" width="1" style="203" customWidth="1"/>
    <col min="4" max="4" width="2.5703125" style="203" customWidth="1"/>
    <col min="5" max="5" width="0.7109375" style="203" customWidth="1"/>
    <col min="6" max="6" width="14.42578125" style="203" customWidth="1"/>
    <col min="7" max="7" width="1" style="203" customWidth="1"/>
    <col min="8" max="8" width="14.42578125" style="203" customWidth="1"/>
    <col min="9" max="9" width="1" style="203" customWidth="1"/>
    <col min="10" max="10" width="14.42578125" style="203" customWidth="1"/>
    <col min="11" max="11" width="0.85546875" style="203" customWidth="1"/>
    <col min="12" max="12" width="14.42578125" style="203" customWidth="1"/>
    <col min="13" max="16384" width="9.140625" style="203"/>
  </cols>
  <sheetData>
    <row r="1" spans="1:12" ht="22.5" hidden="1">
      <c r="A1" s="13" t="s">
        <v>207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</row>
    <row r="2" spans="1:12" ht="23.25" hidden="1">
      <c r="A2" s="7" t="s">
        <v>44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ht="23.25" hidden="1">
      <c r="A3" s="4" t="s">
        <v>127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</row>
    <row r="4" spans="1:12" ht="23.25" hidden="1">
      <c r="A4" s="4" t="str">
        <f>PL!A4</f>
        <v>FOR THE THREE - MONTH PERIODS ENDED SEPTEMBER 30, 2013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</row>
    <row r="5" spans="1:12" ht="23.25" hidden="1">
      <c r="A5" s="202"/>
      <c r="B5" s="202"/>
      <c r="C5" s="202"/>
      <c r="D5" s="202"/>
      <c r="E5" s="202"/>
      <c r="F5" s="202"/>
      <c r="G5" s="202"/>
      <c r="H5" s="202"/>
      <c r="I5" s="202"/>
      <c r="J5" s="202"/>
      <c r="K5" s="202"/>
      <c r="L5" s="202"/>
    </row>
    <row r="6" spans="1:12" hidden="1">
      <c r="A6" s="121"/>
      <c r="B6" s="121"/>
      <c r="C6" s="126"/>
      <c r="D6" s="41"/>
      <c r="E6" s="41"/>
      <c r="F6" s="34" t="s">
        <v>150</v>
      </c>
      <c r="G6" s="34"/>
      <c r="H6" s="34"/>
      <c r="I6" s="34"/>
      <c r="J6" s="34"/>
      <c r="K6" s="34"/>
      <c r="L6" s="34"/>
    </row>
    <row r="7" spans="1:12" hidden="1">
      <c r="A7" s="121"/>
      <c r="B7" s="121"/>
      <c r="C7" s="121" t="s">
        <v>32</v>
      </c>
      <c r="D7" s="41"/>
      <c r="E7" s="41"/>
      <c r="F7" s="26" t="s">
        <v>151</v>
      </c>
      <c r="G7" s="26"/>
      <c r="H7" s="26"/>
      <c r="I7" s="157"/>
      <c r="J7" s="26" t="s">
        <v>152</v>
      </c>
      <c r="K7" s="26"/>
      <c r="L7" s="26"/>
    </row>
    <row r="8" spans="1:12" hidden="1">
      <c r="A8" s="121"/>
      <c r="B8" s="121"/>
      <c r="C8" s="121"/>
      <c r="D8" s="159"/>
      <c r="E8" s="159"/>
      <c r="F8" s="161" t="s">
        <v>211</v>
      </c>
      <c r="G8" s="160"/>
      <c r="H8" s="161" t="s">
        <v>195</v>
      </c>
      <c r="I8" s="160"/>
      <c r="J8" s="161" t="s">
        <v>211</v>
      </c>
      <c r="K8" s="160"/>
      <c r="L8" s="161" t="s">
        <v>195</v>
      </c>
    </row>
    <row r="9" spans="1:12" hidden="1">
      <c r="A9" s="121"/>
      <c r="B9" s="121"/>
      <c r="C9" s="121"/>
      <c r="D9" s="123"/>
      <c r="E9" s="123"/>
      <c r="F9" s="163"/>
      <c r="G9" s="163"/>
      <c r="H9" s="99" t="s">
        <v>215</v>
      </c>
      <c r="I9" s="163"/>
      <c r="J9" s="163"/>
      <c r="K9" s="163"/>
      <c r="L9" s="99" t="s">
        <v>215</v>
      </c>
    </row>
    <row r="10" spans="1:12" hidden="1">
      <c r="A10" s="121"/>
      <c r="B10" s="121"/>
      <c r="C10" s="121"/>
      <c r="D10" s="123"/>
      <c r="E10" s="123"/>
      <c r="F10" s="128"/>
      <c r="G10" s="128"/>
      <c r="H10" s="99"/>
      <c r="I10" s="121"/>
      <c r="J10" s="129"/>
      <c r="K10" s="121"/>
      <c r="L10" s="99"/>
    </row>
    <row r="11" spans="1:12" hidden="1">
      <c r="A11" s="55" t="s">
        <v>208</v>
      </c>
      <c r="B11" s="121"/>
      <c r="C11" s="121"/>
      <c r="D11" s="123"/>
      <c r="E11" s="123"/>
      <c r="F11" s="143">
        <f>PL!F33</f>
        <v>-35177776.495863721</v>
      </c>
      <c r="G11" s="144"/>
      <c r="H11" s="143">
        <f>PL!H33</f>
        <v>-218235843</v>
      </c>
      <c r="I11" s="132"/>
      <c r="J11" s="143">
        <f>PL!J33</f>
        <v>-77604973.343225658</v>
      </c>
      <c r="K11" s="132"/>
      <c r="L11" s="143">
        <f>PL!L33</f>
        <v>-220067539</v>
      </c>
    </row>
    <row r="12" spans="1:12" hidden="1">
      <c r="A12" s="121"/>
      <c r="B12" s="121"/>
      <c r="C12" s="121"/>
      <c r="D12" s="123"/>
      <c r="E12" s="123"/>
      <c r="F12" s="130"/>
      <c r="G12" s="128"/>
      <c r="H12" s="130"/>
      <c r="I12" s="121"/>
      <c r="J12" s="130"/>
      <c r="K12" s="121"/>
      <c r="L12" s="130"/>
    </row>
    <row r="13" spans="1:12" hidden="1">
      <c r="A13" s="121" t="s">
        <v>176</v>
      </c>
      <c r="B13" s="121"/>
      <c r="C13" s="121"/>
      <c r="D13" s="123"/>
      <c r="E13" s="123"/>
      <c r="F13" s="130"/>
      <c r="G13" s="128"/>
      <c r="H13" s="130"/>
      <c r="I13" s="121"/>
      <c r="J13" s="130"/>
      <c r="K13" s="121"/>
      <c r="L13" s="130"/>
    </row>
    <row r="14" spans="1:12" hidden="1">
      <c r="A14" s="121"/>
      <c r="B14" s="121" t="s">
        <v>219</v>
      </c>
      <c r="C14" s="121"/>
      <c r="D14" s="123"/>
      <c r="E14" s="123"/>
      <c r="F14" s="259">
        <v>0</v>
      </c>
      <c r="G14" s="128"/>
      <c r="H14" s="259">
        <v>0</v>
      </c>
      <c r="I14" s="121"/>
      <c r="J14" s="262">
        <v>0</v>
      </c>
      <c r="K14" s="121"/>
      <c r="L14" s="259">
        <v>0</v>
      </c>
    </row>
    <row r="15" spans="1:12" s="261" customFormat="1" hidden="1">
      <c r="A15" s="124"/>
      <c r="B15" s="124"/>
      <c r="C15" s="124"/>
      <c r="D15" s="127"/>
      <c r="E15" s="127"/>
      <c r="F15" s="260"/>
      <c r="G15" s="138"/>
      <c r="H15" s="260"/>
      <c r="I15" s="124"/>
      <c r="J15" s="125"/>
      <c r="K15" s="124"/>
      <c r="L15" s="260"/>
    </row>
    <row r="16" spans="1:12" hidden="1">
      <c r="A16" s="169" t="s">
        <v>209</v>
      </c>
      <c r="B16" s="121"/>
      <c r="C16" s="121"/>
      <c r="D16" s="123"/>
      <c r="E16" s="123"/>
      <c r="F16" s="259">
        <f>SUM(F14:F15)</f>
        <v>0</v>
      </c>
      <c r="G16" s="128"/>
      <c r="H16" s="259">
        <f>SUM(H14:H15)</f>
        <v>0</v>
      </c>
      <c r="I16" s="121"/>
      <c r="J16" s="259">
        <f>SUM(J14:J15)</f>
        <v>0</v>
      </c>
      <c r="K16" s="132"/>
      <c r="L16" s="259">
        <f>SUM(L14:L15)</f>
        <v>0</v>
      </c>
    </row>
    <row r="17" spans="1:12" hidden="1">
      <c r="A17" s="121"/>
      <c r="B17" s="121"/>
      <c r="C17" s="121"/>
      <c r="D17" s="123"/>
      <c r="E17" s="123"/>
      <c r="F17" s="130"/>
      <c r="G17" s="128"/>
      <c r="H17" s="145"/>
      <c r="I17" s="121"/>
      <c r="J17" s="131"/>
      <c r="K17" s="132"/>
      <c r="L17" s="131"/>
    </row>
    <row r="18" spans="1:12" ht="22.5" hidden="1" thickBot="1">
      <c r="A18" s="169" t="s">
        <v>192</v>
      </c>
      <c r="B18" s="121"/>
      <c r="C18" s="121"/>
      <c r="D18" s="123"/>
      <c r="E18" s="123"/>
      <c r="F18" s="147">
        <f>+F11+F16</f>
        <v>-35177776.495863721</v>
      </c>
      <c r="G18" s="144"/>
      <c r="H18" s="147">
        <f>+H11+H16</f>
        <v>-218235843</v>
      </c>
      <c r="I18" s="132"/>
      <c r="J18" s="147">
        <f>+J11+J16</f>
        <v>-77604973.343225658</v>
      </c>
      <c r="K18" s="132"/>
      <c r="L18" s="147">
        <f>+L11+L16</f>
        <v>-220067539</v>
      </c>
    </row>
    <row r="19" spans="1:12" ht="22.5" hidden="1" thickTop="1">
      <c r="A19" s="121"/>
      <c r="B19" s="121"/>
      <c r="C19" s="121"/>
      <c r="D19" s="123"/>
      <c r="E19" s="123"/>
      <c r="F19" s="148"/>
      <c r="G19" s="148"/>
      <c r="H19" s="148"/>
      <c r="I19" s="132"/>
      <c r="J19" s="146"/>
      <c r="K19" s="132"/>
      <c r="L19" s="146"/>
    </row>
    <row r="20" spans="1:12" hidden="1">
      <c r="A20" s="133" t="s">
        <v>126</v>
      </c>
      <c r="B20" s="134"/>
      <c r="C20" s="134"/>
      <c r="D20" s="135"/>
      <c r="E20" s="136"/>
      <c r="F20" s="149"/>
      <c r="G20" s="137"/>
      <c r="H20" s="149"/>
      <c r="I20" s="150"/>
      <c r="J20" s="149"/>
      <c r="K20" s="137"/>
      <c r="L20" s="137"/>
    </row>
    <row r="21" spans="1:12" hidden="1">
      <c r="A21" s="134"/>
      <c r="B21" s="204" t="s">
        <v>177</v>
      </c>
      <c r="C21" s="134"/>
      <c r="D21" s="135"/>
      <c r="E21" s="137">
        <v>852812933</v>
      </c>
      <c r="F21" s="250">
        <f>F18-F22</f>
        <v>-35177776.495863721</v>
      </c>
      <c r="G21" s="250"/>
      <c r="H21" s="250">
        <f>H18-H22</f>
        <v>-218235843</v>
      </c>
      <c r="I21" s="250"/>
      <c r="J21" s="250">
        <f>J18-J22</f>
        <v>-77604973.343225658</v>
      </c>
      <c r="K21" s="250"/>
      <c r="L21" s="250">
        <f>L18-L22</f>
        <v>-220067539</v>
      </c>
    </row>
    <row r="22" spans="1:12" hidden="1">
      <c r="A22" s="134"/>
      <c r="B22" s="205" t="s">
        <v>178</v>
      </c>
      <c r="C22" s="121"/>
      <c r="D22" s="135"/>
      <c r="E22" s="137">
        <v>-1541152</v>
      </c>
      <c r="F22" s="241">
        <v>0</v>
      </c>
      <c r="G22" s="242"/>
      <c r="H22" s="241">
        <v>0</v>
      </c>
      <c r="I22" s="243"/>
      <c r="J22" s="241">
        <v>0</v>
      </c>
      <c r="K22" s="243"/>
      <c r="L22" s="241">
        <v>0</v>
      </c>
    </row>
    <row r="23" spans="1:12" ht="22.5" hidden="1" thickBot="1">
      <c r="A23" s="139"/>
      <c r="B23" s="139"/>
      <c r="C23" s="139"/>
      <c r="D23" s="135"/>
      <c r="E23" s="137"/>
      <c r="F23" s="252">
        <f>SUM(F21:F22)</f>
        <v>-35177776.495863721</v>
      </c>
      <c r="G23" s="251"/>
      <c r="H23" s="252">
        <f>SUM(H21:H22)</f>
        <v>-218235843</v>
      </c>
      <c r="I23" s="251"/>
      <c r="J23" s="252">
        <f>SUM(J21:J22)</f>
        <v>-77604973.343225658</v>
      </c>
      <c r="K23" s="251"/>
      <c r="L23" s="252">
        <f>SUM(L21:L22)</f>
        <v>-220067539</v>
      </c>
    </row>
    <row r="24" spans="1:12" ht="22.5" hidden="1" thickTop="1">
      <c r="A24" s="124"/>
      <c r="B24" s="124"/>
      <c r="C24" s="124"/>
      <c r="D24" s="127"/>
      <c r="E24" s="127"/>
      <c r="F24" s="253"/>
      <c r="G24" s="253"/>
      <c r="H24" s="253"/>
      <c r="I24" s="254"/>
      <c r="J24" s="255"/>
      <c r="K24" s="254"/>
      <c r="L24" s="255"/>
    </row>
    <row r="25" spans="1:12" hidden="1">
      <c r="A25" s="121" t="s">
        <v>128</v>
      </c>
      <c r="B25" s="124"/>
      <c r="C25" s="124"/>
      <c r="D25" s="127"/>
      <c r="E25" s="127"/>
      <c r="F25" s="138"/>
      <c r="G25" s="138"/>
      <c r="H25" s="138"/>
      <c r="I25" s="124"/>
      <c r="J25" s="122"/>
      <c r="K25" s="140"/>
      <c r="L25" s="122"/>
    </row>
    <row r="26" spans="1:12" hidden="1">
      <c r="A26" s="124"/>
      <c r="B26" s="124"/>
      <c r="C26" s="124"/>
      <c r="D26" s="127"/>
      <c r="E26" s="127"/>
      <c r="F26" s="138"/>
      <c r="G26" s="138"/>
      <c r="H26" s="138"/>
      <c r="I26" s="124"/>
      <c r="J26" s="122"/>
      <c r="K26" s="140"/>
      <c r="L26" s="122"/>
    </row>
    <row r="27" spans="1:12" hidden="1">
      <c r="A27" s="124"/>
      <c r="B27" s="124"/>
      <c r="C27" s="124"/>
      <c r="D27" s="127"/>
      <c r="E27" s="127"/>
      <c r="F27" s="138"/>
      <c r="G27" s="138"/>
      <c r="H27" s="138"/>
      <c r="I27" s="124"/>
      <c r="J27" s="122"/>
      <c r="K27" s="140"/>
      <c r="L27" s="122"/>
    </row>
    <row r="28" spans="1:12" hidden="1">
      <c r="A28" s="124"/>
      <c r="B28" s="124"/>
      <c r="C28" s="124"/>
      <c r="D28" s="127"/>
      <c r="E28" s="127"/>
      <c r="F28" s="138"/>
      <c r="G28" s="138"/>
      <c r="H28" s="138"/>
      <c r="I28" s="124"/>
      <c r="J28" s="122"/>
      <c r="K28" s="140"/>
      <c r="L28" s="122"/>
    </row>
    <row r="29" spans="1:12" hidden="1">
      <c r="A29" s="124"/>
      <c r="B29" s="124"/>
      <c r="C29" s="124"/>
      <c r="D29" s="127"/>
      <c r="E29" s="127"/>
      <c r="F29" s="138"/>
      <c r="G29" s="138"/>
      <c r="H29" s="138"/>
      <c r="I29" s="124"/>
      <c r="J29" s="122"/>
      <c r="K29" s="140"/>
      <c r="L29" s="122"/>
    </row>
    <row r="30" spans="1:12" hidden="1">
      <c r="A30" s="124"/>
      <c r="B30" s="124"/>
      <c r="C30" s="124"/>
      <c r="D30" s="127"/>
      <c r="E30" s="127"/>
      <c r="F30" s="138"/>
      <c r="G30" s="138"/>
      <c r="H30" s="138"/>
      <c r="I30" s="124"/>
      <c r="J30" s="122"/>
      <c r="K30" s="140"/>
      <c r="L30" s="122"/>
    </row>
    <row r="31" spans="1:12" hidden="1">
      <c r="A31" s="124"/>
      <c r="B31" s="124"/>
      <c r="C31" s="124"/>
      <c r="D31" s="127"/>
      <c r="E31" s="127"/>
      <c r="F31" s="138"/>
      <c r="G31" s="138"/>
      <c r="H31" s="138"/>
      <c r="I31" s="124"/>
      <c r="J31" s="122"/>
      <c r="K31" s="140"/>
      <c r="L31" s="122"/>
    </row>
    <row r="32" spans="1:12" hidden="1">
      <c r="A32" s="121"/>
      <c r="B32" s="121"/>
      <c r="C32" s="121"/>
      <c r="D32" s="123"/>
      <c r="E32" s="123"/>
      <c r="F32" s="123"/>
      <c r="G32" s="123"/>
      <c r="H32" s="123"/>
      <c r="I32" s="121"/>
      <c r="J32" s="129"/>
      <c r="K32" s="121"/>
      <c r="L32" s="129"/>
    </row>
    <row r="33" spans="1:12" hidden="1">
      <c r="A33" s="123"/>
      <c r="B33" s="141" t="s">
        <v>16</v>
      </c>
      <c r="C33" s="123"/>
      <c r="D33" s="141"/>
      <c r="E33" s="123"/>
      <c r="F33" s="141"/>
      <c r="G33" s="61" t="s">
        <v>17</v>
      </c>
      <c r="H33" s="123"/>
      <c r="I33" s="123"/>
      <c r="J33" s="123"/>
      <c r="K33" s="123"/>
      <c r="L33" s="123"/>
    </row>
    <row r="34" spans="1:12" hidden="1">
      <c r="A34" s="123"/>
      <c r="B34" s="142" t="s">
        <v>77</v>
      </c>
      <c r="C34" s="142"/>
      <c r="D34" s="141"/>
      <c r="E34" s="123"/>
      <c r="F34" s="141"/>
      <c r="G34" s="19" t="s">
        <v>129</v>
      </c>
      <c r="H34" s="19"/>
      <c r="I34" s="19"/>
      <c r="J34" s="19"/>
      <c r="K34" s="123"/>
      <c r="L34" s="123"/>
    </row>
    <row r="35" spans="1:12" hidden="1">
      <c r="A35" s="19">
        <v>8</v>
      </c>
      <c r="B35" s="19"/>
      <c r="C35" s="19"/>
      <c r="D35" s="19"/>
      <c r="E35" s="19"/>
      <c r="F35" s="19"/>
      <c r="G35" s="19"/>
      <c r="H35" s="19"/>
      <c r="I35" s="19"/>
      <c r="J35" s="19"/>
      <c r="K35" s="19"/>
      <c r="L35" s="19"/>
    </row>
    <row r="36" spans="1:12" ht="22.5">
      <c r="A36" s="13"/>
      <c r="B36" s="13"/>
      <c r="C36" s="13"/>
      <c r="D36" s="13"/>
      <c r="E36" s="13"/>
      <c r="F36" s="13"/>
      <c r="G36" s="13"/>
      <c r="H36" s="13"/>
      <c r="I36" s="13"/>
      <c r="J36" s="13"/>
      <c r="K36" s="13"/>
      <c r="L36" s="13"/>
    </row>
    <row r="37" spans="1:12" ht="23.25">
      <c r="A37" s="7" t="s">
        <v>44</v>
      </c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</row>
    <row r="38" spans="1:12" ht="23.25">
      <c r="A38" s="4" t="s">
        <v>127</v>
      </c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</row>
    <row r="39" spans="1:12" ht="23.25">
      <c r="A39" s="4" t="str">
        <f>PL!A53</f>
        <v>FOR THE YEARS ENDED DECEMBER 31, 2017</v>
      </c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</row>
    <row r="40" spans="1:12" ht="23.25">
      <c r="A40" s="202"/>
      <c r="B40" s="202"/>
      <c r="C40" s="202"/>
      <c r="D40" s="202"/>
      <c r="E40" s="202"/>
      <c r="F40" s="202"/>
      <c r="G40" s="202"/>
      <c r="H40" s="202"/>
      <c r="I40" s="202"/>
      <c r="J40" s="202"/>
      <c r="K40" s="202"/>
      <c r="L40" s="202"/>
    </row>
    <row r="41" spans="1:12">
      <c r="A41" s="121"/>
      <c r="B41" s="121"/>
      <c r="C41" s="126"/>
      <c r="D41" s="41"/>
      <c r="E41" s="41"/>
      <c r="F41" s="34" t="s">
        <v>150</v>
      </c>
      <c r="G41" s="34"/>
      <c r="H41" s="34"/>
      <c r="I41" s="34"/>
      <c r="J41" s="34"/>
      <c r="K41" s="34"/>
      <c r="L41" s="34"/>
    </row>
    <row r="42" spans="1:12">
      <c r="A42" s="121"/>
      <c r="B42" s="121"/>
      <c r="C42" s="121" t="s">
        <v>32</v>
      </c>
      <c r="D42" s="41"/>
      <c r="E42" s="41"/>
      <c r="F42" s="26" t="s">
        <v>151</v>
      </c>
      <c r="G42" s="26"/>
      <c r="H42" s="26"/>
      <c r="I42" s="157"/>
      <c r="J42" s="26" t="s">
        <v>152</v>
      </c>
      <c r="K42" s="26"/>
      <c r="L42" s="26"/>
    </row>
    <row r="43" spans="1:12">
      <c r="A43" s="121"/>
      <c r="B43" s="121"/>
      <c r="C43" s="121"/>
      <c r="D43" s="159"/>
      <c r="E43" s="159"/>
      <c r="F43" s="161" t="str">
        <f>BS!F8</f>
        <v>2017</v>
      </c>
      <c r="G43" s="160"/>
      <c r="H43" s="161" t="str">
        <f>BS!H8</f>
        <v>2016</v>
      </c>
      <c r="I43" s="160"/>
      <c r="J43" s="161" t="str">
        <f>BS!J8</f>
        <v>2017</v>
      </c>
      <c r="K43" s="160"/>
      <c r="L43" s="161" t="str">
        <f>BS!L8</f>
        <v>2016</v>
      </c>
    </row>
    <row r="44" spans="1:12">
      <c r="A44" s="121"/>
      <c r="B44" s="121"/>
      <c r="C44" s="121"/>
      <c r="D44" s="123"/>
      <c r="E44" s="123"/>
      <c r="F44" s="163"/>
      <c r="G44" s="163"/>
      <c r="H44" s="99"/>
      <c r="I44" s="163"/>
      <c r="J44" s="163"/>
      <c r="K44" s="163"/>
      <c r="L44" s="99"/>
    </row>
    <row r="45" spans="1:12">
      <c r="A45" s="121"/>
      <c r="B45" s="121"/>
      <c r="C45" s="121"/>
      <c r="D45" s="123"/>
      <c r="E45" s="123"/>
      <c r="F45" s="128"/>
      <c r="G45" s="128"/>
      <c r="H45" s="99"/>
      <c r="I45" s="121"/>
      <c r="J45" s="129"/>
      <c r="K45" s="121"/>
      <c r="L45" s="99"/>
    </row>
    <row r="46" spans="1:12">
      <c r="A46" s="55" t="s">
        <v>226</v>
      </c>
      <c r="B46" s="121"/>
      <c r="C46" s="121"/>
      <c r="D46" s="123"/>
      <c r="E46" s="123"/>
      <c r="F46" s="143">
        <f>PL!F84</f>
        <v>-256969510</v>
      </c>
      <c r="G46" s="144"/>
      <c r="H46" s="143">
        <f>PL!H84</f>
        <v>-247234766</v>
      </c>
      <c r="I46" s="132"/>
      <c r="J46" s="143">
        <f>PL!J84</f>
        <v>-194415097</v>
      </c>
      <c r="K46" s="132"/>
      <c r="L46" s="143">
        <f>PL!L84</f>
        <v>-75350335</v>
      </c>
    </row>
    <row r="47" spans="1:12">
      <c r="A47" s="121"/>
      <c r="B47" s="121"/>
      <c r="C47" s="121"/>
      <c r="D47" s="123"/>
      <c r="E47" s="123"/>
      <c r="F47" s="130"/>
      <c r="G47" s="128"/>
      <c r="H47" s="130"/>
      <c r="I47" s="121"/>
      <c r="J47" s="130"/>
      <c r="K47" s="121"/>
      <c r="L47" s="130"/>
    </row>
    <row r="48" spans="1:12">
      <c r="A48" s="121" t="s">
        <v>176</v>
      </c>
      <c r="B48" s="121"/>
      <c r="C48" s="121"/>
      <c r="D48" s="123"/>
      <c r="E48" s="123"/>
      <c r="F48" s="130"/>
      <c r="G48" s="128"/>
      <c r="H48" s="130"/>
      <c r="I48" s="121"/>
      <c r="J48" s="130"/>
      <c r="K48" s="121"/>
      <c r="L48" s="130"/>
    </row>
    <row r="49" spans="1:12">
      <c r="A49" s="121"/>
      <c r="B49" s="121" t="s">
        <v>233</v>
      </c>
      <c r="C49" s="121"/>
      <c r="D49" s="123"/>
      <c r="E49" s="123"/>
      <c r="F49" s="272">
        <v>165510000</v>
      </c>
      <c r="G49" s="128"/>
      <c r="H49" s="130">
        <v>0</v>
      </c>
      <c r="I49" s="121"/>
      <c r="J49" s="272">
        <v>51858000</v>
      </c>
      <c r="K49" s="121"/>
      <c r="L49" s="130">
        <v>0</v>
      </c>
    </row>
    <row r="50" spans="1:12">
      <c r="A50" s="121"/>
      <c r="B50" s="121" t="s">
        <v>234</v>
      </c>
      <c r="C50" s="121"/>
      <c r="D50" s="123"/>
      <c r="E50" s="123"/>
      <c r="F50" s="130"/>
      <c r="G50" s="128"/>
      <c r="H50" s="130"/>
      <c r="I50" s="121"/>
      <c r="J50" s="130"/>
      <c r="K50" s="121"/>
      <c r="L50" s="130"/>
    </row>
    <row r="51" spans="1:12">
      <c r="A51" s="121"/>
      <c r="B51" s="121" t="s">
        <v>235</v>
      </c>
      <c r="C51" s="121"/>
      <c r="D51" s="123"/>
      <c r="E51" s="123"/>
      <c r="F51" s="266">
        <v>-33102000.002000004</v>
      </c>
      <c r="G51" s="267"/>
      <c r="H51" s="266">
        <v>0</v>
      </c>
      <c r="I51" s="268"/>
      <c r="J51" s="269">
        <v>-10371600.002000004</v>
      </c>
      <c r="K51" s="268"/>
      <c r="L51" s="266">
        <v>0</v>
      </c>
    </row>
    <row r="52" spans="1:12">
      <c r="A52" s="121"/>
      <c r="B52" s="123" t="s">
        <v>236</v>
      </c>
      <c r="C52" s="121"/>
      <c r="D52" s="123"/>
      <c r="E52" s="123"/>
      <c r="F52" s="285">
        <f>SUM(F49:F51)</f>
        <v>132407999.998</v>
      </c>
      <c r="G52" s="267"/>
      <c r="H52" s="285">
        <f>SUM(H49:H51)</f>
        <v>0</v>
      </c>
      <c r="I52" s="268"/>
      <c r="J52" s="285">
        <f>SUM(J49:J51)</f>
        <v>41486399.997999996</v>
      </c>
      <c r="K52" s="268"/>
      <c r="L52" s="285">
        <f>SUM(L49:L51)</f>
        <v>0</v>
      </c>
    </row>
    <row r="53" spans="1:12">
      <c r="A53" s="121"/>
      <c r="B53" s="121" t="s">
        <v>219</v>
      </c>
      <c r="C53" s="121"/>
      <c r="D53" s="123"/>
      <c r="E53" s="123"/>
      <c r="F53" s="270">
        <v>-22768827</v>
      </c>
      <c r="G53" s="267"/>
      <c r="H53" s="270">
        <v>0</v>
      </c>
      <c r="I53" s="268"/>
      <c r="J53" s="271">
        <v>-21334328</v>
      </c>
      <c r="K53" s="268"/>
      <c r="L53" s="270">
        <v>0</v>
      </c>
    </row>
    <row r="54" spans="1:12">
      <c r="A54" s="121"/>
      <c r="B54" s="121" t="s">
        <v>234</v>
      </c>
      <c r="C54" s="121"/>
      <c r="D54" s="123"/>
      <c r="E54" s="123"/>
      <c r="F54" s="270"/>
      <c r="G54" s="267"/>
      <c r="H54" s="270"/>
      <c r="I54" s="268"/>
      <c r="J54" s="271"/>
      <c r="K54" s="268"/>
      <c r="L54" s="270"/>
    </row>
    <row r="55" spans="1:12">
      <c r="A55" s="121"/>
      <c r="B55" s="121" t="s">
        <v>235</v>
      </c>
      <c r="C55" s="121"/>
      <c r="D55" s="123"/>
      <c r="E55" s="123"/>
      <c r="F55" s="270">
        <v>0</v>
      </c>
      <c r="G55" s="267"/>
      <c r="H55" s="270">
        <v>0</v>
      </c>
      <c r="I55" s="268"/>
      <c r="J55" s="271">
        <v>0</v>
      </c>
      <c r="K55" s="268"/>
      <c r="L55" s="270">
        <v>0</v>
      </c>
    </row>
    <row r="56" spans="1:12" s="261" customFormat="1">
      <c r="A56" s="124"/>
      <c r="B56" s="123" t="s">
        <v>236</v>
      </c>
      <c r="C56" s="124"/>
      <c r="D56" s="127"/>
      <c r="E56" s="127"/>
      <c r="F56" s="285">
        <f>SUM(F53:F55)</f>
        <v>-22768827</v>
      </c>
      <c r="G56" s="267"/>
      <c r="H56" s="285">
        <f>SUM(H53:H55)</f>
        <v>0</v>
      </c>
      <c r="I56" s="268"/>
      <c r="J56" s="285">
        <f>SUM(J53:J55)</f>
        <v>-21334328</v>
      </c>
      <c r="K56" s="268"/>
      <c r="L56" s="285">
        <f>SUM(L53:L55)</f>
        <v>0</v>
      </c>
    </row>
    <row r="57" spans="1:12">
      <c r="A57" s="169" t="s">
        <v>237</v>
      </c>
      <c r="B57" s="121"/>
      <c r="C57" s="121"/>
      <c r="D57" s="123"/>
      <c r="E57" s="123"/>
      <c r="F57" s="266">
        <f>F52+F56</f>
        <v>109639172.998</v>
      </c>
      <c r="G57" s="267"/>
      <c r="H57" s="266">
        <f>H52+H56</f>
        <v>0</v>
      </c>
      <c r="I57" s="268"/>
      <c r="J57" s="266">
        <f>J52+J56</f>
        <v>20152071.997999996</v>
      </c>
      <c r="K57" s="268"/>
      <c r="L57" s="266">
        <f>L52+L56</f>
        <v>0</v>
      </c>
    </row>
    <row r="58" spans="1:12">
      <c r="A58" s="121"/>
      <c r="B58" s="121"/>
      <c r="C58" s="121"/>
      <c r="D58" s="123"/>
      <c r="E58" s="123"/>
      <c r="F58" s="272"/>
      <c r="G58" s="267"/>
      <c r="H58" s="272"/>
      <c r="I58" s="268"/>
      <c r="J58" s="273"/>
      <c r="K58" s="268"/>
      <c r="L58" s="273"/>
    </row>
    <row r="59" spans="1:12" ht="22.5" thickBot="1">
      <c r="A59" s="169" t="s">
        <v>227</v>
      </c>
      <c r="B59" s="121"/>
      <c r="C59" s="121"/>
      <c r="D59" s="123"/>
      <c r="E59" s="123"/>
      <c r="F59" s="274">
        <f>+F46+F57</f>
        <v>-147330337.002</v>
      </c>
      <c r="G59" s="267"/>
      <c r="H59" s="274">
        <f>+H46+H57</f>
        <v>-247234766</v>
      </c>
      <c r="I59" s="268"/>
      <c r="J59" s="274">
        <f>+J46+J57</f>
        <v>-174263025.002</v>
      </c>
      <c r="K59" s="268"/>
      <c r="L59" s="274">
        <f>+L46+L57</f>
        <v>-75350335</v>
      </c>
    </row>
    <row r="60" spans="1:12" ht="22.5" thickTop="1">
      <c r="A60" s="121"/>
      <c r="B60" s="121"/>
      <c r="C60" s="121"/>
      <c r="D60" s="123"/>
      <c r="E60" s="123"/>
      <c r="F60" s="275"/>
      <c r="G60" s="275"/>
      <c r="H60" s="275"/>
      <c r="I60" s="268"/>
      <c r="J60" s="273"/>
      <c r="K60" s="268"/>
      <c r="L60" s="273"/>
    </row>
    <row r="61" spans="1:12">
      <c r="A61" s="133" t="s">
        <v>126</v>
      </c>
      <c r="B61" s="134"/>
      <c r="C61" s="134"/>
      <c r="D61" s="135"/>
      <c r="E61" s="136"/>
      <c r="F61" s="276"/>
      <c r="G61" s="277"/>
      <c r="H61" s="276"/>
      <c r="I61" s="278"/>
      <c r="J61" s="276"/>
      <c r="K61" s="277"/>
      <c r="L61" s="277"/>
    </row>
    <row r="62" spans="1:12">
      <c r="A62" s="134"/>
      <c r="B62" s="204" t="s">
        <v>177</v>
      </c>
      <c r="C62" s="134"/>
      <c r="D62" s="135"/>
      <c r="E62" s="137">
        <v>852812933</v>
      </c>
      <c r="F62" s="279">
        <f>F59-F63</f>
        <v>-147330337.002</v>
      </c>
      <c r="G62" s="279"/>
      <c r="H62" s="279">
        <f>H59-H63</f>
        <v>-247234766</v>
      </c>
      <c r="I62" s="279"/>
      <c r="J62" s="279">
        <f>J59-J63</f>
        <v>-174263025.002</v>
      </c>
      <c r="K62" s="279"/>
      <c r="L62" s="279">
        <f>L59-L63</f>
        <v>-75350335</v>
      </c>
    </row>
    <row r="63" spans="1:12">
      <c r="A63" s="134"/>
      <c r="B63" s="205" t="s">
        <v>178</v>
      </c>
      <c r="C63" s="121"/>
      <c r="D63" s="135"/>
      <c r="E63" s="137">
        <v>-1541152</v>
      </c>
      <c r="F63" s="279">
        <v>0</v>
      </c>
      <c r="G63" s="280"/>
      <c r="H63" s="279">
        <v>0</v>
      </c>
      <c r="I63" s="281"/>
      <c r="J63" s="279">
        <v>0</v>
      </c>
      <c r="K63" s="281"/>
      <c r="L63" s="279">
        <v>0</v>
      </c>
    </row>
    <row r="64" spans="1:12" ht="22.5" thickBot="1">
      <c r="A64" s="139"/>
      <c r="B64" s="139"/>
      <c r="C64" s="139"/>
      <c r="D64" s="135"/>
      <c r="E64" s="137"/>
      <c r="F64" s="282">
        <f>SUM(F62:F63)</f>
        <v>-147330337.002</v>
      </c>
      <c r="G64" s="281"/>
      <c r="H64" s="282">
        <f>SUM(H62:H63)</f>
        <v>-247234766</v>
      </c>
      <c r="I64" s="281"/>
      <c r="J64" s="282">
        <f>SUM(J62:J63)</f>
        <v>-174263025.002</v>
      </c>
      <c r="K64" s="281"/>
      <c r="L64" s="282">
        <f>SUM(L62:L63)</f>
        <v>-75350335</v>
      </c>
    </row>
    <row r="65" spans="1:12" ht="11.45" customHeight="1" thickTop="1">
      <c r="A65" s="124"/>
      <c r="B65" s="124"/>
      <c r="C65" s="124"/>
      <c r="D65" s="127"/>
      <c r="E65" s="127"/>
      <c r="F65" s="253"/>
      <c r="G65" s="253"/>
      <c r="H65" s="253"/>
      <c r="I65" s="254"/>
      <c r="J65" s="255"/>
      <c r="K65" s="254"/>
      <c r="L65" s="255"/>
    </row>
    <row r="66" spans="1:12">
      <c r="A66" s="121" t="s">
        <v>128</v>
      </c>
      <c r="B66" s="124"/>
      <c r="C66" s="124"/>
      <c r="D66" s="127"/>
      <c r="E66" s="127"/>
      <c r="F66" s="138"/>
      <c r="G66" s="138"/>
      <c r="H66" s="138"/>
      <c r="I66" s="124"/>
      <c r="J66" s="122"/>
      <c r="K66" s="140"/>
      <c r="L66" s="122"/>
    </row>
    <row r="67" spans="1:12">
      <c r="A67" s="121"/>
      <c r="B67" s="124"/>
      <c r="C67" s="124"/>
      <c r="D67" s="127"/>
      <c r="E67" s="127"/>
      <c r="F67" s="138"/>
      <c r="G67" s="138"/>
      <c r="H67" s="138"/>
      <c r="I67" s="124"/>
      <c r="J67" s="122"/>
      <c r="K67" s="140"/>
      <c r="L67" s="122"/>
    </row>
    <row r="68" spans="1:12">
      <c r="A68" s="121"/>
      <c r="B68" s="124"/>
      <c r="C68" s="124"/>
      <c r="D68" s="127"/>
      <c r="E68" s="127"/>
      <c r="F68" s="138"/>
      <c r="G68" s="138"/>
      <c r="H68" s="138"/>
      <c r="I68" s="124"/>
      <c r="J68" s="122"/>
      <c r="K68" s="140"/>
      <c r="L68" s="122"/>
    </row>
    <row r="69" spans="1:12">
      <c r="A69" s="121"/>
      <c r="B69" s="124"/>
      <c r="C69" s="124"/>
      <c r="D69" s="127"/>
      <c r="E69" s="127"/>
      <c r="F69" s="138"/>
      <c r="G69" s="138"/>
      <c r="H69" s="138"/>
      <c r="I69" s="124"/>
      <c r="J69" s="122"/>
      <c r="K69" s="140"/>
      <c r="L69" s="122"/>
    </row>
    <row r="70" spans="1:12" ht="17.45" customHeight="1">
      <c r="A70" s="124"/>
      <c r="B70" s="124"/>
      <c r="C70" s="124"/>
      <c r="D70" s="127"/>
      <c r="E70" s="127"/>
      <c r="F70" s="138"/>
      <c r="G70" s="138"/>
      <c r="H70" s="138"/>
      <c r="I70" s="124"/>
      <c r="J70" s="122"/>
      <c r="K70" s="140"/>
      <c r="L70" s="122"/>
    </row>
    <row r="71" spans="1:12">
      <c r="A71" s="123"/>
      <c r="B71" s="141" t="s">
        <v>16</v>
      </c>
      <c r="C71" s="123"/>
      <c r="D71" s="141"/>
      <c r="E71" s="123"/>
      <c r="F71" s="141"/>
      <c r="G71" s="61" t="s">
        <v>17</v>
      </c>
      <c r="H71" s="123"/>
      <c r="I71" s="123"/>
      <c r="J71" s="123"/>
      <c r="K71" s="123"/>
      <c r="L71" s="123"/>
    </row>
    <row r="72" spans="1:12">
      <c r="A72" s="123"/>
      <c r="B72" s="142" t="s">
        <v>77</v>
      </c>
      <c r="C72" s="142"/>
      <c r="D72" s="141"/>
      <c r="E72" s="123"/>
      <c r="F72" s="141"/>
      <c r="G72" s="19" t="s">
        <v>129</v>
      </c>
      <c r="H72" s="19"/>
      <c r="I72" s="19"/>
      <c r="J72" s="19"/>
      <c r="K72" s="123"/>
      <c r="L72" s="123"/>
    </row>
    <row r="73" spans="1:12">
      <c r="A73" s="123"/>
      <c r="B73" s="142"/>
      <c r="C73" s="142"/>
      <c r="D73" s="141"/>
      <c r="E73" s="123"/>
      <c r="F73" s="141"/>
      <c r="G73" s="44"/>
      <c r="H73" s="44"/>
      <c r="I73" s="44"/>
      <c r="J73" s="44"/>
      <c r="K73" s="123"/>
      <c r="L73" s="123"/>
    </row>
    <row r="74" spans="1:12">
      <c r="A74" s="19">
        <v>7</v>
      </c>
      <c r="B74" s="19"/>
      <c r="C74" s="19"/>
      <c r="D74" s="19"/>
      <c r="E74" s="19"/>
      <c r="F74" s="19"/>
      <c r="G74" s="19"/>
      <c r="H74" s="19"/>
      <c r="I74" s="19"/>
      <c r="J74" s="19"/>
      <c r="K74" s="19"/>
      <c r="L74" s="19"/>
    </row>
    <row r="75" spans="1:12">
      <c r="A75" s="123"/>
      <c r="B75" s="142"/>
      <c r="C75" s="142"/>
      <c r="D75" s="141"/>
      <c r="E75" s="123"/>
      <c r="F75" s="141"/>
      <c r="G75" s="44"/>
      <c r="H75" s="44"/>
      <c r="I75" s="44"/>
      <c r="J75" s="44"/>
      <c r="K75" s="123"/>
      <c r="L75" s="123"/>
    </row>
  </sheetData>
  <mergeCells count="18">
    <mergeCell ref="A35:L35"/>
    <mergeCell ref="A36:L36"/>
    <mergeCell ref="A38:L38"/>
    <mergeCell ref="A39:L39"/>
    <mergeCell ref="F41:L41"/>
    <mergeCell ref="F42:H42"/>
    <mergeCell ref="J42:L42"/>
    <mergeCell ref="A37:L37"/>
    <mergeCell ref="G72:J72"/>
    <mergeCell ref="A74:L74"/>
    <mergeCell ref="A1:L1"/>
    <mergeCell ref="A2:L2"/>
    <mergeCell ref="A3:L3"/>
    <mergeCell ref="A4:L4"/>
    <mergeCell ref="F6:L6"/>
    <mergeCell ref="F7:H7"/>
    <mergeCell ref="J7:L7"/>
    <mergeCell ref="G34:J34"/>
  </mergeCells>
  <conditionalFormatting sqref="E61:E64 F61:L61 I63:I64 K63:K64 G63:G64">
    <cfRule type="expression" priority="3" stopIfTrue="1">
      <formula>"if(E11&gt;0,#,##0;(#,##0),"-")"</formula>
    </cfRule>
  </conditionalFormatting>
  <conditionalFormatting sqref="E20:E23 F20:L20 I22:I23 K22:K23 G22:G23">
    <cfRule type="expression" priority="1" stopIfTrue="1">
      <formula>"if(E11&gt;0,#,##0;(#,##0),"-")"</formula>
    </cfRule>
  </conditionalFormatting>
  <pageMargins left="0.70866141732283472" right="0.19685039370078741" top="0.55118110236220474" bottom="0.35433070866141736" header="0.51181102362204722" footer="0.31496062992125984"/>
  <pageSetup paperSize="9" scale="97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AC108"/>
  <sheetViews>
    <sheetView tabSelected="1" view="pageBreakPreview" topLeftCell="A75" zoomScaleNormal="100" zoomScaleSheetLayoutView="100" workbookViewId="0">
      <selection activeCell="J101" sqref="J101"/>
    </sheetView>
  </sheetViews>
  <sheetFormatPr defaultRowHeight="21.75" customHeight="1"/>
  <cols>
    <col min="1" max="1" width="2.28515625" style="40" customWidth="1"/>
    <col min="2" max="2" width="2.85546875" style="40" customWidth="1"/>
    <col min="3" max="4" width="2.28515625" style="40" customWidth="1"/>
    <col min="5" max="5" width="45.7109375" style="40" customWidth="1"/>
    <col min="6" max="6" width="8.140625" style="40" hidden="1" customWidth="1"/>
    <col min="7" max="7" width="7" style="44" customWidth="1"/>
    <col min="8" max="8" width="0.85546875" style="40" customWidth="1"/>
    <col min="9" max="9" width="12.28515625" style="40" customWidth="1"/>
    <col min="10" max="10" width="0.85546875" style="40" customWidth="1"/>
    <col min="11" max="11" width="15" style="40" customWidth="1"/>
    <col min="12" max="12" width="0.7109375" style="40" customWidth="1"/>
    <col min="13" max="13" width="14.28515625" style="40" customWidth="1"/>
    <col min="14" max="14" width="1.140625" style="40" customWidth="1"/>
    <col min="15" max="15" width="15" style="40" customWidth="1"/>
    <col min="16" max="24" width="9.140625" style="40"/>
    <col min="25" max="25" width="9.85546875" style="40" bestFit="1" customWidth="1"/>
    <col min="26" max="26" width="9.140625" style="40"/>
    <col min="27" max="27" width="9.85546875" style="40" bestFit="1" customWidth="1"/>
    <col min="28" max="28" width="9.140625" style="40"/>
    <col min="29" max="29" width="10.7109375" style="40" bestFit="1" customWidth="1"/>
    <col min="30" max="16384" width="9.140625" style="40"/>
  </cols>
  <sheetData>
    <row r="1" spans="1:29" ht="21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29" ht="21" customHeight="1">
      <c r="A2" s="29" t="str">
        <f>SE_SEPARATE!A2</f>
        <v>YARNAPUND PUBLIC COMPANY LIMITED AND ITS SUBSIDIARIES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</row>
    <row r="3" spans="1:29" s="48" customFormat="1" ht="21" customHeight="1">
      <c r="A3" s="1" t="s">
        <v>36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</row>
    <row r="4" spans="1:29" ht="21" customHeight="1">
      <c r="A4" s="6" t="str">
        <f>SE_CONSOLIDATED!A4</f>
        <v>FOR THE YEARS ENDED DECEMBER 31, 2017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</row>
    <row r="5" spans="1:29" ht="21" customHeight="1">
      <c r="E5" s="43"/>
      <c r="F5" s="43"/>
      <c r="G5" s="41"/>
      <c r="H5" s="43"/>
      <c r="I5" s="34" t="s">
        <v>150</v>
      </c>
      <c r="J5" s="34"/>
      <c r="K5" s="34"/>
      <c r="L5" s="34"/>
      <c r="M5" s="34"/>
      <c r="N5" s="34"/>
      <c r="O5" s="34"/>
    </row>
    <row r="6" spans="1:29" ht="21" customHeight="1">
      <c r="A6" s="43"/>
      <c r="B6" s="43"/>
      <c r="C6" s="43"/>
      <c r="D6" s="43"/>
      <c r="E6" s="43"/>
      <c r="F6" s="43"/>
      <c r="G6" s="41"/>
      <c r="H6" s="43"/>
      <c r="I6" s="26" t="s">
        <v>151</v>
      </c>
      <c r="J6" s="26"/>
      <c r="K6" s="26"/>
      <c r="L6" s="157"/>
      <c r="M6" s="26" t="s">
        <v>152</v>
      </c>
      <c r="N6" s="26"/>
      <c r="O6" s="26"/>
    </row>
    <row r="7" spans="1:29" ht="21" customHeight="1">
      <c r="A7" s="43"/>
      <c r="B7" s="43"/>
      <c r="C7" s="43"/>
      <c r="D7" s="43"/>
      <c r="E7" s="43"/>
      <c r="F7" s="43"/>
      <c r="G7" s="158" t="s">
        <v>64</v>
      </c>
      <c r="H7" s="41"/>
      <c r="I7" s="161" t="str">
        <f>BS!F8</f>
        <v>2017</v>
      </c>
      <c r="J7" s="160"/>
      <c r="K7" s="161" t="str">
        <f>BS!H8</f>
        <v>2016</v>
      </c>
      <c r="L7" s="160"/>
      <c r="M7" s="161" t="str">
        <f>BS!J8</f>
        <v>2017</v>
      </c>
      <c r="N7" s="160"/>
      <c r="O7" s="161" t="str">
        <f>BS!L8</f>
        <v>2016</v>
      </c>
    </row>
    <row r="8" spans="1:29" ht="21" customHeight="1">
      <c r="C8" s="43"/>
      <c r="D8" s="43"/>
      <c r="E8" s="43"/>
      <c r="F8" s="43"/>
      <c r="G8" s="41"/>
      <c r="H8" s="41"/>
      <c r="I8" s="163"/>
      <c r="J8" s="163"/>
      <c r="K8" s="99"/>
      <c r="L8" s="163"/>
      <c r="M8" s="163"/>
      <c r="N8" s="163"/>
      <c r="O8" s="99"/>
    </row>
    <row r="9" spans="1:29" ht="21.75" customHeight="1">
      <c r="A9" s="61" t="s">
        <v>79</v>
      </c>
      <c r="D9" s="61"/>
      <c r="E9" s="61"/>
      <c r="F9" s="61"/>
      <c r="H9" s="61"/>
      <c r="I9" s="66"/>
      <c r="J9" s="61"/>
      <c r="K9" s="211"/>
      <c r="L9" s="52"/>
      <c r="M9" s="52" t="s">
        <v>32</v>
      </c>
      <c r="N9" s="90"/>
      <c r="O9" s="52" t="s">
        <v>32</v>
      </c>
    </row>
    <row r="10" spans="1:29" ht="21.75" customHeight="1">
      <c r="B10" s="96" t="s">
        <v>223</v>
      </c>
      <c r="C10" s="61"/>
      <c r="D10" s="61"/>
      <c r="F10" s="61"/>
      <c r="H10" s="61"/>
      <c r="I10" s="151">
        <f>PL!F84</f>
        <v>-256969510</v>
      </c>
      <c r="J10" s="151"/>
      <c r="K10" s="151">
        <f>PL!H84</f>
        <v>-247234766</v>
      </c>
      <c r="L10" s="151"/>
      <c r="M10" s="151">
        <f>PL!J84</f>
        <v>-194415097</v>
      </c>
      <c r="N10" s="151"/>
      <c r="O10" s="151">
        <f>PL!L84</f>
        <v>-75350335</v>
      </c>
      <c r="P10" s="212"/>
      <c r="W10" s="196"/>
      <c r="Y10" s="196"/>
      <c r="AA10" s="196"/>
      <c r="AC10" s="196"/>
    </row>
    <row r="11" spans="1:29" ht="21.75" customHeight="1">
      <c r="B11" s="213" t="s">
        <v>184</v>
      </c>
      <c r="C11" s="71"/>
      <c r="D11" s="71"/>
      <c r="F11" s="78"/>
      <c r="G11" s="304"/>
      <c r="H11" s="78"/>
      <c r="I11" s="151"/>
      <c r="J11" s="214"/>
      <c r="K11" s="215"/>
      <c r="L11" s="214"/>
      <c r="M11" s="151"/>
      <c r="N11" s="151"/>
      <c r="O11" s="215"/>
      <c r="W11" s="196"/>
      <c r="Y11" s="196"/>
      <c r="AA11" s="196"/>
      <c r="AC11" s="196"/>
    </row>
    <row r="12" spans="1:29" ht="21.75" customHeight="1">
      <c r="B12" s="213"/>
      <c r="C12" s="78" t="s">
        <v>185</v>
      </c>
      <c r="D12" s="71"/>
      <c r="F12" s="78"/>
      <c r="G12" s="304"/>
      <c r="H12" s="78"/>
      <c r="I12" s="151"/>
      <c r="J12" s="214"/>
      <c r="K12" s="215"/>
      <c r="L12" s="214"/>
      <c r="M12" s="151"/>
      <c r="N12" s="151"/>
      <c r="O12" s="215"/>
      <c r="W12" s="196"/>
      <c r="Y12" s="196"/>
      <c r="AA12" s="196"/>
      <c r="AC12" s="196"/>
    </row>
    <row r="13" spans="1:29" ht="21.75" customHeight="1">
      <c r="B13" s="91" t="s">
        <v>8</v>
      </c>
      <c r="C13" s="71"/>
      <c r="D13" s="71"/>
      <c r="F13" s="78"/>
      <c r="G13" s="304" t="s">
        <v>97</v>
      </c>
      <c r="H13" s="78"/>
      <c r="I13" s="151">
        <v>425764629.31999999</v>
      </c>
      <c r="J13" s="151"/>
      <c r="K13" s="151">
        <v>466590956</v>
      </c>
      <c r="L13" s="151"/>
      <c r="M13" s="151">
        <v>417337848.15999997</v>
      </c>
      <c r="N13" s="151"/>
      <c r="O13" s="151">
        <v>450653547.04000002</v>
      </c>
      <c r="P13" s="212"/>
      <c r="W13" s="196"/>
      <c r="Y13" s="196"/>
      <c r="AA13" s="196"/>
      <c r="AC13" s="196"/>
    </row>
    <row r="14" spans="1:29" ht="21.75" customHeight="1">
      <c r="B14" s="91" t="s">
        <v>169</v>
      </c>
      <c r="D14" s="71"/>
      <c r="F14" s="78"/>
      <c r="G14" s="304"/>
      <c r="H14" s="78"/>
      <c r="I14" s="151">
        <v>0</v>
      </c>
      <c r="J14" s="151"/>
      <c r="K14" s="151">
        <v>103330</v>
      </c>
      <c r="L14" s="151"/>
      <c r="M14" s="151">
        <v>0</v>
      </c>
      <c r="N14" s="151"/>
      <c r="O14" s="151">
        <v>-5467403.0999999996</v>
      </c>
      <c r="P14" s="212"/>
      <c r="W14" s="196"/>
      <c r="Y14" s="196"/>
      <c r="AA14" s="196"/>
      <c r="AC14" s="196"/>
    </row>
    <row r="15" spans="1:29" ht="21.75" hidden="1" customHeight="1">
      <c r="B15" s="40" t="s">
        <v>170</v>
      </c>
      <c r="D15" s="71"/>
      <c r="F15" s="78"/>
      <c r="G15" s="304"/>
      <c r="H15" s="78"/>
      <c r="I15" s="151">
        <v>0</v>
      </c>
      <c r="J15" s="151"/>
      <c r="K15" s="151">
        <v>0</v>
      </c>
      <c r="L15" s="151"/>
      <c r="M15" s="151">
        <v>0</v>
      </c>
      <c r="N15" s="151"/>
      <c r="O15" s="151">
        <v>0</v>
      </c>
      <c r="P15" s="212"/>
      <c r="W15" s="196"/>
      <c r="Y15" s="196"/>
      <c r="AA15" s="196"/>
      <c r="AC15" s="196"/>
    </row>
    <row r="16" spans="1:29" ht="21.75" hidden="1" customHeight="1">
      <c r="B16" s="91" t="s">
        <v>179</v>
      </c>
      <c r="D16" s="71"/>
      <c r="F16" s="78"/>
      <c r="G16" s="304"/>
      <c r="H16" s="78"/>
      <c r="I16" s="151">
        <v>0</v>
      </c>
      <c r="J16" s="151"/>
      <c r="K16" s="151">
        <v>0</v>
      </c>
      <c r="L16" s="151"/>
      <c r="M16" s="151">
        <v>0</v>
      </c>
      <c r="N16" s="151"/>
      <c r="O16" s="151">
        <v>0</v>
      </c>
      <c r="P16" s="212"/>
      <c r="W16" s="196"/>
      <c r="Y16" s="196"/>
      <c r="AA16" s="196"/>
      <c r="AC16" s="196"/>
    </row>
    <row r="17" spans="2:29" ht="21.75" customHeight="1">
      <c r="B17" s="91" t="s">
        <v>50</v>
      </c>
      <c r="C17" s="71"/>
      <c r="D17" s="71"/>
      <c r="F17" s="78"/>
      <c r="G17" s="304" t="s">
        <v>107</v>
      </c>
      <c r="H17" s="78"/>
      <c r="I17" s="151">
        <v>4559970</v>
      </c>
      <c r="J17" s="151"/>
      <c r="K17" s="151">
        <v>6667598</v>
      </c>
      <c r="L17" s="151"/>
      <c r="M17" s="151">
        <v>4559141</v>
      </c>
      <c r="N17" s="151"/>
      <c r="O17" s="151">
        <v>6664310.3200000003</v>
      </c>
      <c r="P17" s="212"/>
      <c r="W17" s="196"/>
      <c r="Y17" s="196"/>
      <c r="AA17" s="196"/>
      <c r="AC17" s="196"/>
    </row>
    <row r="18" spans="2:29" ht="21.75" customHeight="1">
      <c r="B18" s="91" t="s">
        <v>62</v>
      </c>
      <c r="C18" s="71"/>
      <c r="D18" s="71"/>
      <c r="F18" s="78"/>
      <c r="G18" s="304" t="s">
        <v>70</v>
      </c>
      <c r="H18" s="78"/>
      <c r="I18" s="151">
        <v>864499</v>
      </c>
      <c r="J18" s="151"/>
      <c r="K18" s="151">
        <v>1113550</v>
      </c>
      <c r="L18" s="151"/>
      <c r="M18" s="151">
        <v>864499</v>
      </c>
      <c r="N18" s="151"/>
      <c r="O18" s="151">
        <v>1113550.33</v>
      </c>
      <c r="P18" s="212"/>
      <c r="W18" s="196"/>
      <c r="Y18" s="196"/>
      <c r="AA18" s="196"/>
      <c r="AC18" s="196"/>
    </row>
    <row r="19" spans="2:29" ht="21.75" customHeight="1">
      <c r="B19" s="91" t="s">
        <v>130</v>
      </c>
      <c r="C19" s="71"/>
      <c r="D19" s="71"/>
      <c r="F19" s="78"/>
      <c r="G19" s="304"/>
      <c r="H19" s="78"/>
      <c r="I19" s="151">
        <v>-264404.59000000003</v>
      </c>
      <c r="J19" s="151"/>
      <c r="K19" s="151">
        <v>468524</v>
      </c>
      <c r="L19" s="151"/>
      <c r="M19" s="151">
        <v>-264404.59000000003</v>
      </c>
      <c r="N19" s="151"/>
      <c r="O19" s="151">
        <v>468522.73</v>
      </c>
      <c r="P19" s="212"/>
      <c r="W19" s="196"/>
      <c r="Y19" s="196"/>
      <c r="AA19" s="196"/>
      <c r="AC19" s="196"/>
    </row>
    <row r="20" spans="2:29" ht="21.75" hidden="1" customHeight="1">
      <c r="B20" s="91" t="s">
        <v>80</v>
      </c>
      <c r="C20" s="71"/>
      <c r="D20" s="71"/>
      <c r="F20" s="78"/>
      <c r="G20" s="304"/>
      <c r="H20" s="78"/>
      <c r="I20" s="151">
        <v>0</v>
      </c>
      <c r="J20" s="151"/>
      <c r="K20" s="151">
        <v>0</v>
      </c>
      <c r="L20" s="151"/>
      <c r="M20" s="151">
        <v>0</v>
      </c>
      <c r="N20" s="151"/>
      <c r="O20" s="151">
        <v>0</v>
      </c>
      <c r="P20" s="212"/>
      <c r="W20" s="196"/>
      <c r="Y20" s="196"/>
      <c r="AA20" s="196"/>
      <c r="AC20" s="196"/>
    </row>
    <row r="21" spans="2:29" ht="21.75" customHeight="1">
      <c r="B21" s="91" t="s">
        <v>244</v>
      </c>
      <c r="C21" s="71"/>
      <c r="D21" s="71"/>
      <c r="F21" s="78"/>
      <c r="G21" s="304" t="s">
        <v>103</v>
      </c>
      <c r="H21" s="78"/>
      <c r="I21" s="151">
        <v>-2400602.52</v>
      </c>
      <c r="J21" s="151"/>
      <c r="K21" s="151">
        <v>9011621</v>
      </c>
      <c r="L21" s="151"/>
      <c r="M21" s="151">
        <v>-2400602.52</v>
      </c>
      <c r="N21" s="151"/>
      <c r="O21" s="151">
        <v>8969026.5299999993</v>
      </c>
      <c r="P21" s="212"/>
      <c r="W21" s="196"/>
      <c r="Y21" s="196"/>
      <c r="AA21" s="196"/>
      <c r="AC21" s="196"/>
    </row>
    <row r="22" spans="2:29" ht="21.75" customHeight="1">
      <c r="B22" s="91" t="s">
        <v>63</v>
      </c>
      <c r="C22" s="71"/>
      <c r="D22" s="71"/>
      <c r="F22" s="78"/>
      <c r="G22" s="304"/>
      <c r="H22" s="78"/>
      <c r="I22" s="151">
        <v>-4296330.189400956</v>
      </c>
      <c r="J22" s="151"/>
      <c r="K22" s="151">
        <v>-439454</v>
      </c>
      <c r="L22" s="151"/>
      <c r="M22" s="151">
        <v>4704143.76</v>
      </c>
      <c r="N22" s="151"/>
      <c r="O22" s="151">
        <v>-424115.86000000004</v>
      </c>
      <c r="P22" s="212"/>
      <c r="W22" s="196"/>
      <c r="Y22" s="196"/>
      <c r="AA22" s="196"/>
      <c r="AC22" s="196"/>
    </row>
    <row r="23" spans="2:29" ht="21.75" hidden="1" customHeight="1">
      <c r="B23" s="91" t="s">
        <v>90</v>
      </c>
      <c r="C23" s="71"/>
      <c r="D23" s="71"/>
      <c r="F23" s="78"/>
      <c r="G23" s="304"/>
      <c r="H23" s="78"/>
      <c r="I23" s="151">
        <v>0</v>
      </c>
      <c r="J23" s="151"/>
      <c r="K23" s="151">
        <v>0</v>
      </c>
      <c r="L23" s="151"/>
      <c r="M23" s="151">
        <v>0</v>
      </c>
      <c r="N23" s="151"/>
      <c r="O23" s="151">
        <v>0</v>
      </c>
      <c r="P23" s="212"/>
      <c r="W23" s="196"/>
      <c r="Y23" s="196"/>
      <c r="AA23" s="196"/>
      <c r="AC23" s="196"/>
    </row>
    <row r="24" spans="2:29" ht="21.75" hidden="1" customHeight="1">
      <c r="B24" s="55" t="s">
        <v>173</v>
      </c>
      <c r="C24" s="71"/>
      <c r="D24" s="71"/>
      <c r="F24" s="78"/>
      <c r="G24" s="304"/>
      <c r="H24" s="78"/>
      <c r="I24" s="151">
        <v>0</v>
      </c>
      <c r="J24" s="151"/>
      <c r="K24" s="151">
        <v>0</v>
      </c>
      <c r="L24" s="151"/>
      <c r="M24" s="151">
        <v>0</v>
      </c>
      <c r="N24" s="151"/>
      <c r="O24" s="151">
        <v>0</v>
      </c>
      <c r="P24" s="212"/>
      <c r="W24" s="196"/>
      <c r="Y24" s="196"/>
      <c r="AA24" s="196"/>
      <c r="AC24" s="196"/>
    </row>
    <row r="25" spans="2:29" ht="21.75" customHeight="1">
      <c r="B25" s="40" t="s">
        <v>245</v>
      </c>
      <c r="C25" s="71"/>
      <c r="D25" s="71"/>
      <c r="F25" s="78"/>
      <c r="G25" s="304" t="s">
        <v>97</v>
      </c>
      <c r="H25" s="78"/>
      <c r="I25" s="151">
        <v>-47437850</v>
      </c>
      <c r="J25" s="151"/>
      <c r="K25" s="151">
        <v>0</v>
      </c>
      <c r="L25" s="151"/>
      <c r="M25" s="151">
        <v>-47437850</v>
      </c>
      <c r="N25" s="151"/>
      <c r="O25" s="151">
        <v>0</v>
      </c>
      <c r="P25" s="212"/>
      <c r="W25" s="196"/>
      <c r="Y25" s="196"/>
      <c r="AA25" s="196"/>
      <c r="AC25" s="196"/>
    </row>
    <row r="26" spans="2:29" ht="21.75" hidden="1" customHeight="1">
      <c r="B26" s="91" t="s">
        <v>91</v>
      </c>
      <c r="C26" s="71"/>
      <c r="D26" s="71"/>
      <c r="F26" s="78"/>
      <c r="G26" s="304"/>
      <c r="H26" s="78"/>
      <c r="I26" s="151">
        <v>0</v>
      </c>
      <c r="J26" s="151"/>
      <c r="K26" s="151">
        <v>0</v>
      </c>
      <c r="L26" s="151"/>
      <c r="M26" s="151">
        <v>0</v>
      </c>
      <c r="N26" s="151"/>
      <c r="O26" s="151">
        <v>0</v>
      </c>
      <c r="P26" s="212"/>
      <c r="W26" s="196"/>
      <c r="Y26" s="196"/>
      <c r="AA26" s="196"/>
      <c r="AC26" s="196"/>
    </row>
    <row r="27" spans="2:29" ht="21.75" hidden="1" customHeight="1">
      <c r="B27" s="91" t="s">
        <v>242</v>
      </c>
      <c r="C27" s="71"/>
      <c r="D27" s="71"/>
      <c r="F27" s="71"/>
      <c r="G27" s="304"/>
      <c r="H27" s="78"/>
      <c r="I27" s="151">
        <v>0</v>
      </c>
      <c r="J27" s="151"/>
      <c r="K27" s="151">
        <v>0</v>
      </c>
      <c r="L27" s="151"/>
      <c r="M27" s="151">
        <v>0</v>
      </c>
      <c r="N27" s="151"/>
      <c r="O27" s="151">
        <v>0</v>
      </c>
      <c r="P27" s="212"/>
      <c r="W27" s="196"/>
      <c r="Y27" s="196"/>
      <c r="AA27" s="196"/>
      <c r="AC27" s="196"/>
    </row>
    <row r="28" spans="2:29" ht="21.75" hidden="1" customHeight="1">
      <c r="B28" s="40" t="s">
        <v>250</v>
      </c>
      <c r="C28" s="198"/>
      <c r="D28" s="71"/>
      <c r="F28" s="78"/>
      <c r="G28" s="304"/>
      <c r="H28" s="78"/>
      <c r="I28" s="151">
        <v>0</v>
      </c>
      <c r="J28" s="151"/>
      <c r="K28" s="151">
        <v>0</v>
      </c>
      <c r="L28" s="151"/>
      <c r="M28" s="151">
        <v>0</v>
      </c>
      <c r="N28" s="151"/>
      <c r="O28" s="151">
        <v>0</v>
      </c>
      <c r="P28" s="212"/>
      <c r="W28" s="196"/>
      <c r="Y28" s="196"/>
      <c r="AA28" s="196"/>
      <c r="AC28" s="196"/>
    </row>
    <row r="29" spans="2:29" ht="21.75" customHeight="1">
      <c r="B29" s="48" t="s">
        <v>175</v>
      </c>
      <c r="C29" s="71"/>
      <c r="D29" s="71"/>
      <c r="F29" s="78"/>
      <c r="G29" s="304"/>
      <c r="H29" s="78"/>
      <c r="I29" s="151">
        <v>1574308</v>
      </c>
      <c r="J29" s="151"/>
      <c r="K29" s="151">
        <v>-4006250</v>
      </c>
      <c r="L29" s="151"/>
      <c r="M29" s="151">
        <v>0</v>
      </c>
      <c r="N29" s="151"/>
      <c r="O29" s="151">
        <v>0</v>
      </c>
      <c r="P29" s="212"/>
      <c r="W29" s="196"/>
      <c r="Y29" s="196"/>
      <c r="AA29" s="196"/>
      <c r="AC29" s="196"/>
    </row>
    <row r="30" spans="2:29" ht="21.75" hidden="1" customHeight="1">
      <c r="B30" s="91" t="s">
        <v>131</v>
      </c>
      <c r="C30" s="71"/>
      <c r="D30" s="71"/>
      <c r="F30" s="78"/>
      <c r="G30" s="304"/>
      <c r="H30" s="78"/>
      <c r="I30" s="151">
        <v>0</v>
      </c>
      <c r="J30" s="151"/>
      <c r="K30" s="151">
        <v>0</v>
      </c>
      <c r="L30" s="151"/>
      <c r="M30" s="151">
        <v>0</v>
      </c>
      <c r="N30" s="151"/>
      <c r="O30" s="151">
        <v>0</v>
      </c>
      <c r="P30" s="212"/>
      <c r="W30" s="196"/>
      <c r="Y30" s="196"/>
      <c r="AA30" s="196"/>
      <c r="AC30" s="196"/>
    </row>
    <row r="31" spans="2:29" ht="21.75" customHeight="1">
      <c r="B31" s="91" t="s">
        <v>43</v>
      </c>
      <c r="C31" s="71"/>
      <c r="D31" s="71"/>
      <c r="F31" s="78"/>
      <c r="G31" s="304" t="s">
        <v>265</v>
      </c>
      <c r="H31" s="78"/>
      <c r="I31" s="151">
        <v>-678720</v>
      </c>
      <c r="J31" s="151"/>
      <c r="K31" s="230">
        <v>0</v>
      </c>
      <c r="L31" s="151"/>
      <c r="M31" s="151">
        <v>-2778420</v>
      </c>
      <c r="N31" s="151"/>
      <c r="O31" s="230">
        <v>-349950</v>
      </c>
      <c r="P31" s="212"/>
      <c r="W31" s="196"/>
      <c r="Y31" s="196"/>
      <c r="AA31" s="196"/>
      <c r="AC31" s="196"/>
    </row>
    <row r="32" spans="2:29" ht="21.75" customHeight="1">
      <c r="B32" s="91" t="s">
        <v>243</v>
      </c>
      <c r="C32" s="71"/>
      <c r="D32" s="71"/>
      <c r="F32" s="78"/>
      <c r="G32" s="304"/>
      <c r="H32" s="78"/>
      <c r="I32" s="151">
        <v>6840247</v>
      </c>
      <c r="J32" s="151"/>
      <c r="K32" s="234">
        <v>13104828</v>
      </c>
      <c r="L32" s="151"/>
      <c r="M32" s="151">
        <v>6032293</v>
      </c>
      <c r="N32" s="151"/>
      <c r="O32" s="151">
        <v>12299339</v>
      </c>
      <c r="P32" s="212"/>
      <c r="W32" s="196"/>
      <c r="Y32" s="196"/>
      <c r="AA32" s="196"/>
      <c r="AC32" s="196"/>
    </row>
    <row r="33" spans="1:29" ht="21.75" customHeight="1">
      <c r="B33" s="48" t="s">
        <v>51</v>
      </c>
      <c r="C33" s="71"/>
      <c r="D33" s="71"/>
      <c r="F33" s="78"/>
      <c r="G33" s="304"/>
      <c r="H33" s="78"/>
      <c r="I33" s="117">
        <v>118442988</v>
      </c>
      <c r="J33" s="151"/>
      <c r="K33" s="118">
        <v>206765008</v>
      </c>
      <c r="L33" s="151"/>
      <c r="M33" s="117">
        <v>83370245</v>
      </c>
      <c r="N33" s="151"/>
      <c r="O33" s="117">
        <v>107396706</v>
      </c>
      <c r="P33" s="212"/>
      <c r="W33" s="196"/>
      <c r="Y33" s="196"/>
      <c r="AA33" s="196"/>
      <c r="AC33" s="196"/>
    </row>
    <row r="34" spans="1:29" ht="21.75" hidden="1" customHeight="1">
      <c r="B34" s="48" t="s">
        <v>101</v>
      </c>
      <c r="C34" s="71"/>
      <c r="D34" s="71"/>
      <c r="F34" s="78"/>
      <c r="G34" s="304"/>
      <c r="H34" s="78"/>
      <c r="I34" s="117">
        <v>0</v>
      </c>
      <c r="J34" s="151"/>
      <c r="K34" s="117">
        <v>0</v>
      </c>
      <c r="L34" s="294"/>
      <c r="M34" s="296">
        <v>0</v>
      </c>
      <c r="N34" s="294"/>
      <c r="O34" s="117">
        <v>0</v>
      </c>
      <c r="P34" s="295"/>
      <c r="W34" s="196"/>
      <c r="Y34" s="196"/>
      <c r="AA34" s="196"/>
      <c r="AC34" s="196"/>
    </row>
    <row r="35" spans="1:29" ht="21.75" customHeight="1">
      <c r="A35" s="40" t="s">
        <v>186</v>
      </c>
      <c r="B35" s="48"/>
      <c r="C35" s="71"/>
      <c r="D35" s="71"/>
      <c r="F35" s="78"/>
      <c r="G35" s="304"/>
      <c r="H35" s="78"/>
      <c r="I35" s="110"/>
      <c r="J35" s="151"/>
      <c r="K35" s="110"/>
      <c r="L35" s="151"/>
      <c r="M35" s="110"/>
      <c r="N35" s="151"/>
      <c r="O35" s="110"/>
      <c r="P35" s="212"/>
      <c r="W35" s="196"/>
      <c r="Y35" s="196"/>
      <c r="AA35" s="196"/>
      <c r="AC35" s="196"/>
    </row>
    <row r="36" spans="1:29" ht="21.75" customHeight="1">
      <c r="B36" s="216" t="s">
        <v>187</v>
      </c>
      <c r="C36" s="71"/>
      <c r="D36" s="71"/>
      <c r="F36" s="78"/>
      <c r="G36" s="304"/>
      <c r="H36" s="78"/>
      <c r="I36" s="117">
        <f>SUM(I10:I34)</f>
        <v>245999224.02059901</v>
      </c>
      <c r="J36" s="110"/>
      <c r="K36" s="117">
        <f>SUM(K10:K34)</f>
        <v>452144945</v>
      </c>
      <c r="L36" s="110"/>
      <c r="M36" s="117">
        <f>SUM(M10:M34)</f>
        <v>269571795.80999994</v>
      </c>
      <c r="N36" s="110"/>
      <c r="O36" s="117">
        <f>SUM(O10:O34)</f>
        <v>505973197.98999995</v>
      </c>
      <c r="P36" s="212"/>
      <c r="W36" s="196"/>
      <c r="Y36" s="196"/>
      <c r="AA36" s="196"/>
      <c r="AC36" s="196"/>
    </row>
    <row r="37" spans="1:29" ht="9" customHeight="1">
      <c r="B37" s="216"/>
      <c r="C37" s="71"/>
      <c r="D37" s="71"/>
      <c r="F37" s="78"/>
      <c r="G37" s="304"/>
      <c r="H37" s="78"/>
      <c r="I37" s="110"/>
      <c r="J37" s="110"/>
      <c r="K37" s="110"/>
      <c r="L37" s="110"/>
      <c r="M37" s="110"/>
      <c r="N37" s="110"/>
      <c r="O37" s="217"/>
      <c r="P37" s="212"/>
      <c r="W37" s="196"/>
      <c r="Y37" s="196"/>
      <c r="AA37" s="196"/>
      <c r="AC37" s="196"/>
    </row>
    <row r="38" spans="1:29" ht="21.75" customHeight="1">
      <c r="A38" s="213"/>
      <c r="B38" s="40" t="s">
        <v>132</v>
      </c>
      <c r="C38" s="71"/>
      <c r="D38" s="71"/>
      <c r="F38" s="78"/>
      <c r="G38" s="304"/>
      <c r="H38" s="78"/>
      <c r="I38" s="110"/>
      <c r="J38" s="151"/>
      <c r="K38" s="110"/>
      <c r="L38" s="151"/>
      <c r="M38" s="110"/>
      <c r="N38" s="151"/>
      <c r="O38" s="110"/>
      <c r="P38" s="212"/>
      <c r="W38" s="196"/>
      <c r="Y38" s="196"/>
      <c r="AA38" s="196"/>
      <c r="AC38" s="196"/>
    </row>
    <row r="39" spans="1:29" ht="21.75" customHeight="1">
      <c r="A39" s="213"/>
      <c r="C39" s="71" t="s">
        <v>180</v>
      </c>
      <c r="D39" s="71"/>
      <c r="F39" s="78"/>
      <c r="G39" s="304"/>
      <c r="H39" s="78"/>
      <c r="I39" s="110">
        <v>-233178105.41</v>
      </c>
      <c r="J39" s="151"/>
      <c r="K39" s="110">
        <v>12479970.369999999</v>
      </c>
      <c r="L39" s="151"/>
      <c r="M39" s="110">
        <v>-207549563.41</v>
      </c>
      <c r="N39" s="151"/>
      <c r="O39" s="231">
        <v>-54026090</v>
      </c>
      <c r="P39" s="212"/>
      <c r="W39" s="196"/>
      <c r="Y39" s="196"/>
      <c r="AA39" s="196"/>
      <c r="AC39" s="196"/>
    </row>
    <row r="40" spans="1:29" ht="21.75" customHeight="1">
      <c r="A40" s="213"/>
      <c r="C40" s="71" t="s">
        <v>135</v>
      </c>
      <c r="D40" s="71"/>
      <c r="F40" s="78"/>
      <c r="G40" s="304"/>
      <c r="H40" s="78"/>
      <c r="I40" s="110">
        <v>4864604.5199999996</v>
      </c>
      <c r="J40" s="151"/>
      <c r="K40" s="110">
        <v>145380294.16</v>
      </c>
      <c r="L40" s="151"/>
      <c r="M40" s="110">
        <v>1497094.52</v>
      </c>
      <c r="N40" s="151"/>
      <c r="O40" s="232">
        <v>136509486</v>
      </c>
      <c r="P40" s="212"/>
      <c r="W40" s="196"/>
      <c r="Y40" s="196"/>
      <c r="AA40" s="196"/>
      <c r="AC40" s="196"/>
    </row>
    <row r="41" spans="1:29" ht="21.75" customHeight="1">
      <c r="A41" s="213"/>
      <c r="C41" s="71" t="s">
        <v>136</v>
      </c>
      <c r="D41" s="71"/>
      <c r="F41" s="78"/>
      <c r="G41" s="304"/>
      <c r="H41" s="78"/>
      <c r="I41" s="110">
        <v>-1248406</v>
      </c>
      <c r="J41" s="151"/>
      <c r="K41" s="110">
        <v>4165831.33</v>
      </c>
      <c r="L41" s="151"/>
      <c r="M41" s="110">
        <v>0</v>
      </c>
      <c r="N41" s="151"/>
      <c r="O41" s="232">
        <v>6075397.4000000004</v>
      </c>
      <c r="P41" s="212"/>
      <c r="W41" s="196"/>
      <c r="Y41" s="196"/>
      <c r="AA41" s="196"/>
      <c r="AC41" s="196"/>
    </row>
    <row r="42" spans="1:29" ht="21.75" customHeight="1">
      <c r="A42" s="213"/>
      <c r="C42" s="71" t="s">
        <v>133</v>
      </c>
      <c r="D42" s="71"/>
      <c r="F42" s="78"/>
      <c r="G42" s="304"/>
      <c r="H42" s="78"/>
      <c r="I42" s="110">
        <v>-30378532</v>
      </c>
      <c r="J42" s="151"/>
      <c r="K42" s="110">
        <v>-45997066</v>
      </c>
      <c r="L42" s="151"/>
      <c r="M42" s="110">
        <v>-32044110</v>
      </c>
      <c r="N42" s="151"/>
      <c r="O42" s="233">
        <v>-42086387</v>
      </c>
      <c r="P42" s="212"/>
      <c r="W42" s="196"/>
      <c r="Y42" s="196"/>
      <c r="AA42" s="196"/>
      <c r="AC42" s="196"/>
    </row>
    <row r="43" spans="1:29" ht="21.75" customHeight="1">
      <c r="A43" s="213"/>
      <c r="C43" s="71" t="s">
        <v>134</v>
      </c>
      <c r="D43" s="71"/>
      <c r="F43" s="78"/>
      <c r="G43" s="304"/>
      <c r="H43" s="78"/>
      <c r="I43" s="110">
        <v>34483634</v>
      </c>
      <c r="J43" s="151"/>
      <c r="K43" s="110">
        <v>17798287</v>
      </c>
      <c r="L43" s="151"/>
      <c r="M43" s="110">
        <v>43433549</v>
      </c>
      <c r="N43" s="151"/>
      <c r="O43" s="231">
        <v>17798288.399999999</v>
      </c>
      <c r="P43" s="212"/>
      <c r="W43" s="196"/>
      <c r="Y43" s="196"/>
      <c r="AA43" s="196"/>
      <c r="AC43" s="196"/>
    </row>
    <row r="44" spans="1:29" ht="21.75" customHeight="1">
      <c r="A44" s="213"/>
      <c r="B44" s="40" t="s">
        <v>137</v>
      </c>
      <c r="C44" s="71"/>
      <c r="D44" s="71"/>
      <c r="F44" s="78"/>
      <c r="G44" s="304"/>
      <c r="H44" s="78"/>
      <c r="I44" s="110"/>
      <c r="J44" s="151"/>
      <c r="K44" s="110"/>
      <c r="L44" s="151"/>
      <c r="M44" s="110"/>
      <c r="N44" s="151"/>
      <c r="O44" s="110"/>
      <c r="P44" s="212"/>
      <c r="W44" s="196"/>
      <c r="Y44" s="196"/>
      <c r="AA44" s="196"/>
      <c r="AC44" s="196"/>
    </row>
    <row r="45" spans="1:29" ht="21.75" customHeight="1">
      <c r="A45" s="213"/>
      <c r="C45" s="71" t="s">
        <v>181</v>
      </c>
      <c r="D45" s="71"/>
      <c r="F45" s="78"/>
      <c r="G45" s="304"/>
      <c r="H45" s="78"/>
      <c r="I45" s="110">
        <v>12609358</v>
      </c>
      <c r="J45" s="151"/>
      <c r="K45" s="110">
        <v>-361421682</v>
      </c>
      <c r="L45" s="151"/>
      <c r="M45" s="110">
        <v>80619155</v>
      </c>
      <c r="N45" s="151"/>
      <c r="O45" s="110">
        <v>-347617082</v>
      </c>
      <c r="P45" s="212"/>
      <c r="W45" s="196"/>
      <c r="Y45" s="196"/>
      <c r="AA45" s="196"/>
      <c r="AC45" s="196"/>
    </row>
    <row r="46" spans="1:29" ht="21.75" customHeight="1">
      <c r="A46" s="213"/>
      <c r="C46" s="71" t="s">
        <v>138</v>
      </c>
      <c r="D46" s="71"/>
      <c r="F46" s="78"/>
      <c r="G46" s="304"/>
      <c r="H46" s="78"/>
      <c r="I46" s="110">
        <v>16917808.73</v>
      </c>
      <c r="J46" s="151"/>
      <c r="K46" s="110">
        <v>-498351</v>
      </c>
      <c r="L46" s="151"/>
      <c r="M46" s="110">
        <v>-19191558.140000001</v>
      </c>
      <c r="N46" s="151"/>
      <c r="O46" s="110">
        <v>-263163</v>
      </c>
      <c r="P46" s="212"/>
      <c r="W46" s="196"/>
      <c r="Y46" s="196"/>
      <c r="AA46" s="196"/>
      <c r="AC46" s="196"/>
    </row>
    <row r="47" spans="1:29" ht="21.75" customHeight="1">
      <c r="A47" s="213"/>
      <c r="C47" s="71" t="s">
        <v>139</v>
      </c>
      <c r="D47" s="71"/>
      <c r="F47" s="78"/>
      <c r="G47" s="304"/>
      <c r="H47" s="78"/>
      <c r="I47" s="117">
        <v>0</v>
      </c>
      <c r="J47" s="151"/>
      <c r="K47" s="117">
        <v>-250000</v>
      </c>
      <c r="L47" s="151"/>
      <c r="M47" s="117">
        <v>0</v>
      </c>
      <c r="N47" s="151"/>
      <c r="O47" s="117">
        <v>-250000</v>
      </c>
      <c r="P47" s="212"/>
      <c r="W47" s="196"/>
      <c r="Y47" s="196"/>
      <c r="AA47" s="196"/>
      <c r="AC47" s="196"/>
    </row>
    <row r="48" spans="1:29" ht="21.75" customHeight="1">
      <c r="A48" s="213"/>
      <c r="B48" s="40" t="s">
        <v>140</v>
      </c>
      <c r="C48" s="71"/>
      <c r="D48" s="71"/>
      <c r="F48" s="78"/>
      <c r="G48" s="304"/>
      <c r="H48" s="78"/>
      <c r="I48" s="110">
        <f>SUM(I36:I47)</f>
        <v>50069585.860599011</v>
      </c>
      <c r="J48" s="151"/>
      <c r="K48" s="110">
        <f>SUM(K36:K47)</f>
        <v>223802228.86000001</v>
      </c>
      <c r="L48" s="151"/>
      <c r="M48" s="110">
        <f>SUM(M36:M47)</f>
        <v>136336362.77999997</v>
      </c>
      <c r="N48" s="151"/>
      <c r="O48" s="110">
        <f>SUM(O36:O47)</f>
        <v>222113647.78999996</v>
      </c>
      <c r="P48" s="212"/>
      <c r="W48" s="196"/>
      <c r="Y48" s="196"/>
      <c r="AA48" s="196"/>
      <c r="AC48" s="196"/>
    </row>
    <row r="49" spans="1:29" ht="21.75" customHeight="1">
      <c r="A49" s="213"/>
      <c r="C49" s="71" t="s">
        <v>141</v>
      </c>
      <c r="D49" s="71"/>
      <c r="F49" s="78"/>
      <c r="G49" s="304"/>
      <c r="H49" s="78"/>
      <c r="I49" s="110">
        <v>-1420274.52</v>
      </c>
      <c r="J49" s="151"/>
      <c r="K49" s="110">
        <v>-6392411.3300000001</v>
      </c>
      <c r="L49" s="151"/>
      <c r="M49" s="110">
        <v>-1051770.8599999999</v>
      </c>
      <c r="N49" s="151"/>
      <c r="O49" s="110">
        <v>-6075397.1899999995</v>
      </c>
      <c r="P49" s="212"/>
      <c r="W49" s="196"/>
      <c r="Y49" s="196"/>
      <c r="AA49" s="196"/>
      <c r="AC49" s="196"/>
    </row>
    <row r="50" spans="1:29" ht="21.75" customHeight="1">
      <c r="A50" s="213"/>
      <c r="C50" s="71" t="s">
        <v>229</v>
      </c>
      <c r="D50" s="71"/>
      <c r="F50" s="78"/>
      <c r="G50" s="304"/>
      <c r="H50" s="78"/>
      <c r="I50" s="110">
        <v>-6779645</v>
      </c>
      <c r="J50" s="151"/>
      <c r="K50" s="110">
        <v>-7362135</v>
      </c>
      <c r="L50" s="151"/>
      <c r="M50" s="110">
        <v>-6779645</v>
      </c>
      <c r="N50" s="151"/>
      <c r="O50" s="110">
        <v>-5067622</v>
      </c>
      <c r="P50" s="212"/>
      <c r="W50" s="196"/>
      <c r="Y50" s="196"/>
      <c r="AA50" s="196"/>
      <c r="AC50" s="196"/>
    </row>
    <row r="51" spans="1:29" ht="21.75" customHeight="1">
      <c r="A51" s="96" t="s">
        <v>92</v>
      </c>
      <c r="C51" s="71"/>
      <c r="D51" s="71"/>
      <c r="F51" s="78"/>
      <c r="G51" s="304"/>
      <c r="H51" s="78"/>
      <c r="I51" s="116">
        <f>SUM(I48:I50)</f>
        <v>41869666.340599008</v>
      </c>
      <c r="J51" s="151"/>
      <c r="K51" s="116">
        <f>SUM(K48:K50)</f>
        <v>210047682.53</v>
      </c>
      <c r="L51" s="151"/>
      <c r="M51" s="116">
        <f>SUM(M48:M50)</f>
        <v>128504946.91999996</v>
      </c>
      <c r="N51" s="151"/>
      <c r="O51" s="116">
        <f>SUM(O48:O50)</f>
        <v>210970628.59999996</v>
      </c>
      <c r="P51" s="218"/>
      <c r="Q51" s="218"/>
      <c r="R51" s="218"/>
      <c r="S51" s="218"/>
      <c r="T51" s="218"/>
      <c r="U51" s="218"/>
      <c r="V51" s="218"/>
      <c r="W51" s="196"/>
      <c r="Y51" s="196"/>
      <c r="AA51" s="196"/>
      <c r="AC51" s="196"/>
    </row>
    <row r="52" spans="1:29" ht="21.75" customHeight="1">
      <c r="B52" s="216"/>
      <c r="C52" s="71"/>
      <c r="D52" s="71"/>
      <c r="F52" s="78"/>
      <c r="G52" s="304"/>
      <c r="H52" s="78"/>
      <c r="I52" s="110"/>
      <c r="J52" s="110"/>
      <c r="K52" s="110"/>
      <c r="L52" s="110"/>
      <c r="M52" s="110"/>
      <c r="N52" s="110"/>
      <c r="O52" s="217"/>
      <c r="P52" s="212"/>
      <c r="W52" s="196"/>
      <c r="Y52" s="196"/>
      <c r="AA52" s="196"/>
      <c r="AC52" s="196"/>
    </row>
    <row r="53" spans="1:29" s="218" customFormat="1" ht="18.75" customHeight="1">
      <c r="C53" s="61"/>
      <c r="D53" s="61"/>
      <c r="E53" s="61"/>
      <c r="F53" s="44"/>
      <c r="G53" s="44"/>
      <c r="H53" s="61"/>
      <c r="I53" s="61"/>
      <c r="L53" s="52"/>
      <c r="N53" s="42"/>
      <c r="O53" s="40"/>
    </row>
    <row r="54" spans="1:29" s="218" customFormat="1" ht="18.75" customHeight="1">
      <c r="A54" s="19">
        <v>8</v>
      </c>
      <c r="B54" s="19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  <c r="O54" s="19"/>
    </row>
    <row r="55" spans="1:29" s="218" customFormat="1" ht="18.75" customHeight="1">
      <c r="A55" s="44"/>
      <c r="B55" s="44"/>
      <c r="C55" s="44"/>
      <c r="D55" s="44"/>
      <c r="E55" s="44"/>
      <c r="F55" s="44"/>
      <c r="G55" s="44"/>
      <c r="H55" s="44"/>
      <c r="I55" s="44"/>
      <c r="J55" s="44"/>
      <c r="K55" s="44"/>
      <c r="L55" s="44"/>
      <c r="M55" s="44"/>
      <c r="N55" s="44"/>
      <c r="O55" s="44"/>
    </row>
    <row r="56" spans="1:29" ht="21" customHeight="1">
      <c r="A56" s="29" t="str">
        <f>+A2</f>
        <v>YARNAPUND PUBLIC COMPANY LIMITED AND ITS SUBSIDIARIES</v>
      </c>
      <c r="B56" s="29"/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</row>
    <row r="57" spans="1:29" s="48" customFormat="1" ht="21" customHeight="1">
      <c r="A57" s="1" t="s">
        <v>36</v>
      </c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</row>
    <row r="58" spans="1:29" ht="21" customHeight="1">
      <c r="A58" s="6" t="str">
        <f>+A4</f>
        <v>FOR THE YEARS ENDED DECEMBER 31, 2017</v>
      </c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</row>
    <row r="59" spans="1:29" s="218" customFormat="1" ht="21">
      <c r="A59" s="44"/>
      <c r="B59" s="44"/>
      <c r="C59" s="44"/>
      <c r="D59" s="44"/>
      <c r="E59" s="44"/>
      <c r="F59" s="44"/>
      <c r="G59" s="44"/>
      <c r="H59" s="44"/>
      <c r="I59" s="44"/>
      <c r="J59" s="44"/>
      <c r="K59" s="44"/>
      <c r="L59" s="44"/>
      <c r="M59" s="44"/>
      <c r="N59" s="44"/>
      <c r="O59" s="44"/>
      <c r="P59" s="40"/>
      <c r="Q59" s="40"/>
      <c r="R59" s="40"/>
      <c r="S59" s="40"/>
      <c r="T59" s="40"/>
      <c r="U59" s="40"/>
      <c r="V59" s="40"/>
    </row>
    <row r="60" spans="1:29" ht="21" customHeight="1">
      <c r="E60" s="43"/>
      <c r="F60" s="43"/>
      <c r="G60" s="41"/>
      <c r="H60" s="43"/>
      <c r="I60" s="34" t="s">
        <v>150</v>
      </c>
      <c r="J60" s="34"/>
      <c r="K60" s="34"/>
      <c r="L60" s="34"/>
      <c r="M60" s="34"/>
      <c r="N60" s="34"/>
      <c r="O60" s="34"/>
    </row>
    <row r="61" spans="1:29" ht="21" customHeight="1">
      <c r="A61" s="43"/>
      <c r="B61" s="43"/>
      <c r="C61" s="43"/>
      <c r="D61" s="43"/>
      <c r="E61" s="43"/>
      <c r="F61" s="43"/>
      <c r="G61" s="41"/>
      <c r="H61" s="43"/>
      <c r="I61" s="26" t="s">
        <v>151</v>
      </c>
      <c r="J61" s="26"/>
      <c r="K61" s="26"/>
      <c r="L61" s="157"/>
      <c r="M61" s="26" t="s">
        <v>152</v>
      </c>
      <c r="N61" s="26"/>
      <c r="O61" s="26"/>
    </row>
    <row r="62" spans="1:29" ht="21" customHeight="1">
      <c r="A62" s="43"/>
      <c r="B62" s="43"/>
      <c r="C62" s="43"/>
      <c r="D62" s="43"/>
      <c r="E62" s="43"/>
      <c r="F62" s="43"/>
      <c r="G62" s="158" t="s">
        <v>64</v>
      </c>
      <c r="H62" s="41"/>
      <c r="I62" s="161" t="str">
        <f>I7</f>
        <v>2017</v>
      </c>
      <c r="J62" s="160"/>
      <c r="K62" s="161" t="str">
        <f>K7</f>
        <v>2016</v>
      </c>
      <c r="L62" s="160"/>
      <c r="M62" s="161" t="str">
        <f>M7</f>
        <v>2017</v>
      </c>
      <c r="N62" s="160"/>
      <c r="O62" s="161" t="str">
        <f>O7</f>
        <v>2016</v>
      </c>
    </row>
    <row r="63" spans="1:29" ht="21.75" customHeight="1">
      <c r="A63" s="96" t="s">
        <v>37</v>
      </c>
      <c r="D63" s="61"/>
      <c r="E63" s="61"/>
      <c r="F63" s="71"/>
      <c r="H63" s="71"/>
      <c r="I63" s="52"/>
      <c r="J63" s="78"/>
      <c r="K63" s="52"/>
      <c r="L63" s="219"/>
      <c r="M63" s="220"/>
      <c r="N63" s="52"/>
      <c r="O63" s="61"/>
      <c r="P63" s="212"/>
    </row>
    <row r="64" spans="1:29" ht="22.5" hidden="1" customHeight="1">
      <c r="A64" s="96"/>
      <c r="B64" s="40" t="s">
        <v>205</v>
      </c>
      <c r="D64" s="61"/>
      <c r="E64" s="61"/>
      <c r="F64" s="71"/>
      <c r="H64" s="71"/>
      <c r="I64" s="151">
        <v>0</v>
      </c>
      <c r="J64" s="78"/>
      <c r="K64" s="151">
        <v>0</v>
      </c>
      <c r="L64" s="219"/>
      <c r="M64" s="151">
        <v>0</v>
      </c>
      <c r="N64" s="52"/>
      <c r="O64" s="151">
        <v>0</v>
      </c>
      <c r="P64" s="212"/>
    </row>
    <row r="65" spans="1:29" ht="18.75" customHeight="1">
      <c r="A65" s="96"/>
      <c r="B65" s="40" t="s">
        <v>148</v>
      </c>
      <c r="D65" s="61"/>
      <c r="E65" s="61"/>
      <c r="F65" s="71"/>
      <c r="H65" s="71"/>
      <c r="I65" s="51">
        <v>320000</v>
      </c>
      <c r="J65" s="100"/>
      <c r="K65" s="151">
        <v>0</v>
      </c>
      <c r="L65" s="221"/>
      <c r="M65" s="222">
        <v>0</v>
      </c>
      <c r="N65" s="51"/>
      <c r="O65" s="51">
        <v>0</v>
      </c>
      <c r="P65" s="212"/>
      <c r="W65" s="196"/>
      <c r="Y65" s="196"/>
      <c r="AA65" s="196"/>
      <c r="AC65" s="196"/>
    </row>
    <row r="66" spans="1:29" ht="21.75" customHeight="1">
      <c r="B66" s="61" t="s">
        <v>142</v>
      </c>
      <c r="C66" s="61"/>
      <c r="D66" s="61"/>
      <c r="F66" s="71"/>
      <c r="H66" s="71"/>
      <c r="I66" s="151">
        <v>0</v>
      </c>
      <c r="J66" s="151"/>
      <c r="K66" s="151">
        <v>0</v>
      </c>
      <c r="L66" s="151"/>
      <c r="M66" s="151">
        <v>902471</v>
      </c>
      <c r="N66" s="151"/>
      <c r="O66" s="151">
        <v>5570733</v>
      </c>
      <c r="P66" s="212"/>
      <c r="W66" s="196"/>
      <c r="Y66" s="196"/>
      <c r="AA66" s="196"/>
      <c r="AC66" s="196"/>
    </row>
    <row r="67" spans="1:29" ht="21.75" customHeight="1">
      <c r="B67" s="92" t="s">
        <v>9</v>
      </c>
      <c r="C67" s="71"/>
      <c r="D67" s="71"/>
      <c r="F67" s="71"/>
      <c r="H67" s="71"/>
      <c r="I67" s="151">
        <v>-29469494.020599008</v>
      </c>
      <c r="J67" s="151"/>
      <c r="K67" s="151">
        <v>-57976556.34631227</v>
      </c>
      <c r="L67" s="151"/>
      <c r="M67" s="151">
        <v>-27426901.859999962</v>
      </c>
      <c r="N67" s="151"/>
      <c r="O67" s="151">
        <v>-52248249.880000554</v>
      </c>
      <c r="P67" s="212"/>
      <c r="W67" s="196"/>
      <c r="Y67" s="196"/>
      <c r="AA67" s="196"/>
      <c r="AC67" s="196"/>
    </row>
    <row r="68" spans="1:29" ht="21.75" customHeight="1">
      <c r="B68" s="96" t="s">
        <v>86</v>
      </c>
      <c r="C68" s="61"/>
      <c r="D68" s="61"/>
      <c r="F68" s="71"/>
      <c r="H68" s="71"/>
      <c r="I68" s="151">
        <v>510265776.88999999</v>
      </c>
      <c r="J68" s="151"/>
      <c r="K68" s="151">
        <v>475300.49999999948</v>
      </c>
      <c r="L68" s="151"/>
      <c r="M68" s="151">
        <v>3451850.9399999883</v>
      </c>
      <c r="N68" s="151"/>
      <c r="O68" s="151">
        <v>441636.01000000042</v>
      </c>
      <c r="P68" s="212"/>
      <c r="W68" s="196"/>
      <c r="Y68" s="196"/>
      <c r="AA68" s="196"/>
      <c r="AC68" s="196"/>
    </row>
    <row r="69" spans="1:29" ht="21.75" hidden="1" customHeight="1">
      <c r="B69" s="92" t="s">
        <v>147</v>
      </c>
      <c r="C69" s="71"/>
      <c r="D69" s="71"/>
      <c r="F69" s="71"/>
      <c r="H69" s="71"/>
      <c r="I69" s="151"/>
      <c r="J69" s="151"/>
      <c r="K69" s="151"/>
      <c r="L69" s="151"/>
      <c r="M69" s="151"/>
      <c r="N69" s="151"/>
      <c r="O69" s="151"/>
      <c r="P69" s="212"/>
      <c r="W69" s="196"/>
      <c r="Y69" s="196"/>
      <c r="AA69" s="196"/>
      <c r="AC69" s="196"/>
    </row>
    <row r="70" spans="1:29" ht="20.25" hidden="1" customHeight="1">
      <c r="B70" s="92" t="s">
        <v>149</v>
      </c>
      <c r="C70" s="71"/>
      <c r="D70" s="71"/>
      <c r="F70" s="71"/>
      <c r="H70" s="71"/>
      <c r="I70" s="151">
        <v>0</v>
      </c>
      <c r="J70" s="151"/>
      <c r="K70" s="151">
        <v>0</v>
      </c>
      <c r="L70" s="151"/>
      <c r="M70" s="151">
        <v>0</v>
      </c>
      <c r="N70" s="151"/>
      <c r="O70" s="151">
        <v>0</v>
      </c>
      <c r="P70" s="212"/>
      <c r="W70" s="196"/>
      <c r="Y70" s="196"/>
      <c r="AA70" s="196"/>
      <c r="AC70" s="196"/>
    </row>
    <row r="71" spans="1:29" ht="21.75" customHeight="1">
      <c r="B71" s="92" t="s">
        <v>10</v>
      </c>
      <c r="C71" s="71"/>
      <c r="D71" s="71"/>
      <c r="F71" s="75"/>
      <c r="G71" s="41"/>
      <c r="H71" s="75"/>
      <c r="I71" s="151">
        <v>-636500</v>
      </c>
      <c r="J71" s="151"/>
      <c r="K71" s="151">
        <v>-1248800.2200000007</v>
      </c>
      <c r="L71" s="151"/>
      <c r="M71" s="151">
        <v>-636500</v>
      </c>
      <c r="N71" s="151"/>
      <c r="O71" s="151">
        <v>-1248800</v>
      </c>
      <c r="P71" s="212"/>
      <c r="W71" s="196"/>
      <c r="Y71" s="196"/>
      <c r="AA71" s="196"/>
      <c r="AC71" s="196"/>
    </row>
    <row r="72" spans="1:29" ht="19.5" hidden="1" customHeight="1">
      <c r="B72" s="96" t="s">
        <v>246</v>
      </c>
      <c r="C72" s="71"/>
      <c r="D72" s="71"/>
      <c r="F72" s="75"/>
      <c r="G72" s="41"/>
      <c r="H72" s="75"/>
      <c r="I72" s="151"/>
      <c r="J72" s="151"/>
      <c r="K72" s="151"/>
      <c r="L72" s="151"/>
      <c r="M72" s="151"/>
      <c r="N72" s="151"/>
      <c r="O72" s="151"/>
      <c r="P72" s="212"/>
      <c r="W72" s="196"/>
      <c r="Y72" s="196"/>
      <c r="AA72" s="196"/>
      <c r="AC72" s="196"/>
    </row>
    <row r="73" spans="1:29" ht="24" hidden="1" customHeight="1">
      <c r="B73" s="91" t="s">
        <v>239</v>
      </c>
      <c r="C73" s="61"/>
      <c r="D73" s="71"/>
      <c r="F73" s="78"/>
      <c r="G73" s="304"/>
      <c r="H73" s="78"/>
      <c r="I73" s="151">
        <v>0</v>
      </c>
      <c r="J73" s="151"/>
      <c r="K73" s="151">
        <v>0</v>
      </c>
      <c r="L73" s="151"/>
      <c r="M73" s="151">
        <v>0</v>
      </c>
      <c r="N73" s="151"/>
      <c r="O73" s="151">
        <v>0</v>
      </c>
      <c r="P73" s="212"/>
      <c r="W73" s="196"/>
      <c r="Y73" s="196"/>
      <c r="AA73" s="196"/>
      <c r="AC73" s="196"/>
    </row>
    <row r="74" spans="1:29" ht="21.75" customHeight="1">
      <c r="B74" s="91" t="s">
        <v>87</v>
      </c>
      <c r="C74" s="61"/>
      <c r="D74" s="71"/>
      <c r="F74" s="78"/>
      <c r="G74" s="304">
        <v>9.3000000000000007</v>
      </c>
      <c r="H74" s="78"/>
      <c r="I74" s="151">
        <v>2778420</v>
      </c>
      <c r="J74" s="151"/>
      <c r="K74" s="151">
        <v>349950</v>
      </c>
      <c r="L74" s="151">
        <v>39308000</v>
      </c>
      <c r="M74" s="151">
        <v>2778420</v>
      </c>
      <c r="N74" s="151"/>
      <c r="O74" s="151">
        <v>349950</v>
      </c>
      <c r="P74" s="212"/>
      <c r="W74" s="196"/>
      <c r="Y74" s="196"/>
      <c r="AA74" s="196"/>
      <c r="AC74" s="196"/>
    </row>
    <row r="75" spans="1:29" ht="21.75" customHeight="1">
      <c r="A75" s="96" t="s">
        <v>93</v>
      </c>
      <c r="C75" s="71"/>
      <c r="D75" s="71"/>
      <c r="F75" s="71"/>
      <c r="H75" s="71"/>
      <c r="I75" s="116">
        <f>SUM(I64:I74)</f>
        <v>483258202.86940098</v>
      </c>
      <c r="J75" s="223"/>
      <c r="K75" s="116">
        <f>SUM(K64:K74)</f>
        <v>-58400106.066312268</v>
      </c>
      <c r="L75" s="223"/>
      <c r="M75" s="116">
        <f>SUM(M64:M74)</f>
        <v>-20930659.919999972</v>
      </c>
      <c r="N75" s="223"/>
      <c r="O75" s="116">
        <f>SUM(O64:O74)</f>
        <v>-47134730.870000556</v>
      </c>
      <c r="P75" s="212"/>
      <c r="W75" s="196"/>
      <c r="Y75" s="196"/>
      <c r="AA75" s="196"/>
      <c r="AC75" s="196"/>
    </row>
    <row r="76" spans="1:29" s="218" customFormat="1" ht="21">
      <c r="A76" s="121"/>
      <c r="D76" s="71"/>
      <c r="E76" s="71"/>
      <c r="F76" s="71"/>
      <c r="G76" s="44"/>
      <c r="H76" s="71"/>
      <c r="I76" s="60"/>
      <c r="J76" s="61"/>
      <c r="K76" s="60"/>
      <c r="L76" s="60"/>
      <c r="M76" s="62"/>
      <c r="N76" s="60"/>
      <c r="O76" s="217"/>
    </row>
    <row r="77" spans="1:29" ht="21.75" customHeight="1">
      <c r="A77" s="96" t="s">
        <v>88</v>
      </c>
      <c r="C77" s="61"/>
      <c r="D77" s="61"/>
      <c r="F77" s="61"/>
      <c r="H77" s="61"/>
      <c r="I77" s="97"/>
      <c r="J77" s="152"/>
      <c r="K77" s="152"/>
      <c r="L77" s="152"/>
      <c r="M77" s="152"/>
      <c r="N77" s="152"/>
      <c r="O77" s="152"/>
      <c r="P77" s="212"/>
    </row>
    <row r="78" spans="1:29" ht="21.75" customHeight="1">
      <c r="B78" s="93" t="s">
        <v>143</v>
      </c>
      <c r="C78" s="71"/>
      <c r="D78" s="71"/>
      <c r="F78" s="71"/>
      <c r="H78" s="71"/>
      <c r="I78" s="152"/>
      <c r="J78" s="152"/>
      <c r="K78" s="152"/>
      <c r="L78" s="152"/>
      <c r="M78" s="152"/>
      <c r="N78" s="152"/>
      <c r="O78" s="152"/>
      <c r="P78" s="212"/>
    </row>
    <row r="79" spans="1:29" ht="21.75" customHeight="1">
      <c r="B79" s="93" t="s">
        <v>182</v>
      </c>
      <c r="C79" s="71"/>
      <c r="D79" s="71"/>
      <c r="F79" s="71"/>
      <c r="H79" s="71"/>
      <c r="I79" s="152"/>
      <c r="J79" s="152"/>
      <c r="K79" s="152"/>
      <c r="L79" s="152"/>
      <c r="M79" s="152"/>
      <c r="N79" s="152"/>
      <c r="O79" s="152"/>
    </row>
    <row r="80" spans="1:29" ht="21.75" customHeight="1">
      <c r="B80" s="93" t="s">
        <v>144</v>
      </c>
      <c r="C80" s="71"/>
      <c r="D80" s="71"/>
      <c r="F80" s="71"/>
      <c r="H80" s="71"/>
      <c r="I80" s="151">
        <v>-151111099.25829226</v>
      </c>
      <c r="J80" s="151"/>
      <c r="K80" s="151">
        <v>-224811282.7162295</v>
      </c>
      <c r="L80" s="151"/>
      <c r="M80" s="151">
        <v>-143692122.19999993</v>
      </c>
      <c r="N80" s="151"/>
      <c r="O80" s="151">
        <v>-180588146.28999954</v>
      </c>
      <c r="P80" s="212"/>
      <c r="W80" s="196"/>
      <c r="Y80" s="196"/>
      <c r="AA80" s="196"/>
      <c r="AC80" s="196"/>
    </row>
    <row r="81" spans="1:29" ht="21.75" customHeight="1">
      <c r="B81" s="40" t="s">
        <v>45</v>
      </c>
      <c r="C81" s="61"/>
      <c r="D81" s="61"/>
      <c r="F81" s="71"/>
      <c r="H81" s="71"/>
      <c r="I81" s="151">
        <v>-804543</v>
      </c>
      <c r="J81" s="151"/>
      <c r="K81" s="151">
        <v>-852477</v>
      </c>
      <c r="L81" s="151"/>
      <c r="M81" s="151">
        <v>-369561</v>
      </c>
      <c r="N81" s="151"/>
      <c r="O81" s="151">
        <v>-511599.95</v>
      </c>
      <c r="P81" s="212"/>
      <c r="W81" s="196"/>
      <c r="Y81" s="196"/>
      <c r="AA81" s="196"/>
      <c r="AC81" s="196"/>
    </row>
    <row r="82" spans="1:29" ht="21.75" customHeight="1">
      <c r="B82" s="40" t="s">
        <v>254</v>
      </c>
      <c r="C82" s="61"/>
      <c r="D82" s="61"/>
      <c r="F82" s="71"/>
      <c r="H82" s="71"/>
      <c r="I82" s="151">
        <v>3000000</v>
      </c>
      <c r="J82" s="151"/>
      <c r="K82" s="151">
        <v>0</v>
      </c>
      <c r="L82" s="151"/>
      <c r="M82" s="151">
        <v>54000000</v>
      </c>
      <c r="N82" s="151"/>
      <c r="O82" s="151">
        <v>100000000</v>
      </c>
      <c r="P82" s="212"/>
      <c r="W82" s="196"/>
      <c r="Y82" s="196"/>
      <c r="AA82" s="196"/>
      <c r="AC82" s="196"/>
    </row>
    <row r="83" spans="1:29" ht="16.5" hidden="1" customHeight="1">
      <c r="B83" s="40" t="s">
        <v>255</v>
      </c>
      <c r="C83" s="61"/>
      <c r="D83" s="61"/>
      <c r="F83" s="71"/>
      <c r="H83" s="71"/>
      <c r="I83" s="151">
        <v>0</v>
      </c>
      <c r="J83" s="151"/>
      <c r="K83" s="151"/>
      <c r="L83" s="151"/>
      <c r="M83" s="151"/>
      <c r="N83" s="151"/>
      <c r="O83" s="151"/>
      <c r="P83" s="212"/>
      <c r="W83" s="196"/>
      <c r="Y83" s="196"/>
      <c r="AA83" s="196"/>
      <c r="AC83" s="196"/>
    </row>
    <row r="84" spans="1:29" ht="23.25" customHeight="1">
      <c r="B84" s="40" t="s">
        <v>188</v>
      </c>
      <c r="C84" s="61"/>
      <c r="D84" s="61"/>
      <c r="F84" s="71"/>
      <c r="H84" s="71"/>
      <c r="I84" s="151"/>
      <c r="J84" s="151"/>
      <c r="K84" s="151"/>
      <c r="L84" s="151"/>
      <c r="M84" s="151"/>
      <c r="N84" s="151"/>
      <c r="O84" s="151"/>
      <c r="P84" s="212"/>
      <c r="W84" s="196"/>
      <c r="Y84" s="196"/>
      <c r="AA84" s="196"/>
      <c r="AC84" s="196"/>
    </row>
    <row r="85" spans="1:29" ht="25.5" customHeight="1">
      <c r="C85" s="198" t="s">
        <v>189</v>
      </c>
      <c r="D85" s="61"/>
      <c r="F85" s="71"/>
      <c r="H85" s="71"/>
      <c r="I85" s="151">
        <v>0</v>
      </c>
      <c r="J85" s="151"/>
      <c r="K85" s="151">
        <v>0</v>
      </c>
      <c r="L85" s="151"/>
      <c r="M85" s="151">
        <v>0</v>
      </c>
      <c r="N85" s="151"/>
      <c r="O85" s="151">
        <v>-25000000</v>
      </c>
      <c r="P85" s="212"/>
      <c r="W85" s="196"/>
      <c r="Y85" s="196"/>
      <c r="AA85" s="196"/>
      <c r="AC85" s="196"/>
    </row>
    <row r="86" spans="1:29" ht="21.75" customHeight="1">
      <c r="B86" s="40" t="s">
        <v>256</v>
      </c>
      <c r="C86" s="198"/>
      <c r="D86" s="61"/>
      <c r="F86" s="71"/>
      <c r="H86" s="71"/>
      <c r="I86" s="151">
        <v>0</v>
      </c>
      <c r="J86" s="151"/>
      <c r="K86" s="151">
        <v>440000000</v>
      </c>
      <c r="L86" s="151"/>
      <c r="M86" s="151">
        <v>0</v>
      </c>
      <c r="N86" s="151"/>
      <c r="O86" s="151">
        <v>0</v>
      </c>
      <c r="P86" s="212"/>
      <c r="W86" s="196"/>
      <c r="Y86" s="196"/>
      <c r="AA86" s="196"/>
      <c r="AC86" s="196"/>
    </row>
    <row r="87" spans="1:29" ht="21.75" customHeight="1">
      <c r="B87" s="40" t="s">
        <v>257</v>
      </c>
      <c r="C87" s="198"/>
      <c r="D87" s="61"/>
      <c r="F87" s="71"/>
      <c r="H87" s="71"/>
      <c r="I87" s="151">
        <v>-300000000</v>
      </c>
      <c r="J87" s="151"/>
      <c r="K87" s="151">
        <v>-245000000</v>
      </c>
      <c r="L87" s="151"/>
      <c r="M87" s="151">
        <v>0</v>
      </c>
      <c r="N87" s="151"/>
      <c r="O87" s="151">
        <v>0</v>
      </c>
      <c r="P87" s="212"/>
      <c r="W87" s="196"/>
      <c r="Y87" s="196"/>
      <c r="AA87" s="196"/>
      <c r="AC87" s="196"/>
    </row>
    <row r="88" spans="1:29" ht="21.75" customHeight="1">
      <c r="B88" s="94" t="s">
        <v>89</v>
      </c>
      <c r="C88" s="71"/>
      <c r="D88" s="71"/>
      <c r="F88" s="71"/>
      <c r="H88" s="71"/>
      <c r="I88" s="151">
        <v>-110118269.35170776</v>
      </c>
      <c r="J88" s="151"/>
      <c r="K88" s="151">
        <v>-115016465.2837705</v>
      </c>
      <c r="L88" s="151"/>
      <c r="M88" s="151">
        <v>-42537262.800000072</v>
      </c>
      <c r="N88" s="151"/>
      <c r="O88" s="151">
        <v>-56275393.439999998</v>
      </c>
      <c r="P88" s="212"/>
      <c r="W88" s="196"/>
      <c r="Y88" s="196"/>
      <c r="AA88" s="196"/>
      <c r="AC88" s="196"/>
    </row>
    <row r="89" spans="1:29" ht="21.75" customHeight="1">
      <c r="A89" s="96" t="s">
        <v>183</v>
      </c>
      <c r="D89" s="71"/>
      <c r="E89" s="71"/>
      <c r="F89" s="71"/>
      <c r="H89" s="71"/>
      <c r="I89" s="116">
        <f>SUM(I80:I88)</f>
        <v>-559033911.61000001</v>
      </c>
      <c r="J89" s="223"/>
      <c r="K89" s="116">
        <f>SUM(K80:K88)</f>
        <v>-145680225</v>
      </c>
      <c r="L89" s="223"/>
      <c r="M89" s="116">
        <f>SUM(M80:M88)</f>
        <v>-132598946</v>
      </c>
      <c r="N89" s="110"/>
      <c r="O89" s="116">
        <f>SUM(O80:O88)</f>
        <v>-162375139.67999953</v>
      </c>
      <c r="P89" s="212"/>
      <c r="W89" s="196"/>
      <c r="Y89" s="196"/>
      <c r="AA89" s="196"/>
      <c r="AC89" s="196"/>
    </row>
    <row r="90" spans="1:29" ht="9" customHeight="1">
      <c r="A90" s="96"/>
      <c r="D90" s="71"/>
      <c r="E90" s="71"/>
      <c r="F90" s="71"/>
      <c r="H90" s="71"/>
      <c r="I90" s="110"/>
      <c r="J90" s="223"/>
      <c r="K90" s="110"/>
      <c r="L90" s="223"/>
      <c r="M90" s="110"/>
      <c r="N90" s="110"/>
      <c r="O90" s="110"/>
      <c r="P90" s="212"/>
      <c r="W90" s="196"/>
      <c r="Y90" s="196"/>
      <c r="AA90" s="196"/>
      <c r="AC90" s="196"/>
    </row>
    <row r="91" spans="1:29" ht="21.75" customHeight="1">
      <c r="A91" s="213" t="s">
        <v>46</v>
      </c>
      <c r="D91" s="78"/>
      <c r="E91" s="78"/>
      <c r="F91" s="78"/>
      <c r="G91" s="304"/>
      <c r="H91" s="78"/>
      <c r="I91" s="151">
        <f>+I89+I75+I51</f>
        <v>-33906042.400000028</v>
      </c>
      <c r="J91" s="152" t="e">
        <f>+J89+#REF!+#REF!</f>
        <v>#REF!</v>
      </c>
      <c r="K91" s="151">
        <f>+K89+K75+K51</f>
        <v>5967351.4636877477</v>
      </c>
      <c r="L91" s="152" t="e">
        <f>+L89+#REF!+#REF!</f>
        <v>#REF!</v>
      </c>
      <c r="M91" s="151">
        <f>+M89+M75+M51</f>
        <v>-25024659</v>
      </c>
      <c r="N91" s="152" t="e">
        <f>+N89+#REF!+#REF!</f>
        <v>#REF!</v>
      </c>
      <c r="O91" s="151">
        <f>+O89+O75+O51</f>
        <v>1460758.0499998927</v>
      </c>
      <c r="P91" s="212"/>
      <c r="W91" s="196"/>
      <c r="Y91" s="196"/>
      <c r="AA91" s="196"/>
      <c r="AC91" s="196"/>
    </row>
    <row r="92" spans="1:29" ht="21.75" customHeight="1">
      <c r="A92" s="213" t="s">
        <v>240</v>
      </c>
      <c r="D92" s="78"/>
      <c r="E92" s="78"/>
      <c r="F92" s="78"/>
      <c r="G92" s="65"/>
      <c r="H92" s="67"/>
      <c r="I92" s="151">
        <f>BS!H12</f>
        <v>79860520</v>
      </c>
      <c r="J92" s="151"/>
      <c r="K92" s="151">
        <v>73893169</v>
      </c>
      <c r="L92" s="151"/>
      <c r="M92" s="151">
        <f>BS!L12</f>
        <v>64374717</v>
      </c>
      <c r="N92" s="151"/>
      <c r="O92" s="151">
        <v>62913959.279999994</v>
      </c>
      <c r="P92" s="212"/>
      <c r="W92" s="196"/>
      <c r="Y92" s="196"/>
      <c r="AA92" s="196"/>
      <c r="AC92" s="196"/>
    </row>
    <row r="93" spans="1:29" ht="21.75" customHeight="1" thickBot="1">
      <c r="A93" s="213" t="s">
        <v>228</v>
      </c>
      <c r="D93" s="78"/>
      <c r="E93" s="78"/>
      <c r="F93" s="78"/>
      <c r="G93" s="65"/>
      <c r="H93" s="67"/>
      <c r="I93" s="120">
        <f>SUM(I91:I92)</f>
        <v>45954477.599999972</v>
      </c>
      <c r="J93" s="214"/>
      <c r="K93" s="120">
        <f>SUM(K91:K92)</f>
        <v>79860520.463687748</v>
      </c>
      <c r="L93" s="214"/>
      <c r="M93" s="120">
        <f>+M91+M92</f>
        <v>39350058</v>
      </c>
      <c r="N93" s="110"/>
      <c r="O93" s="120">
        <f>SUM(O91:O92)</f>
        <v>64374717.329999886</v>
      </c>
      <c r="W93" s="196"/>
      <c r="Y93" s="196"/>
      <c r="AA93" s="196"/>
      <c r="AC93" s="196"/>
    </row>
    <row r="94" spans="1:29" ht="8.1" customHeight="1" thickTop="1">
      <c r="C94" s="213"/>
      <c r="D94" s="78"/>
      <c r="E94" s="78"/>
      <c r="F94" s="78"/>
      <c r="G94" s="65"/>
      <c r="H94" s="67"/>
      <c r="I94" s="60"/>
      <c r="J94" s="78"/>
      <c r="K94" s="60"/>
      <c r="L94" s="224"/>
      <c r="M94" s="60"/>
      <c r="N94" s="60"/>
      <c r="O94" s="60"/>
    </row>
    <row r="95" spans="1:29" ht="21.75" customHeight="1">
      <c r="A95" s="204" t="s">
        <v>288</v>
      </c>
      <c r="C95" s="213"/>
      <c r="D95" s="78"/>
      <c r="E95" s="78"/>
      <c r="F95" s="78"/>
      <c r="G95" s="65"/>
      <c r="H95" s="67"/>
      <c r="I95" s="60"/>
      <c r="K95" s="60"/>
      <c r="L95" s="224"/>
      <c r="M95" s="226"/>
      <c r="N95" s="60"/>
      <c r="O95" s="60"/>
    </row>
    <row r="96" spans="1:29" ht="21.75" customHeight="1">
      <c r="A96" s="204"/>
      <c r="B96" s="40" t="s">
        <v>291</v>
      </c>
      <c r="C96" s="213"/>
      <c r="D96" s="78"/>
      <c r="E96" s="78"/>
      <c r="F96" s="78"/>
      <c r="G96" s="65"/>
      <c r="H96" s="67"/>
      <c r="I96" s="60"/>
      <c r="K96" s="60"/>
      <c r="L96" s="224"/>
      <c r="M96" s="226"/>
      <c r="N96" s="60"/>
      <c r="O96" s="60"/>
    </row>
    <row r="97" spans="1:29" ht="21.75" customHeight="1">
      <c r="A97" s="225"/>
      <c r="B97" s="198" t="s">
        <v>289</v>
      </c>
      <c r="C97" s="213"/>
      <c r="D97" s="78"/>
      <c r="E97" s="78"/>
      <c r="F97" s="78"/>
      <c r="G97" s="65"/>
      <c r="H97" s="67"/>
      <c r="I97" s="60">
        <v>140000000</v>
      </c>
      <c r="K97" s="47">
        <v>0</v>
      </c>
      <c r="L97" s="224"/>
      <c r="M97" s="100">
        <v>0</v>
      </c>
      <c r="N97" s="60"/>
      <c r="O97" s="47">
        <v>0</v>
      </c>
    </row>
    <row r="98" spans="1:29" ht="21.75" customHeight="1">
      <c r="B98" s="198" t="s">
        <v>290</v>
      </c>
      <c r="D98" s="78"/>
      <c r="E98" s="78"/>
      <c r="F98" s="78"/>
      <c r="G98" s="65"/>
      <c r="H98" s="67"/>
      <c r="I98" s="60">
        <v>140000000</v>
      </c>
      <c r="K98" s="47">
        <v>0</v>
      </c>
      <c r="L98" s="224"/>
      <c r="M98" s="100">
        <v>0</v>
      </c>
      <c r="N98" s="60"/>
      <c r="O98" s="47">
        <v>0</v>
      </c>
      <c r="W98" s="196"/>
      <c r="Y98" s="196"/>
      <c r="AA98" s="196"/>
      <c r="AC98" s="196"/>
    </row>
    <row r="99" spans="1:29" ht="8.4499999999999993" customHeight="1">
      <c r="D99" s="78"/>
      <c r="E99" s="78"/>
      <c r="F99" s="78"/>
      <c r="G99" s="65"/>
      <c r="H99" s="67"/>
      <c r="I99" s="62"/>
      <c r="K99" s="47"/>
      <c r="L99" s="224"/>
      <c r="M99" s="47"/>
      <c r="N99" s="60"/>
      <c r="O99" s="47"/>
      <c r="W99" s="196"/>
      <c r="Y99" s="196"/>
      <c r="AA99" s="196"/>
      <c r="AC99" s="196"/>
    </row>
    <row r="100" spans="1:29" ht="21.75" customHeight="1">
      <c r="A100" s="121" t="s">
        <v>128</v>
      </c>
      <c r="C100" s="71"/>
      <c r="D100" s="198"/>
      <c r="E100" s="53"/>
      <c r="F100" s="78"/>
      <c r="G100" s="65"/>
      <c r="H100" s="67"/>
      <c r="I100" s="47"/>
      <c r="K100" s="47"/>
      <c r="L100" s="224"/>
      <c r="M100" s="47"/>
      <c r="N100" s="60"/>
      <c r="O100" s="47"/>
      <c r="W100" s="196"/>
      <c r="Y100" s="196"/>
      <c r="AA100" s="196"/>
      <c r="AC100" s="196"/>
    </row>
    <row r="101" spans="1:29" ht="21.75" customHeight="1">
      <c r="C101" s="71"/>
      <c r="D101" s="198"/>
      <c r="E101" s="53"/>
      <c r="F101" s="78"/>
      <c r="G101" s="65"/>
      <c r="H101" s="67"/>
      <c r="I101" s="47"/>
      <c r="K101" s="47"/>
      <c r="L101" s="224"/>
      <c r="M101" s="47"/>
      <c r="N101" s="60"/>
      <c r="O101" s="47"/>
      <c r="W101" s="196"/>
      <c r="Y101" s="196"/>
      <c r="AA101" s="196"/>
      <c r="AC101" s="196"/>
    </row>
    <row r="102" spans="1:29" ht="21.75" customHeight="1">
      <c r="C102" s="71"/>
      <c r="D102" s="198"/>
      <c r="E102" s="53"/>
      <c r="F102" s="78"/>
      <c r="G102" s="65"/>
      <c r="H102" s="67"/>
      <c r="I102" s="47"/>
      <c r="K102" s="47"/>
      <c r="L102" s="224"/>
      <c r="M102" s="47"/>
      <c r="N102" s="60"/>
      <c r="O102" s="47"/>
      <c r="W102" s="196"/>
      <c r="Y102" s="196"/>
      <c r="AA102" s="196"/>
      <c r="AC102" s="196"/>
    </row>
    <row r="103" spans="1:29" s="218" customFormat="1" ht="21.75" customHeight="1">
      <c r="C103" s="61" t="s">
        <v>84</v>
      </c>
      <c r="D103" s="61"/>
      <c r="E103" s="61"/>
      <c r="F103" s="44"/>
      <c r="G103" s="44"/>
      <c r="H103" s="61"/>
      <c r="K103" s="61" t="s">
        <v>82</v>
      </c>
      <c r="N103" s="42"/>
      <c r="O103" s="40"/>
    </row>
    <row r="104" spans="1:29" s="218" customFormat="1" ht="21.75" customHeight="1">
      <c r="C104" s="61" t="s">
        <v>85</v>
      </c>
      <c r="D104" s="61"/>
      <c r="E104" s="61"/>
      <c r="F104" s="44"/>
      <c r="G104" s="44"/>
      <c r="H104" s="61"/>
      <c r="K104" s="61" t="s">
        <v>83</v>
      </c>
      <c r="N104" s="42"/>
      <c r="O104" s="40"/>
      <c r="P104" s="40"/>
      <c r="Q104" s="40"/>
      <c r="R104" s="40"/>
      <c r="S104" s="40"/>
      <c r="T104" s="40"/>
      <c r="U104" s="40"/>
      <c r="V104" s="40"/>
    </row>
    <row r="105" spans="1:29" ht="21.75" customHeight="1">
      <c r="A105" s="19">
        <v>9</v>
      </c>
      <c r="B105" s="19"/>
      <c r="C105" s="19"/>
      <c r="D105" s="19"/>
      <c r="E105" s="19"/>
      <c r="F105" s="19"/>
      <c r="G105" s="19"/>
      <c r="H105" s="19"/>
      <c r="I105" s="19"/>
      <c r="J105" s="19"/>
      <c r="K105" s="19"/>
      <c r="L105" s="19"/>
      <c r="M105" s="19"/>
      <c r="N105" s="19"/>
      <c r="O105" s="19"/>
    </row>
    <row r="106" spans="1:29" ht="21.75" customHeight="1">
      <c r="A106" s="50"/>
    </row>
    <row r="108" spans="1:29" ht="21.75" customHeight="1">
      <c r="I108" s="46">
        <f>I93-BS!F12</f>
        <v>-0.40000002831220627</v>
      </c>
      <c r="J108" s="46"/>
      <c r="K108" s="46">
        <f>K93-BS!H12</f>
        <v>0.46368774771690369</v>
      </c>
      <c r="L108" s="46"/>
      <c r="M108" s="46">
        <f>M93-BS!J12</f>
        <v>0</v>
      </c>
      <c r="N108" s="46"/>
      <c r="O108" s="46">
        <f>O93-BS!L12</f>
        <v>0.3299998864531517</v>
      </c>
      <c r="P108" s="46"/>
      <c r="Q108" s="46"/>
      <c r="R108" s="46"/>
    </row>
  </sheetData>
  <mergeCells count="15">
    <mergeCell ref="M61:O61"/>
    <mergeCell ref="A57:O57"/>
    <mergeCell ref="A58:O58"/>
    <mergeCell ref="A105:O105"/>
    <mergeCell ref="M6:O6"/>
    <mergeCell ref="I60:O60"/>
    <mergeCell ref="I61:K61"/>
    <mergeCell ref="A56:O56"/>
    <mergeCell ref="A1:O1"/>
    <mergeCell ref="A3:O3"/>
    <mergeCell ref="A4:O4"/>
    <mergeCell ref="I6:K6"/>
    <mergeCell ref="I5:O5"/>
    <mergeCell ref="A54:O54"/>
    <mergeCell ref="A2:O2"/>
  </mergeCells>
  <phoneticPr fontId="4" type="noConversion"/>
  <pageMargins left="0.51181102362204722" right="0" top="0.70866141732283472" bottom="0.47244094488188981" header="0.51181102362204722" footer="0.19685039370078741"/>
  <pageSetup paperSize="9" scale="85" firstPageNumber="11" orientation="portrait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6</vt:i4>
      </vt:variant>
      <vt:variant>
        <vt:lpstr>ช่วงที่มีชื่อ</vt:lpstr>
      </vt:variant>
      <vt:variant>
        <vt:i4>6</vt:i4>
      </vt:variant>
    </vt:vector>
  </HeadingPairs>
  <TitlesOfParts>
    <vt:vector size="12" baseType="lpstr">
      <vt:lpstr>BS</vt:lpstr>
      <vt:lpstr>SE_CONSOLIDATED</vt:lpstr>
      <vt:lpstr>SE_SEPARATE</vt:lpstr>
      <vt:lpstr>PL</vt:lpstr>
      <vt:lpstr>OCI</vt:lpstr>
      <vt:lpstr>CASH FLOWS</vt:lpstr>
      <vt:lpstr>BS!Print_Area</vt:lpstr>
      <vt:lpstr>'CASH FLOWS'!Print_Area</vt:lpstr>
      <vt:lpstr>PL!Print_Area</vt:lpstr>
      <vt:lpstr>SE_CONSOLIDATED!Print_Area</vt:lpstr>
      <vt:lpstr>SE_SEPARATE!Print_Area</vt:lpstr>
      <vt:lpstr>SE_CONSOLIDATED!สา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AMC</dc:creator>
  <cp:lastModifiedBy>sec</cp:lastModifiedBy>
  <cp:lastPrinted>2018-03-15T12:06:50Z</cp:lastPrinted>
  <dcterms:created xsi:type="dcterms:W3CDTF">2002-05-14T08:28:17Z</dcterms:created>
  <dcterms:modified xsi:type="dcterms:W3CDTF">2018-03-16T01:34:58Z</dcterms:modified>
</cp:coreProperties>
</file>