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lermporn\Desktop\FS TAPAC\SENDSET\"/>
    </mc:Choice>
  </mc:AlternateContent>
  <bookViews>
    <workbookView showHorizontalScroll="0" showVerticalScroll="0" xWindow="0" yWindow="0" windowWidth="11748" windowHeight="8940" tabRatio="879" activeTab="8"/>
  </bookViews>
  <sheets>
    <sheet name="Asset" sheetId="11" r:id="rId1"/>
    <sheet name="Lia" sheetId="13" r:id="rId2"/>
    <sheet name="Lia (2)" sheetId="14" r:id="rId3"/>
    <sheet name="P&amp;L 3 Months" sheetId="15" r:id="rId4"/>
    <sheet name="P&amp;L 3 Months (2)" sheetId="16" r:id="rId5"/>
    <sheet name="Change Conso" sheetId="17" r:id="rId6"/>
    <sheet name="Change" sheetId="18" r:id="rId7"/>
    <sheet name="Cash Flow" sheetId="19" r:id="rId8"/>
    <sheet name="Cash Flow (2)" sheetId="20" r:id="rId9"/>
  </sheets>
  <definedNames>
    <definedName name="_xlnm.Print_Area" localSheetId="0">Asset!$A$1:$J$49</definedName>
    <definedName name="_xlnm.Print_Area" localSheetId="7">'Cash Flow'!$A$1:$J$50</definedName>
    <definedName name="_xlnm.Print_Area" localSheetId="8">'Cash Flow (2)'!$A$1:$J$51</definedName>
    <definedName name="_xlnm.Print_Area" localSheetId="6">Change!$A$1:$L$34</definedName>
    <definedName name="_xlnm.Print_Area" localSheetId="5">'Change Conso'!$A$1:$X$43</definedName>
    <definedName name="_xlnm.Print_Area" localSheetId="1">Lia!$A$1:$J$48</definedName>
    <definedName name="_xlnm.Print_Area" localSheetId="2">'Lia (2)'!$A$1:$J$49</definedName>
    <definedName name="_xlnm.Print_Area" localSheetId="3">'P&amp;L 3 Months'!$A$1:$J$49</definedName>
    <definedName name="_xlnm.Print_Area" localSheetId="4">'P&amp;L 3 Months (2)'!$A$1:$J$49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9" i="20" l="1"/>
  <c r="B28" i="16" l="1"/>
</calcChain>
</file>

<file path=xl/sharedStrings.xml><?xml version="1.0" encoding="utf-8"?>
<sst xmlns="http://schemas.openxmlformats.org/spreadsheetml/2006/main" count="330" uniqueCount="210">
  <si>
    <t>TAPACO PUBLIC COMPANY LIMITED AND ITS SUBSIDIARIES</t>
  </si>
  <si>
    <t>STATEMENT OF FINANCIAL POSITION</t>
  </si>
  <si>
    <t xml:space="preserve">(Unit: Thousand Baht) </t>
  </si>
  <si>
    <t>Consolidated F/S</t>
  </si>
  <si>
    <t>Separate F/S</t>
  </si>
  <si>
    <t>31 January 2018</t>
  </si>
  <si>
    <t>31 October 2017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</si>
  <si>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</si>
  <si>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</si>
  <si>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</si>
  <si>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</si>
  <si>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</si>
  <si>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</si>
  <si>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</si>
  <si>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Unbilled contract work in progress</t>
  </si>
  <si>
    <t>Short-term loans - Subsidiaries</t>
  </si>
  <si>
    <r>
      <rPr>
        <sz val="7"/>
        <color theme="0"/>
        <rFont val="Arial"/>
        <family val="2"/>
      </rPr>
      <t>Short-term loans</t>
    </r>
    <r>
      <rPr>
        <sz val="7"/>
        <color theme="1"/>
        <rFont val="Arial"/>
        <family val="2"/>
      </rPr>
      <t xml:space="preserve"> - Other companies</t>
    </r>
  </si>
  <si>
    <t xml:space="preserve">Inventories </t>
  </si>
  <si>
    <t>Other receivable - related parties</t>
  </si>
  <si>
    <t>Other current assets</t>
  </si>
  <si>
    <t>Total Current Assets</t>
  </si>
  <si>
    <t>NON - CURRENT ASSETS</t>
  </si>
  <si>
    <t>Restricted deposit with financial institutions</t>
  </si>
  <si>
    <t xml:space="preserve">Trade accounts receivable </t>
  </si>
  <si>
    <t>Investments in subsidiaries</t>
  </si>
  <si>
    <t>Investment property</t>
  </si>
  <si>
    <t xml:space="preserve">Property, plant and equipment </t>
  </si>
  <si>
    <t xml:space="preserve">Computer software 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</si>
  <si>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</si>
  <si>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</si>
  <si>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</si>
  <si>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</si>
  <si>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</si>
  <si>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</si>
  <si>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</si>
  <si>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</t>
  </si>
  <si>
    <t xml:space="preserve">    from financial institutions</t>
  </si>
  <si>
    <t>Trade accounts payable - Related parties</t>
  </si>
  <si>
    <t>Other payable to related parties</t>
  </si>
  <si>
    <t>Current portion of finance lease liabilities</t>
  </si>
  <si>
    <t>Current portion of long - term loans from financial institutions</t>
  </si>
  <si>
    <t>Short - term loan from other companies</t>
  </si>
  <si>
    <t>Advance received from customer</t>
  </si>
  <si>
    <t>Excess of progress billings over contract work in progress</t>
  </si>
  <si>
    <t>Income tax payable</t>
  </si>
  <si>
    <t>Other current liabilities</t>
  </si>
  <si>
    <t>Total Current Liabilities</t>
  </si>
  <si>
    <t>NON - CURRENT LIABILITIES</t>
  </si>
  <si>
    <t>Finance lease liabilities</t>
  </si>
  <si>
    <t xml:space="preserve">Long - term loans from financial institutions </t>
  </si>
  <si>
    <t>Deferred tax liabilities</t>
  </si>
  <si>
    <t xml:space="preserve">Employee benefits obligation </t>
  </si>
  <si>
    <t>Total Non - Current Liabilities</t>
  </si>
  <si>
    <t>TOTAL LIABILITIES</t>
  </si>
  <si>
    <t>LIABILITIES AND SHAREHOLDERS' EQUITY (CONTINUED)</t>
  </si>
  <si>
    <t>SHAREHOLDERS' EQUITY</t>
  </si>
  <si>
    <t>Share capital - common share at Baht 1 par value</t>
  </si>
  <si>
    <t>Registered 540,073,131 shares</t>
  </si>
  <si>
    <t xml:space="preserve">    Issued and paid-up share capital 412,241,850 shares</t>
  </si>
  <si>
    <t xml:space="preserve">   (31 October 2017: 412,021,714 shares)</t>
  </si>
  <si>
    <t>Premium on share capital</t>
  </si>
  <si>
    <t>Retained earnings</t>
  </si>
  <si>
    <t xml:space="preserve">    -  Appropriated for legal reserve</t>
  </si>
  <si>
    <t xml:space="preserve">    -  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</si>
  <si>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</si>
  <si>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</si>
  <si>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</si>
  <si>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</si>
  <si>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</si>
  <si>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</si>
  <si>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</si>
  <si>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REVENUES</t>
  </si>
  <si>
    <t>Revenue from sale of goods and rendering of services</t>
  </si>
  <si>
    <t xml:space="preserve">Gain on exchange rate - net </t>
  </si>
  <si>
    <t xml:space="preserve">Other income </t>
  </si>
  <si>
    <t>Total revenues</t>
  </si>
  <si>
    <t>EXPENSES</t>
  </si>
  <si>
    <t>Selling expenses</t>
  </si>
  <si>
    <t>Administrative expenses</t>
  </si>
  <si>
    <t>Finance costs</t>
  </si>
  <si>
    <t>Total expenses</t>
  </si>
  <si>
    <t xml:space="preserve">Profit before income tax </t>
  </si>
  <si>
    <t>Profit for the period</t>
  </si>
  <si>
    <t>Note</t>
  </si>
  <si>
    <t>OTHER COMPREHENSIVE INCOME</t>
  </si>
  <si>
    <t>Item that will be reclassified subsequently</t>
  </si>
  <si>
    <t xml:space="preserve">   to profit or loss</t>
  </si>
  <si>
    <t xml:space="preserve">   Translation adjustment on foreign currency </t>
  </si>
  <si>
    <t xml:space="preserve">     financial statements</t>
  </si>
  <si>
    <t xml:space="preserve">   Share of other comprehensive loss of</t>
  </si>
  <si>
    <t xml:space="preserve">     associates reclassified to loss</t>
  </si>
  <si>
    <t>Other comprehensive income for the period</t>
  </si>
  <si>
    <t>TOTAL COMPREHENSIVE INCOME FOR THE PERIOD</t>
  </si>
  <si>
    <t>EARNINGS PER SHARE ATTRIBUTABLE</t>
  </si>
  <si>
    <t>TO EQUITY HOLDERS</t>
  </si>
  <si>
    <t xml:space="preserve">    Basic</t>
  </si>
  <si>
    <t xml:space="preserve">    Diluted</t>
  </si>
  <si>
    <t>STATEMENT OF CHANGES IN SHAREHOLDERS' EQUITY</t>
  </si>
  <si>
    <t>Shareholders' equity of the Company</t>
  </si>
  <si>
    <t xml:space="preserve">Retained earnings </t>
  </si>
  <si>
    <t>Translation</t>
  </si>
  <si>
    <t>Appropriated</t>
  </si>
  <si>
    <t>adjustment on</t>
  </si>
  <si>
    <t>Share of other</t>
  </si>
  <si>
    <t>Profit on change</t>
  </si>
  <si>
    <t>Equity</t>
  </si>
  <si>
    <t>Issued</t>
  </si>
  <si>
    <t>Premium on</t>
  </si>
  <si>
    <t>for</t>
  </si>
  <si>
    <t>foreign currency</t>
  </si>
  <si>
    <t>comprehensive</t>
  </si>
  <si>
    <t>in proportion of</t>
  </si>
  <si>
    <t>attributable to</t>
  </si>
  <si>
    <t>Non-</t>
  </si>
  <si>
    <t>and paid-up</t>
  </si>
  <si>
    <t>Share</t>
  </si>
  <si>
    <t>Legal</t>
  </si>
  <si>
    <t>financial</t>
  </si>
  <si>
    <t>loss of</t>
  </si>
  <si>
    <t xml:space="preserve">investment </t>
  </si>
  <si>
    <t>the Company's</t>
  </si>
  <si>
    <t>controlling</t>
  </si>
  <si>
    <t>share capital</t>
  </si>
  <si>
    <t>capital</t>
  </si>
  <si>
    <t>reserve</t>
  </si>
  <si>
    <t>Unappropriated</t>
  </si>
  <si>
    <t>statements</t>
  </si>
  <si>
    <t>associates</t>
  </si>
  <si>
    <t>in subsidiary</t>
  </si>
  <si>
    <t>Total</t>
  </si>
  <si>
    <t>shareholders</t>
  </si>
  <si>
    <t>interests</t>
  </si>
  <si>
    <t>Consolidate F/S</t>
  </si>
  <si>
    <t>Balance at 1 November 2016</t>
  </si>
  <si>
    <t>Share capital increment</t>
  </si>
  <si>
    <t>Change in proportion of investment in subsidiary</t>
  </si>
  <si>
    <t>Transactions with owners</t>
  </si>
  <si>
    <t>Total comprehensive income for the period</t>
  </si>
  <si>
    <t>Balance at 31 January 2017</t>
  </si>
  <si>
    <t>Balance at 1 November 2017</t>
  </si>
  <si>
    <t>Balance at 31 January 2018</t>
  </si>
  <si>
    <t>Appropriated for</t>
  </si>
  <si>
    <t>Share capital</t>
  </si>
  <si>
    <t>Legal reserve</t>
  </si>
  <si>
    <t xml:space="preserve">Total </t>
  </si>
  <si>
    <t>STATEMENT OF CASH FLOWS</t>
  </si>
  <si>
    <t>Cash flows from operating activities</t>
  </si>
  <si>
    <t>Profit before income tax</t>
  </si>
  <si>
    <t xml:space="preserve">   to net cash provided from (used in) operating activities</t>
  </si>
  <si>
    <t>Depreciation and amortization</t>
  </si>
  <si>
    <t>Provision for employee benefit obligations</t>
  </si>
  <si>
    <t>Interest income</t>
  </si>
  <si>
    <t>Interest expense</t>
  </si>
  <si>
    <t>Decrease in allowance for obsolete and</t>
  </si>
  <si>
    <t xml:space="preserve">    slow-moving of inventories</t>
  </si>
  <si>
    <t>Unrealized loss (gain) on exchange rate</t>
  </si>
  <si>
    <t>in operating assets and liabilities</t>
  </si>
  <si>
    <t>Trade accounts receivable</t>
  </si>
  <si>
    <t>Inventories</t>
  </si>
  <si>
    <t>Employee benefit obligations</t>
  </si>
  <si>
    <t>Income tax paid</t>
  </si>
  <si>
    <t>Net cash provided from operating activities</t>
  </si>
  <si>
    <t>Cash flows from investing activities</t>
  </si>
  <si>
    <t>Interest received</t>
  </si>
  <si>
    <t>Cash paid for purchase fixed assets</t>
  </si>
  <si>
    <t>Cash paid for computer software</t>
  </si>
  <si>
    <t>Purchase of shares from non-controlling interest</t>
  </si>
  <si>
    <t xml:space="preserve">Net cash used in investing activities </t>
  </si>
  <si>
    <t>Cash flows from financing activities</t>
  </si>
  <si>
    <t>Interest paid</t>
  </si>
  <si>
    <t xml:space="preserve">   short-term loans from financial institutions</t>
  </si>
  <si>
    <t>Decrease in short-term loans from subsidiaries</t>
  </si>
  <si>
    <t>Increase in short-term loans from other companies</t>
  </si>
  <si>
    <t>Increase in long-term loans from financial institutions</t>
  </si>
  <si>
    <t>Repayment of long-term loans from financial institutions</t>
  </si>
  <si>
    <t>Repayment of finance lease liabilities</t>
  </si>
  <si>
    <t>Expense relating to capital increase</t>
  </si>
  <si>
    <t>Translation adjustments on foreign currency</t>
  </si>
  <si>
    <t xml:space="preserve"> financial statements</t>
  </si>
  <si>
    <t>Net increase (decrease) in cash and cash equivalents</t>
  </si>
  <si>
    <t>Cash and cash equivalents at beginning of period</t>
  </si>
  <si>
    <t>Cash and cash equivalents at end of period</t>
  </si>
  <si>
    <t xml:space="preserve">    Sale of fixed assets for which cash has not been received</t>
  </si>
  <si>
    <t>Trade accounts receivable - Other companies</t>
  </si>
  <si>
    <r>
      <rPr>
        <sz val="7"/>
        <color theme="0"/>
        <rFont val="Arial"/>
        <family val="2"/>
      </rPr>
      <t>Trade accounts payable</t>
    </r>
    <r>
      <rPr>
        <sz val="7"/>
        <color theme="1"/>
        <rFont val="Arial"/>
        <family val="2"/>
      </rPr>
      <t xml:space="preserve"> - Other companies</t>
    </r>
  </si>
  <si>
    <t>Loss from exchange rate - net</t>
  </si>
  <si>
    <t xml:space="preserve">Income tax </t>
  </si>
  <si>
    <t>Reversal of allowance for doubtful accounts</t>
  </si>
  <si>
    <t>Excess of progress billings over contract work in process</t>
  </si>
  <si>
    <t>Increase in short - term loan to other companies</t>
  </si>
  <si>
    <t>Net cash provided from (used in) financing activities</t>
  </si>
  <si>
    <t>Other receivable - Related parties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</si>
  <si>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Other companies</t>
    </r>
  </si>
  <si>
    <t>Cash paid for investment in subsidiary</t>
  </si>
  <si>
    <t>Non-cash transactions</t>
  </si>
  <si>
    <t>Construction revenues</t>
  </si>
  <si>
    <t>Cost of construction</t>
  </si>
  <si>
    <t>Costs of sale of goods and rendering of services</t>
  </si>
  <si>
    <t>FOR THE THREE-MONTH PERIOD ENDED 31 JANUARY</t>
  </si>
  <si>
    <t xml:space="preserve">   Equity holders of the Company</t>
  </si>
  <si>
    <t xml:space="preserve">   Non-controlling interests</t>
  </si>
  <si>
    <t>PROFIT ATTRIBUTABLE TO:</t>
  </si>
  <si>
    <t>TOTAL COMPREHENSIVE INCOME ATTRIBUTABLE TO:</t>
  </si>
  <si>
    <t xml:space="preserve">Adjustments to reconcile profit before income tax </t>
  </si>
  <si>
    <t xml:space="preserve">Cash flows provided from operations before changes </t>
  </si>
  <si>
    <t>Decrease (increase) in operating assets</t>
  </si>
  <si>
    <t>Increase (decrease) in operating liabilities</t>
  </si>
  <si>
    <t>Cash received from operations</t>
  </si>
  <si>
    <t xml:space="preserve">Decreases in bank overdraft and </t>
  </si>
  <si>
    <t xml:space="preserve">Proceeds from capital increase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</si>
</sst>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#,##0"/>
    <numFmt numFmtId="166" formatCode="#,##0.00;[Red]#,##0.00"/>
    <numFmt numFmtId="167" formatCode="_(* #,##0.00000_);_(* \(#,##0.00000\);_(* &quot;-&quot;??_);_(@_)"/>
    <numFmt numFmtId="168" formatCode="_-&quot;฿&quot;* #,##0.00_-;\-&quot;฿&quot;* #,##0.00_-;_-&quot;฿&quot;* &quot;-&quot;??_-;_-@_-"/>
    <numFmt numFmtId="169" formatCode="_(* #,##0_);_(* \(#,##0\);_(* &quot;-&quot;??_);_(@_)"/>
    <numFmt numFmtId="170" formatCode="#,##0.00&quot; F&quot;;\-#,##0.00&quot; F&quot;"/>
    <numFmt numFmtId="171" formatCode="dd\-mmm\-yy_)"/>
    <numFmt numFmtId="172" formatCode="0.0%"/>
    <numFmt numFmtId="173" formatCode="0.00_)"/>
  </numFmts>
  <fonts count="25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u/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7"/>
      <color theme="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50">
    <xf numFmtId="0" fontId="0" fillId="0" borderId="0"/>
    <xf numFmtId="0" fontId="8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8" fillId="0" borderId="0"/>
    <xf numFmtId="168" fontId="8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" fillId="0" borderId="0">
      <alignment vertical="top"/>
    </xf>
    <xf numFmtId="43" fontId="6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170" fontId="17" fillId="0" borderId="0"/>
    <xf numFmtId="171" fontId="17" fillId="0" borderId="0"/>
    <xf numFmtId="172" fontId="17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37" fontId="18" fillId="0" borderId="0"/>
    <xf numFmtId="173" fontId="19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10" fontId="10" fillId="0" borderId="0" applyFill="0" applyBorder="0" applyAlignment="0" applyProtection="0"/>
    <xf numFmtId="0" fontId="9" fillId="0" borderId="6" applyNumberFormat="0" applyFill="0" applyAlignment="0" applyProtection="0"/>
    <xf numFmtId="0" fontId="20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9" fillId="0" borderId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43" fontId="20" fillId="0" borderId="0" applyFont="0" applyFill="0" applyBorder="0" applyAlignment="0" applyProtection="0"/>
    <xf numFmtId="0" fontId="23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5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1" xfId="0" applyNumberFormat="1" applyFont="1" applyBorder="1" applyAlignment="1">
      <alignment vertical="center"/>
    </xf>
    <xf numFmtId="43" fontId="3" fillId="0" borderId="2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43" fontId="3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165" fontId="1" fillId="0" borderId="0" xfId="0" applyNumberFormat="1" applyFont="1" applyBorder="1" applyAlignment="1">
      <alignment vertical="center"/>
    </xf>
    <xf numFmtId="43" fontId="3" fillId="0" borderId="0" xfId="0" applyNumberFormat="1" applyFont="1" applyBorder="1" applyAlignment="1">
      <alignment horizontal="left" vertical="center" indent="1"/>
    </xf>
    <xf numFmtId="165" fontId="3" fillId="0" borderId="0" xfId="0" applyNumberFormat="1" applyFont="1" applyBorder="1" applyAlignment="1">
      <alignment horizontal="left" vertical="center" indent="1"/>
    </xf>
    <xf numFmtId="41" fontId="3" fillId="0" borderId="1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167" fontId="3" fillId="0" borderId="0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vertical="center"/>
    </xf>
    <xf numFmtId="167" fontId="1" fillId="0" borderId="1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9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43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43" fontId="1" fillId="0" borderId="0" xfId="0" applyNumberFormat="1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169" fontId="1" fillId="0" borderId="1" xfId="0" applyNumberFormat="1" applyFont="1" applyBorder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0" xfId="0" applyNumberFormat="1" applyFont="1" applyBorder="1" applyAlignment="1">
      <alignment vertical="center"/>
    </xf>
    <xf numFmtId="169" fontId="1" fillId="0" borderId="4" xfId="0" applyNumberFormat="1" applyFont="1" applyBorder="1" applyAlignment="1">
      <alignment vertical="center"/>
    </xf>
    <xf numFmtId="0" fontId="14" fillId="0" borderId="0" xfId="0" applyFont="1"/>
    <xf numFmtId="0" fontId="4" fillId="0" borderId="0" xfId="0" applyFont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41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69" fontId="3" fillId="0" borderId="2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4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1"/>
    </xf>
    <xf numFmtId="0" fontId="3" fillId="0" borderId="0" xfId="0" quotePrefix="1" applyFont="1" applyBorder="1" applyAlignment="1">
      <alignment horizontal="left" vertical="center" indent="1"/>
    </xf>
    <xf numFmtId="165" fontId="1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3" fillId="0" borderId="4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43" fontId="3" fillId="0" borderId="5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indent="2"/>
    </xf>
    <xf numFmtId="43" fontId="3" fillId="0" borderId="0" xfId="18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0">
    <cellStyle name="0,0_x000d__x000a_NA_x000d__x000a_" xfId="1"/>
    <cellStyle name="Comma" xfId="18" builtinId="3"/>
    <cellStyle name="Comma 2" xfId="14"/>
    <cellStyle name="Comma 2 2" xfId="37"/>
    <cellStyle name="Comma 2 2 2" xfId="38"/>
    <cellStyle name="Comma 2 2 3" xfId="39"/>
    <cellStyle name="Comma 2 3" xfId="3"/>
    <cellStyle name="Comma 2 3 2" xfId="40"/>
    <cellStyle name="Comma 2 4" xfId="36"/>
    <cellStyle name="Comma 2 5" xfId="21"/>
    <cellStyle name="Comma 3" xfId="2"/>
    <cellStyle name="Comma 3 2" xfId="48"/>
    <cellStyle name="Comma 4" xfId="41"/>
    <cellStyle name="Comma 4 2" xfId="42"/>
    <cellStyle name="Comma 42" xfId="15"/>
    <cellStyle name="Comma 5" xfId="35"/>
    <cellStyle name="Comma 6" xfId="20"/>
    <cellStyle name="Comma 9 2" xfId="4"/>
    <cellStyle name="comma zerodec" xfId="22"/>
    <cellStyle name="Currency 2" xfId="12"/>
    <cellStyle name="Currency1" xfId="23"/>
    <cellStyle name="Dollar (zero dec)" xfId="24"/>
    <cellStyle name="Grey" xfId="25"/>
    <cellStyle name="Input [yellow]" xfId="26"/>
    <cellStyle name="no dec" xfId="27"/>
    <cellStyle name="Normal" xfId="0" builtinId="0"/>
    <cellStyle name="Normal - Style1" xfId="28"/>
    <cellStyle name="Normal 2" xfId="11"/>
    <cellStyle name="Normal 2 2" xfId="43"/>
    <cellStyle name="Normal 2 2 2" xfId="44"/>
    <cellStyle name="Normal 2 3" xfId="29"/>
    <cellStyle name="Normal 2 4" xfId="30"/>
    <cellStyle name="Normal 3" xfId="13"/>
    <cellStyle name="Normal 37 2" xfId="45"/>
    <cellStyle name="Normal 4" xfId="34"/>
    <cellStyle name="Normal 5" xfId="19"/>
    <cellStyle name="Normal 52" xfId="5"/>
    <cellStyle name="Normal 53" xfId="6"/>
    <cellStyle name="Normal 53 2" xfId="16"/>
    <cellStyle name="Normal 54" xfId="7"/>
    <cellStyle name="Normal 55" xfId="8"/>
    <cellStyle name="Normal 6" xfId="49"/>
    <cellStyle name="Normal 7 2" xfId="9"/>
    <cellStyle name="Percent [2]" xfId="32"/>
    <cellStyle name="Percent 2" xfId="31"/>
    <cellStyle name="Percent 3" xfId="46"/>
    <cellStyle name="Quantity" xfId="33"/>
    <cellStyle name="Style 1" xfId="17"/>
    <cellStyle name="ปกติ_KMC_T2" xfId="10"/>
    <cellStyle name="วฅมุ_ฟ๙ฐฃฟไพเบธฐํ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B22" sqref="B22"/>
    </sheetView>
  </sheetViews>
  <sheetFormatPr defaultColWidth="8.88671875" defaultRowHeight="15.6" customHeight="1"/>
  <cols>
    <col min="1" max="1" width="38.6640625" style="2" customWidth="1"/>
    <col min="2" max="2" width="5.6640625" style="77" customWidth="1"/>
    <col min="3" max="3" width="1.109375" style="2" customWidth="1"/>
    <col min="4" max="4" width="11.6640625" style="2" customWidth="1"/>
    <col min="5" max="5" width="1.109375" style="2" customWidth="1"/>
    <col min="6" max="6" width="11.5546875" style="2" customWidth="1"/>
    <col min="7" max="7" width="1.109375" style="2" customWidth="1"/>
    <col min="8" max="8" width="11.5546875" style="2" customWidth="1"/>
    <col min="9" max="9" width="1.109375" style="2" customWidth="1"/>
    <col min="10" max="10" width="11.5546875" style="2" customWidth="1"/>
    <col min="11" max="16384" width="8.88671875" style="2"/>
  </cols>
  <sheetData>
    <row r="1" spans="1:10" s="3" customFormat="1" ht="15.6" customHeight="1">
      <c r="A1" s="3" t="s">
        <v>0</v>
      </c>
      <c r="B1" s="36"/>
    </row>
    <row r="2" spans="1:10" s="3" customFormat="1" ht="15.6" customHeight="1">
      <c r="A2" s="3" t="s">
        <v>1</v>
      </c>
      <c r="B2" s="36"/>
    </row>
    <row r="5" spans="1:10" s="6" customFormat="1" ht="15.6" customHeight="1">
      <c r="A5" s="66"/>
      <c r="B5" s="76"/>
      <c r="C5" s="66"/>
      <c r="D5" s="7"/>
      <c r="E5" s="7"/>
      <c r="F5" s="7"/>
      <c r="G5" s="7"/>
      <c r="H5" s="7"/>
      <c r="I5" s="7"/>
      <c r="J5" s="4" t="s">
        <v>2</v>
      </c>
    </row>
    <row r="6" spans="1:10" s="5" customFormat="1" ht="15.6" customHeight="1">
      <c r="B6" s="9"/>
      <c r="D6" s="93" t="s">
        <v>3</v>
      </c>
      <c r="E6" s="93"/>
      <c r="F6" s="93"/>
      <c r="H6" s="93" t="s">
        <v>4</v>
      </c>
      <c r="I6" s="93"/>
      <c r="J6" s="93"/>
    </row>
    <row r="7" spans="1:10" s="6" customFormat="1" ht="15.6" customHeight="1">
      <c r="A7" s="66"/>
      <c r="B7" s="76"/>
      <c r="C7" s="66"/>
      <c r="D7" s="8" t="s">
        <v>5</v>
      </c>
      <c r="E7" s="66"/>
      <c r="F7" s="8" t="s">
        <v>6</v>
      </c>
      <c r="G7" s="66"/>
      <c r="H7" s="8" t="s">
        <v>5</v>
      </c>
      <c r="I7" s="66"/>
      <c r="J7" s="8" t="s">
        <v>6</v>
      </c>
    </row>
    <row r="8" spans="1:10" s="6" customFormat="1" ht="15.6" customHeight="1">
      <c r="A8" s="66"/>
      <c r="B8" s="76"/>
      <c r="C8" s="66"/>
      <c r="D8" s="9" t="s">
        <v>7</v>
      </c>
      <c r="E8" s="66"/>
      <c r="F8" s="66"/>
      <c r="G8" s="66"/>
      <c r="H8" s="9" t="s">
        <v>7</v>
      </c>
      <c r="I8" s="66"/>
      <c r="J8" s="66"/>
    </row>
    <row r="9" spans="1:10" s="6" customFormat="1" ht="15.6" customHeight="1">
      <c r="A9" s="66"/>
      <c r="B9" s="85" t="s">
        <v>8</v>
      </c>
      <c r="C9" s="10"/>
      <c r="D9" s="85" t="s">
        <v>9</v>
      </c>
      <c r="E9" s="66"/>
      <c r="F9" s="85" t="s">
        <v>10</v>
      </c>
      <c r="G9" s="66"/>
      <c r="H9" s="85" t="s">
        <v>9</v>
      </c>
      <c r="I9" s="66"/>
      <c r="J9" s="85" t="s">
        <v>10</v>
      </c>
    </row>
    <row r="10" spans="1:10" s="6" customFormat="1" ht="15.6" customHeight="1">
      <c r="A10" s="11" t="s">
        <v>11</v>
      </c>
      <c r="B10" s="76"/>
      <c r="C10" s="66"/>
      <c r="D10" s="66"/>
      <c r="E10" s="66"/>
      <c r="F10" s="66"/>
      <c r="G10" s="66"/>
      <c r="H10" s="66"/>
      <c r="I10" s="66"/>
      <c r="J10" s="66"/>
    </row>
    <row r="11" spans="1:10" s="6" customFormat="1" ht="15.6" customHeight="1">
      <c r="A11" s="5" t="s">
        <v>12</v>
      </c>
      <c r="B11" s="76"/>
      <c r="C11" s="66"/>
      <c r="D11" s="67"/>
      <c r="E11" s="67"/>
      <c r="F11" s="67"/>
      <c r="G11" s="67"/>
      <c r="H11" s="67"/>
      <c r="I11" s="67"/>
      <c r="J11" s="67"/>
    </row>
    <row r="12" spans="1:10" s="6" customFormat="1" ht="15.6" customHeight="1">
      <c r="A12" s="69" t="s">
        <v>13</v>
      </c>
      <c r="B12" s="76"/>
      <c r="C12" s="66"/>
      <c r="D12" s="70">
        <v>282484</v>
      </c>
      <c r="E12" s="67"/>
      <c r="F12" s="70">
        <v>355986</v>
      </c>
      <c r="G12" s="67"/>
      <c r="H12" s="71">
        <v>156111</v>
      </c>
      <c r="I12" s="67"/>
      <c r="J12" s="70">
        <v>209083</v>
      </c>
    </row>
    <row r="13" spans="1:10" s="6" customFormat="1" ht="15.6" customHeight="1">
      <c r="A13" s="69" t="s">
        <v>183</v>
      </c>
      <c r="B13" s="76">
        <v>6</v>
      </c>
      <c r="C13" s="66"/>
      <c r="D13" s="70">
        <v>278359</v>
      </c>
      <c r="E13" s="67"/>
      <c r="F13" s="70">
        <v>307353</v>
      </c>
      <c r="G13" s="67"/>
      <c r="H13" s="71">
        <v>107753</v>
      </c>
      <c r="I13" s="67"/>
      <c r="J13" s="70">
        <v>116767</v>
      </c>
    </row>
    <row r="14" spans="1:10" s="6" customFormat="1" ht="15.6" customHeight="1">
      <c r="A14" s="69" t="s">
        <v>14</v>
      </c>
      <c r="B14" s="76">
        <v>7</v>
      </c>
      <c r="C14" s="66"/>
      <c r="D14" s="70">
        <v>96003</v>
      </c>
      <c r="E14" s="67"/>
      <c r="F14" s="70">
        <v>102573</v>
      </c>
      <c r="G14" s="67"/>
      <c r="H14" s="71">
        <v>0</v>
      </c>
      <c r="I14" s="67"/>
      <c r="J14" s="68">
        <v>0</v>
      </c>
    </row>
    <row r="15" spans="1:10" s="6" customFormat="1" ht="15.6" customHeight="1">
      <c r="A15" s="69" t="s">
        <v>15</v>
      </c>
      <c r="B15" s="76">
        <v>5</v>
      </c>
      <c r="C15" s="66"/>
      <c r="D15" s="68">
        <v>0</v>
      </c>
      <c r="E15" s="67"/>
      <c r="F15" s="68">
        <v>0</v>
      </c>
      <c r="G15" s="67"/>
      <c r="H15" s="71">
        <v>112200</v>
      </c>
      <c r="I15" s="67"/>
      <c r="J15" s="70">
        <v>112200</v>
      </c>
    </row>
    <row r="16" spans="1:10" s="6" customFormat="1" ht="15.6" customHeight="1">
      <c r="A16" s="69" t="s">
        <v>16</v>
      </c>
      <c r="B16" s="76"/>
      <c r="C16" s="66"/>
      <c r="D16" s="70">
        <v>202385</v>
      </c>
      <c r="E16" s="67"/>
      <c r="F16" s="70">
        <v>195496</v>
      </c>
      <c r="G16" s="67"/>
      <c r="H16" s="71">
        <v>0</v>
      </c>
      <c r="I16" s="67"/>
      <c r="J16" s="68">
        <v>0</v>
      </c>
    </row>
    <row r="17" spans="1:10" s="6" customFormat="1" ht="15.6" customHeight="1">
      <c r="A17" s="69" t="s">
        <v>17</v>
      </c>
      <c r="B17" s="76">
        <v>16</v>
      </c>
      <c r="C17" s="66"/>
      <c r="D17" s="70">
        <v>275008</v>
      </c>
      <c r="E17" s="67"/>
      <c r="F17" s="70">
        <v>264959</v>
      </c>
      <c r="G17" s="67"/>
      <c r="H17" s="71">
        <v>107465</v>
      </c>
      <c r="I17" s="67"/>
      <c r="J17" s="70">
        <v>81099</v>
      </c>
    </row>
    <row r="18" spans="1:10" s="6" customFormat="1" ht="15.6" customHeight="1">
      <c r="A18" s="69" t="s">
        <v>18</v>
      </c>
      <c r="B18" s="76">
        <v>5</v>
      </c>
      <c r="C18" s="66"/>
      <c r="D18" s="70">
        <v>1219</v>
      </c>
      <c r="E18" s="67"/>
      <c r="F18" s="70">
        <v>696</v>
      </c>
      <c r="G18" s="67"/>
      <c r="H18" s="71">
        <v>0</v>
      </c>
      <c r="I18" s="67"/>
      <c r="J18" s="68">
        <v>0</v>
      </c>
    </row>
    <row r="19" spans="1:10" s="6" customFormat="1" ht="15.6" customHeight="1">
      <c r="A19" s="69" t="s">
        <v>19</v>
      </c>
      <c r="B19" s="76"/>
      <c r="C19" s="66"/>
      <c r="D19" s="70">
        <v>22474</v>
      </c>
      <c r="E19" s="67"/>
      <c r="F19" s="70">
        <v>34280</v>
      </c>
      <c r="G19" s="67"/>
      <c r="H19" s="73">
        <v>3233</v>
      </c>
      <c r="I19" s="67"/>
      <c r="J19" s="29">
        <v>4073</v>
      </c>
    </row>
    <row r="20" spans="1:10" s="6" customFormat="1" ht="15.6" customHeight="1">
      <c r="A20" s="5" t="s">
        <v>20</v>
      </c>
      <c r="B20" s="76"/>
      <c r="C20" s="66"/>
      <c r="D20" s="30">
        <v>1157932</v>
      </c>
      <c r="E20" s="67"/>
      <c r="F20" s="30">
        <v>1261343</v>
      </c>
      <c r="G20" s="67"/>
      <c r="H20" s="74">
        <v>486762</v>
      </c>
      <c r="I20" s="67"/>
      <c r="J20" s="30">
        <v>523222</v>
      </c>
    </row>
    <row r="21" spans="1:10" s="6" customFormat="1" ht="15.6" customHeight="1">
      <c r="A21" s="66"/>
      <c r="B21" s="76"/>
      <c r="C21" s="66"/>
      <c r="D21" s="67"/>
      <c r="E21" s="67"/>
      <c r="F21" s="70"/>
      <c r="G21" s="67"/>
      <c r="H21" s="71"/>
      <c r="I21" s="67"/>
      <c r="J21" s="70"/>
    </row>
    <row r="22" spans="1:10" s="6" customFormat="1" ht="15.6" customHeight="1">
      <c r="A22" s="5" t="s">
        <v>21</v>
      </c>
      <c r="B22" s="76"/>
      <c r="C22" s="66"/>
      <c r="D22" s="67"/>
      <c r="E22" s="67"/>
      <c r="F22" s="70"/>
      <c r="G22" s="67"/>
      <c r="H22" s="71"/>
      <c r="I22" s="67"/>
      <c r="J22" s="70"/>
    </row>
    <row r="23" spans="1:10" s="6" customFormat="1" ht="15.6" customHeight="1">
      <c r="A23" s="82" t="s">
        <v>22</v>
      </c>
      <c r="B23" s="76"/>
      <c r="C23" s="66"/>
      <c r="D23" s="70">
        <v>82986</v>
      </c>
      <c r="E23" s="67"/>
      <c r="F23" s="70">
        <v>82952</v>
      </c>
      <c r="G23" s="68"/>
      <c r="H23" s="71">
        <v>56524</v>
      </c>
      <c r="I23" s="68"/>
      <c r="J23" s="70">
        <v>56524</v>
      </c>
    </row>
    <row r="24" spans="1:10" s="6" customFormat="1" ht="15.6" customHeight="1">
      <c r="A24" s="69" t="s">
        <v>23</v>
      </c>
      <c r="B24" s="76">
        <v>6</v>
      </c>
      <c r="C24" s="66"/>
      <c r="D24" s="70">
        <v>81623</v>
      </c>
      <c r="E24" s="67"/>
      <c r="F24" s="71">
        <v>63623</v>
      </c>
      <c r="G24" s="68"/>
      <c r="H24" s="71">
        <v>0</v>
      </c>
      <c r="I24" s="68"/>
      <c r="J24" s="68">
        <v>0</v>
      </c>
    </row>
    <row r="25" spans="1:10" s="6" customFormat="1" ht="15.6" customHeight="1">
      <c r="A25" s="69" t="s">
        <v>24</v>
      </c>
      <c r="B25" s="76">
        <v>8</v>
      </c>
      <c r="C25" s="66"/>
      <c r="D25" s="68">
        <v>0</v>
      </c>
      <c r="E25" s="67"/>
      <c r="F25" s="68">
        <v>0</v>
      </c>
      <c r="G25" s="67"/>
      <c r="H25" s="71">
        <v>296692</v>
      </c>
      <c r="I25" s="67"/>
      <c r="J25" s="70">
        <v>284192</v>
      </c>
    </row>
    <row r="26" spans="1:10" s="66" customFormat="1" ht="15.6" customHeight="1">
      <c r="A26" s="82" t="s">
        <v>25</v>
      </c>
      <c r="B26" s="76">
        <v>16</v>
      </c>
      <c r="D26" s="70">
        <v>36216</v>
      </c>
      <c r="E26" s="67"/>
      <c r="F26" s="71">
        <v>36216</v>
      </c>
      <c r="G26" s="67"/>
      <c r="H26" s="71">
        <v>0</v>
      </c>
      <c r="I26" s="67"/>
      <c r="J26" s="70">
        <v>0</v>
      </c>
    </row>
    <row r="27" spans="1:10" s="6" customFormat="1" ht="15.6" customHeight="1">
      <c r="A27" s="69" t="s">
        <v>26</v>
      </c>
      <c r="B27" s="76">
        <v>9</v>
      </c>
      <c r="C27" s="66"/>
      <c r="D27" s="70">
        <v>614550</v>
      </c>
      <c r="E27" s="67"/>
      <c r="F27" s="70">
        <v>612852</v>
      </c>
      <c r="G27" s="67"/>
      <c r="H27" s="71">
        <v>510259</v>
      </c>
      <c r="I27" s="67"/>
      <c r="J27" s="70">
        <v>520847</v>
      </c>
    </row>
    <row r="28" spans="1:10" s="6" customFormat="1" ht="15.6" customHeight="1">
      <c r="A28" s="69" t="s">
        <v>27</v>
      </c>
      <c r="B28" s="76"/>
      <c r="C28" s="66"/>
      <c r="D28" s="70">
        <v>3421</v>
      </c>
      <c r="E28" s="67"/>
      <c r="F28" s="70">
        <v>3723</v>
      </c>
      <c r="G28" s="67"/>
      <c r="H28" s="71">
        <v>841</v>
      </c>
      <c r="I28" s="67"/>
      <c r="J28" s="70">
        <v>996</v>
      </c>
    </row>
    <row r="29" spans="1:10" s="6" customFormat="1" ht="15.6" customHeight="1">
      <c r="A29" s="69" t="s">
        <v>28</v>
      </c>
      <c r="B29" s="76"/>
      <c r="C29" s="66"/>
      <c r="D29" s="70">
        <v>11228</v>
      </c>
      <c r="E29" s="67"/>
      <c r="F29" s="70">
        <v>12501</v>
      </c>
      <c r="G29" s="67"/>
      <c r="H29" s="71">
        <v>1813</v>
      </c>
      <c r="I29" s="67"/>
      <c r="J29" s="70">
        <v>1715</v>
      </c>
    </row>
    <row r="30" spans="1:10" s="6" customFormat="1" ht="15.6" customHeight="1">
      <c r="A30" s="69" t="s">
        <v>29</v>
      </c>
      <c r="B30" s="76"/>
      <c r="C30" s="66"/>
      <c r="D30" s="70">
        <v>2393</v>
      </c>
      <c r="E30" s="67"/>
      <c r="F30" s="70">
        <v>267</v>
      </c>
      <c r="G30" s="67"/>
      <c r="H30" s="71">
        <v>267</v>
      </c>
      <c r="I30" s="67"/>
      <c r="J30" s="70">
        <v>267</v>
      </c>
    </row>
    <row r="31" spans="1:10" s="6" customFormat="1" ht="15.6" customHeight="1">
      <c r="A31" s="5" t="s">
        <v>30</v>
      </c>
      <c r="B31" s="76"/>
      <c r="C31" s="66"/>
      <c r="D31" s="30">
        <v>832417</v>
      </c>
      <c r="E31" s="67"/>
      <c r="F31" s="30">
        <v>812134</v>
      </c>
      <c r="G31" s="67"/>
      <c r="H31" s="74">
        <v>866396</v>
      </c>
      <c r="I31" s="67"/>
      <c r="J31" s="30">
        <v>864541</v>
      </c>
    </row>
    <row r="32" spans="1:10" s="6" customFormat="1" ht="15.6" customHeight="1">
      <c r="A32" s="66"/>
      <c r="B32" s="76"/>
      <c r="C32" s="66"/>
      <c r="D32" s="67"/>
      <c r="E32" s="67"/>
      <c r="F32" s="70"/>
      <c r="G32" s="67"/>
      <c r="H32" s="71"/>
      <c r="I32" s="67"/>
      <c r="J32" s="70"/>
    </row>
    <row r="33" spans="1:10" s="6" customFormat="1" ht="15.6" customHeight="1" thickBot="1">
      <c r="A33" s="5" t="s">
        <v>31</v>
      </c>
      <c r="B33" s="76"/>
      <c r="C33" s="66"/>
      <c r="D33" s="33">
        <v>1990349</v>
      </c>
      <c r="E33" s="68"/>
      <c r="F33" s="33">
        <v>2073477</v>
      </c>
      <c r="G33" s="68"/>
      <c r="H33" s="75">
        <v>1353158</v>
      </c>
      <c r="I33" s="68"/>
      <c r="J33" s="33">
        <v>1387763</v>
      </c>
    </row>
    <row r="34" spans="1:10" s="6" customFormat="1" ht="15.6" customHeight="1">
      <c r="A34" s="66"/>
      <c r="B34" s="76"/>
      <c r="C34" s="66"/>
      <c r="D34" s="67"/>
      <c r="E34" s="67"/>
      <c r="F34" s="67"/>
      <c r="G34" s="67"/>
      <c r="H34" s="67"/>
      <c r="I34" s="67"/>
      <c r="J34" s="67"/>
    </row>
    <row r="35" spans="1:10" ht="15.6" customHeight="1">
      <c r="D35" s="15"/>
      <c r="E35" s="15"/>
      <c r="F35" s="15"/>
      <c r="G35" s="15"/>
      <c r="H35" s="15"/>
      <c r="I35" s="15"/>
      <c r="J35" s="15"/>
    </row>
    <row r="36" spans="1:10" ht="15.6" customHeight="1">
      <c r="D36" s="15"/>
      <c r="E36" s="15"/>
      <c r="F36" s="15"/>
      <c r="G36" s="15"/>
      <c r="H36" s="15"/>
      <c r="I36" s="15"/>
      <c r="J36" s="15"/>
    </row>
    <row r="37" spans="1:10" ht="15.6" customHeight="1">
      <c r="D37" s="15"/>
      <c r="E37" s="15"/>
      <c r="F37" s="15"/>
      <c r="G37" s="15"/>
      <c r="H37" s="15"/>
      <c r="I37" s="15"/>
      <c r="J37" s="15"/>
    </row>
    <row r="38" spans="1:10" ht="15.6" customHeight="1">
      <c r="D38" s="15"/>
      <c r="E38" s="15"/>
      <c r="F38" s="15"/>
      <c r="G38" s="15"/>
      <c r="H38" s="15"/>
      <c r="I38" s="15"/>
      <c r="J38" s="15"/>
    </row>
    <row r="39" spans="1:10" ht="15.6" customHeight="1">
      <c r="D39" s="15"/>
      <c r="E39" s="15"/>
      <c r="F39" s="15"/>
      <c r="G39" s="15"/>
      <c r="H39" s="15"/>
      <c r="I39" s="15"/>
      <c r="J39" s="15"/>
    </row>
    <row r="40" spans="1:10" ht="15.6" customHeight="1">
      <c r="D40" s="15"/>
      <c r="E40" s="15"/>
      <c r="F40" s="15"/>
      <c r="G40" s="15"/>
      <c r="H40" s="15"/>
      <c r="I40" s="15"/>
      <c r="J40" s="15"/>
    </row>
    <row r="41" spans="1:10" ht="15.6" customHeight="1">
      <c r="D41" s="15"/>
      <c r="E41" s="15"/>
      <c r="F41" s="15"/>
      <c r="G41" s="15"/>
      <c r="H41" s="15"/>
      <c r="I41" s="15"/>
      <c r="J41" s="15"/>
    </row>
    <row r="42" spans="1:10" ht="15.6" customHeight="1">
      <c r="D42" s="15"/>
      <c r="E42" s="15"/>
      <c r="F42" s="15"/>
      <c r="G42" s="15"/>
      <c r="H42" s="15"/>
      <c r="I42" s="15"/>
      <c r="J42" s="15"/>
    </row>
    <row r="43" spans="1:10" ht="15.6" customHeight="1">
      <c r="D43" s="15"/>
      <c r="E43" s="15"/>
      <c r="F43" s="15"/>
      <c r="G43" s="15"/>
      <c r="H43" s="15"/>
      <c r="I43" s="15"/>
      <c r="J43" s="15"/>
    </row>
    <row r="44" spans="1:10" ht="15.6" customHeight="1">
      <c r="D44" s="15"/>
      <c r="E44" s="15"/>
      <c r="F44" s="15"/>
      <c r="G44" s="15"/>
      <c r="H44" s="15"/>
      <c r="I44" s="15"/>
      <c r="J44" s="15"/>
    </row>
    <row r="49" spans="1:10" ht="15.6" customHeight="1">
      <c r="A49" s="2" t="s">
        <v>32</v>
      </c>
      <c r="J49" s="2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9" zoomScaleNormal="100" zoomScaleSheetLayoutView="100" workbookViewId="0">
      <selection activeCell="D33" sqref="D33"/>
    </sheetView>
  </sheetViews>
  <sheetFormatPr defaultColWidth="8.88671875" defaultRowHeight="15.6" customHeight="1"/>
  <cols>
    <col min="1" max="1" width="38.6640625" style="2" customWidth="1"/>
    <col min="2" max="2" width="5.6640625" style="77" customWidth="1"/>
    <col min="3" max="3" width="1.109375" style="2" customWidth="1"/>
    <col min="4" max="4" width="11.6640625" style="2" customWidth="1"/>
    <col min="5" max="5" width="1.109375" style="2" customWidth="1"/>
    <col min="6" max="6" width="11.5546875" style="2" customWidth="1"/>
    <col min="7" max="7" width="1.109375" style="2" customWidth="1"/>
    <col min="8" max="8" width="11.5546875" style="2" customWidth="1"/>
    <col min="9" max="9" width="1.109375" style="2" customWidth="1"/>
    <col min="10" max="10" width="11.5546875" style="2" customWidth="1"/>
    <col min="11" max="16384" width="8.88671875" style="2"/>
  </cols>
  <sheetData>
    <row r="1" spans="1:10" s="3" customFormat="1" ht="15.6" customHeight="1">
      <c r="A1" s="3" t="s">
        <v>0</v>
      </c>
      <c r="B1" s="36"/>
    </row>
    <row r="2" spans="1:10" s="3" customFormat="1" ht="15.6" customHeight="1">
      <c r="A2" s="3" t="s">
        <v>1</v>
      </c>
      <c r="B2" s="36"/>
    </row>
    <row r="5" spans="1:10" s="6" customFormat="1" ht="15.6" customHeight="1">
      <c r="A5" s="66"/>
      <c r="B5" s="76"/>
      <c r="C5" s="66"/>
      <c r="D5" s="7"/>
      <c r="E5" s="7"/>
      <c r="F5" s="7"/>
      <c r="G5" s="7"/>
      <c r="H5" s="7"/>
      <c r="I5" s="7"/>
      <c r="J5" s="4" t="s">
        <v>2</v>
      </c>
    </row>
    <row r="6" spans="1:10" s="5" customFormat="1" ht="15.6" customHeight="1">
      <c r="B6" s="9"/>
      <c r="D6" s="93" t="s">
        <v>3</v>
      </c>
      <c r="E6" s="93"/>
      <c r="F6" s="93"/>
      <c r="H6" s="93" t="s">
        <v>4</v>
      </c>
      <c r="I6" s="93"/>
      <c r="J6" s="93"/>
    </row>
    <row r="7" spans="1:10" s="6" customFormat="1" ht="15.6" customHeight="1">
      <c r="A7" s="66"/>
      <c r="B7" s="76"/>
      <c r="C7" s="66"/>
      <c r="D7" s="8" t="s">
        <v>5</v>
      </c>
      <c r="E7" s="66"/>
      <c r="F7" s="8" t="s">
        <v>6</v>
      </c>
      <c r="G7" s="66"/>
      <c r="H7" s="8" t="s">
        <v>5</v>
      </c>
      <c r="I7" s="66"/>
      <c r="J7" s="8" t="s">
        <v>6</v>
      </c>
    </row>
    <row r="8" spans="1:10" s="6" customFormat="1" ht="15.6" customHeight="1">
      <c r="A8" s="66"/>
      <c r="B8" s="76"/>
      <c r="C8" s="66"/>
      <c r="D8" s="9" t="s">
        <v>7</v>
      </c>
      <c r="E8" s="66"/>
      <c r="F8" s="66"/>
      <c r="G8" s="66"/>
      <c r="H8" s="9" t="s">
        <v>7</v>
      </c>
      <c r="I8" s="66"/>
      <c r="J8" s="66"/>
    </row>
    <row r="9" spans="1:10" s="6" customFormat="1" ht="15.6" customHeight="1">
      <c r="A9" s="66"/>
      <c r="B9" s="85" t="s">
        <v>8</v>
      </c>
      <c r="C9" s="10"/>
      <c r="D9" s="85" t="s">
        <v>9</v>
      </c>
      <c r="E9" s="66"/>
      <c r="F9" s="85" t="s">
        <v>10</v>
      </c>
      <c r="G9" s="66"/>
      <c r="H9" s="85" t="s">
        <v>9</v>
      </c>
      <c r="I9" s="66"/>
      <c r="J9" s="85" t="s">
        <v>10</v>
      </c>
    </row>
    <row r="10" spans="1:10" s="6" customFormat="1" ht="15.6" customHeight="1">
      <c r="A10" s="11" t="s">
        <v>33</v>
      </c>
      <c r="B10" s="76"/>
      <c r="C10" s="66"/>
      <c r="D10" s="66"/>
      <c r="E10" s="66"/>
      <c r="F10" s="66"/>
      <c r="G10" s="66"/>
      <c r="H10" s="66"/>
      <c r="I10" s="66"/>
      <c r="J10" s="66"/>
    </row>
    <row r="11" spans="1:10" s="6" customFormat="1" ht="15.6" customHeight="1">
      <c r="A11" s="5" t="s">
        <v>34</v>
      </c>
      <c r="B11" s="76"/>
      <c r="C11" s="66"/>
      <c r="D11" s="67"/>
      <c r="E11" s="67"/>
      <c r="F11" s="67"/>
      <c r="G11" s="67"/>
      <c r="H11" s="67"/>
      <c r="I11" s="67"/>
      <c r="J11" s="67"/>
    </row>
    <row r="12" spans="1:10" s="6" customFormat="1" ht="15.6" customHeight="1">
      <c r="A12" s="69" t="s">
        <v>35</v>
      </c>
      <c r="B12" s="76"/>
      <c r="C12" s="66"/>
      <c r="D12" s="68"/>
      <c r="E12" s="67"/>
      <c r="F12" s="68"/>
      <c r="G12" s="67"/>
      <c r="H12" s="68"/>
      <c r="I12" s="67"/>
      <c r="J12" s="68"/>
    </row>
    <row r="13" spans="1:10" s="6" customFormat="1" ht="15.6" customHeight="1">
      <c r="A13" s="69" t="s">
        <v>36</v>
      </c>
      <c r="B13" s="76">
        <v>10</v>
      </c>
      <c r="C13" s="66"/>
      <c r="D13" s="70">
        <v>177140</v>
      </c>
      <c r="E13" s="67">
        <v>0</v>
      </c>
      <c r="F13" s="70">
        <v>246006</v>
      </c>
      <c r="G13" s="67">
        <v>0</v>
      </c>
      <c r="H13" s="71">
        <v>142000</v>
      </c>
      <c r="I13" s="67">
        <v>0</v>
      </c>
      <c r="J13" s="70">
        <v>202000</v>
      </c>
    </row>
    <row r="14" spans="1:10" s="6" customFormat="1" ht="15.6" customHeight="1">
      <c r="A14" s="69" t="s">
        <v>37</v>
      </c>
      <c r="B14" s="76">
        <v>5</v>
      </c>
      <c r="C14" s="66"/>
      <c r="D14" s="68">
        <v>0</v>
      </c>
      <c r="E14" s="67"/>
      <c r="F14" s="71">
        <v>151</v>
      </c>
      <c r="G14" s="67"/>
      <c r="H14" s="71">
        <v>2838</v>
      </c>
      <c r="I14" s="71"/>
      <c r="J14" s="71">
        <v>2865</v>
      </c>
    </row>
    <row r="15" spans="1:10" s="6" customFormat="1" ht="15.6" customHeight="1">
      <c r="A15" s="69" t="s">
        <v>184</v>
      </c>
      <c r="B15" s="76"/>
      <c r="C15" s="66"/>
      <c r="D15" s="70">
        <v>177473</v>
      </c>
      <c r="E15" s="67">
        <v>0</v>
      </c>
      <c r="F15" s="70">
        <v>170645</v>
      </c>
      <c r="G15" s="67">
        <v>0</v>
      </c>
      <c r="H15" s="71">
        <v>69950</v>
      </c>
      <c r="I15" s="67">
        <v>0</v>
      </c>
      <c r="J15" s="70">
        <v>68181</v>
      </c>
    </row>
    <row r="16" spans="1:10" s="6" customFormat="1" ht="15.6" customHeight="1">
      <c r="A16" s="69" t="s">
        <v>38</v>
      </c>
      <c r="B16" s="76">
        <v>5</v>
      </c>
      <c r="C16" s="66"/>
      <c r="D16" s="70">
        <v>1474</v>
      </c>
      <c r="E16" s="67">
        <v>0</v>
      </c>
      <c r="F16" s="70">
        <v>881</v>
      </c>
      <c r="G16" s="67">
        <v>0</v>
      </c>
      <c r="H16" s="71">
        <v>354</v>
      </c>
      <c r="I16" s="67">
        <v>0</v>
      </c>
      <c r="J16" s="68">
        <v>0</v>
      </c>
    </row>
    <row r="17" spans="1:10" s="6" customFormat="1" ht="15.6" customHeight="1">
      <c r="A17" s="69" t="s">
        <v>39</v>
      </c>
      <c r="B17" s="76"/>
      <c r="C17" s="66"/>
      <c r="D17" s="70">
        <v>1353</v>
      </c>
      <c r="E17" s="67">
        <v>0</v>
      </c>
      <c r="F17" s="70">
        <v>603</v>
      </c>
      <c r="G17" s="67">
        <v>0</v>
      </c>
      <c r="H17" s="71">
        <v>1216</v>
      </c>
      <c r="I17" s="67">
        <v>0</v>
      </c>
      <c r="J17" s="70">
        <v>449</v>
      </c>
    </row>
    <row r="18" spans="1:10" s="6" customFormat="1" ht="15.6" customHeight="1">
      <c r="A18" s="69" t="s">
        <v>40</v>
      </c>
      <c r="B18" s="76">
        <v>10</v>
      </c>
      <c r="C18" s="66"/>
      <c r="D18" s="70">
        <v>65572</v>
      </c>
      <c r="E18" s="67">
        <v>0</v>
      </c>
      <c r="F18" s="70">
        <v>64802</v>
      </c>
      <c r="G18" s="67">
        <v>0</v>
      </c>
      <c r="H18" s="71">
        <v>63350</v>
      </c>
      <c r="I18" s="67">
        <v>0</v>
      </c>
      <c r="J18" s="70">
        <v>62131</v>
      </c>
    </row>
    <row r="19" spans="1:10" s="6" customFormat="1" ht="15.6" customHeight="1">
      <c r="A19" s="81" t="s">
        <v>41</v>
      </c>
      <c r="B19" s="76"/>
      <c r="C19" s="66"/>
      <c r="D19" s="70">
        <v>15568</v>
      </c>
      <c r="E19" s="67">
        <v>0</v>
      </c>
      <c r="F19" s="31">
        <v>13758</v>
      </c>
      <c r="G19" s="67">
        <v>0</v>
      </c>
      <c r="H19" s="72">
        <v>0</v>
      </c>
      <c r="I19" s="67">
        <v>0</v>
      </c>
      <c r="J19" s="68">
        <v>0</v>
      </c>
    </row>
    <row r="20" spans="1:10" s="6" customFormat="1" ht="15.6" customHeight="1">
      <c r="A20" s="69" t="s">
        <v>42</v>
      </c>
      <c r="B20" s="76"/>
      <c r="C20" s="66"/>
      <c r="D20" s="72">
        <v>12134</v>
      </c>
      <c r="E20" s="19">
        <v>0</v>
      </c>
      <c r="F20" s="71">
        <v>4447</v>
      </c>
      <c r="G20" s="19">
        <v>0</v>
      </c>
      <c r="H20" s="71">
        <v>2050</v>
      </c>
      <c r="I20" s="19">
        <v>0</v>
      </c>
      <c r="J20" s="71">
        <v>1321</v>
      </c>
    </row>
    <row r="21" spans="1:10" s="6" customFormat="1" ht="15.6" customHeight="1">
      <c r="A21" s="69" t="s">
        <v>43</v>
      </c>
      <c r="B21" s="76">
        <v>7</v>
      </c>
      <c r="C21" s="66"/>
      <c r="D21" s="72">
        <v>67406</v>
      </c>
      <c r="E21" s="19"/>
      <c r="F21" s="72">
        <v>94520</v>
      </c>
      <c r="G21" s="19"/>
      <c r="H21" s="72">
        <v>0</v>
      </c>
      <c r="I21" s="19"/>
      <c r="J21" s="18">
        <v>0</v>
      </c>
    </row>
    <row r="22" spans="1:10" s="6" customFormat="1" ht="15.6" customHeight="1">
      <c r="A22" s="69" t="s">
        <v>44</v>
      </c>
      <c r="B22" s="76"/>
      <c r="C22" s="66"/>
      <c r="D22" s="72">
        <v>15657</v>
      </c>
      <c r="E22" s="67">
        <v>0</v>
      </c>
      <c r="F22" s="31">
        <v>10344</v>
      </c>
      <c r="G22" s="67">
        <v>0</v>
      </c>
      <c r="H22" s="72">
        <v>7782</v>
      </c>
      <c r="I22" s="67">
        <v>0</v>
      </c>
      <c r="J22" s="31">
        <v>4298</v>
      </c>
    </row>
    <row r="23" spans="1:10" s="6" customFormat="1" ht="15.6" customHeight="1">
      <c r="A23" s="69" t="s">
        <v>45</v>
      </c>
      <c r="B23" s="76"/>
      <c r="C23" s="66"/>
      <c r="D23" s="72">
        <v>75175</v>
      </c>
      <c r="E23" s="67">
        <v>0</v>
      </c>
      <c r="F23" s="29">
        <v>114210</v>
      </c>
      <c r="G23" s="67">
        <v>0</v>
      </c>
      <c r="H23" s="73">
        <v>11339</v>
      </c>
      <c r="I23" s="67">
        <v>0</v>
      </c>
      <c r="J23" s="29">
        <v>10777</v>
      </c>
    </row>
    <row r="24" spans="1:10" s="6" customFormat="1" ht="15.6" customHeight="1">
      <c r="A24" s="21" t="s">
        <v>46</v>
      </c>
      <c r="B24" s="76"/>
      <c r="C24" s="66"/>
      <c r="D24" s="30">
        <v>608952</v>
      </c>
      <c r="E24" s="67">
        <v>0</v>
      </c>
      <c r="F24" s="30">
        <v>720367</v>
      </c>
      <c r="G24" s="67">
        <v>0</v>
      </c>
      <c r="H24" s="74">
        <v>300879</v>
      </c>
      <c r="I24" s="67">
        <v>0</v>
      </c>
      <c r="J24" s="30">
        <v>352022</v>
      </c>
    </row>
    <row r="25" spans="1:10" s="7" customFormat="1" ht="15.6" customHeight="1">
      <c r="A25" s="17"/>
      <c r="B25" s="76"/>
      <c r="D25" s="18"/>
      <c r="E25" s="19"/>
      <c r="F25" s="31"/>
      <c r="G25" s="19"/>
      <c r="H25" s="72"/>
      <c r="I25" s="19"/>
      <c r="J25" s="31"/>
    </row>
    <row r="26" spans="1:10" s="7" customFormat="1" ht="15.6" customHeight="1">
      <c r="A26" s="23" t="s">
        <v>47</v>
      </c>
      <c r="B26" s="76"/>
      <c r="D26" s="18"/>
      <c r="E26" s="19"/>
      <c r="F26" s="31"/>
      <c r="G26" s="19"/>
      <c r="H26" s="72"/>
      <c r="I26" s="19"/>
      <c r="J26" s="31"/>
    </row>
    <row r="27" spans="1:10" s="7" customFormat="1" ht="15.6" customHeight="1">
      <c r="A27" s="17" t="s">
        <v>48</v>
      </c>
      <c r="B27" s="76"/>
      <c r="D27" s="70">
        <v>4961</v>
      </c>
      <c r="E27" s="19">
        <v>0</v>
      </c>
      <c r="F27" s="70">
        <v>2668</v>
      </c>
      <c r="G27" s="19">
        <v>0</v>
      </c>
      <c r="H27" s="71">
        <v>4600</v>
      </c>
      <c r="I27" s="19">
        <v>0</v>
      </c>
      <c r="J27" s="70">
        <v>2286</v>
      </c>
    </row>
    <row r="28" spans="1:10" s="7" customFormat="1" ht="15.6" customHeight="1">
      <c r="A28" s="17" t="s">
        <v>49</v>
      </c>
      <c r="B28" s="76">
        <v>10</v>
      </c>
      <c r="D28" s="70">
        <v>130856</v>
      </c>
      <c r="E28" s="19">
        <v>0</v>
      </c>
      <c r="F28" s="70">
        <v>139676</v>
      </c>
      <c r="G28" s="19">
        <v>0</v>
      </c>
      <c r="H28" s="71">
        <v>130856</v>
      </c>
      <c r="I28" s="19">
        <v>0</v>
      </c>
      <c r="J28" s="70">
        <v>139470</v>
      </c>
    </row>
    <row r="29" spans="1:10" s="7" customFormat="1" ht="15.6" customHeight="1">
      <c r="A29" s="17" t="s">
        <v>50</v>
      </c>
      <c r="D29" s="70">
        <v>10306</v>
      </c>
      <c r="E29" s="19">
        <v>0</v>
      </c>
      <c r="F29" s="70">
        <v>10293</v>
      </c>
      <c r="G29" s="19">
        <v>0</v>
      </c>
      <c r="H29" s="71">
        <v>0</v>
      </c>
      <c r="I29" s="19">
        <v>0</v>
      </c>
      <c r="J29" s="68">
        <v>0</v>
      </c>
    </row>
    <row r="30" spans="1:10" s="7" customFormat="1" ht="15.6" customHeight="1">
      <c r="A30" s="17" t="s">
        <v>51</v>
      </c>
      <c r="B30" s="76"/>
      <c r="D30" s="70">
        <v>20592</v>
      </c>
      <c r="E30" s="19">
        <v>0</v>
      </c>
      <c r="F30" s="29">
        <v>20300</v>
      </c>
      <c r="G30" s="19">
        <v>0</v>
      </c>
      <c r="H30" s="73">
        <v>15666</v>
      </c>
      <c r="I30" s="19">
        <v>0</v>
      </c>
      <c r="J30" s="29">
        <v>14990</v>
      </c>
    </row>
    <row r="31" spans="1:10" s="7" customFormat="1" ht="15.6" customHeight="1">
      <c r="A31" s="20" t="s">
        <v>52</v>
      </c>
      <c r="B31" s="78"/>
      <c r="D31" s="30">
        <v>166715</v>
      </c>
      <c r="E31" s="19">
        <v>0</v>
      </c>
      <c r="F31" s="30">
        <v>172937</v>
      </c>
      <c r="G31" s="19">
        <v>0</v>
      </c>
      <c r="H31" s="74">
        <v>151122</v>
      </c>
      <c r="I31" s="19">
        <v>0</v>
      </c>
      <c r="J31" s="30">
        <v>156746</v>
      </c>
    </row>
    <row r="32" spans="1:10" s="7" customFormat="1" ht="15.6" customHeight="1">
      <c r="A32" s="20"/>
      <c r="B32" s="78"/>
      <c r="D32" s="18"/>
      <c r="E32" s="18"/>
      <c r="F32" s="31"/>
      <c r="G32" s="18"/>
      <c r="H32" s="72"/>
      <c r="I32" s="18"/>
      <c r="J32" s="31"/>
    </row>
    <row r="33" spans="1:10" s="6" customFormat="1" ht="15.6" customHeight="1" thickBot="1">
      <c r="A33" s="5" t="s">
        <v>53</v>
      </c>
      <c r="B33" s="76"/>
      <c r="C33" s="66"/>
      <c r="D33" s="33">
        <v>775667</v>
      </c>
      <c r="E33" s="68">
        <v>0</v>
      </c>
      <c r="F33" s="33">
        <v>893304</v>
      </c>
      <c r="G33" s="68">
        <v>0</v>
      </c>
      <c r="H33" s="75">
        <v>452001</v>
      </c>
      <c r="I33" s="68">
        <v>0</v>
      </c>
      <c r="J33" s="33">
        <v>508768</v>
      </c>
    </row>
    <row r="34" spans="1:10" ht="15.6" customHeight="1">
      <c r="D34" s="15"/>
      <c r="E34" s="15"/>
      <c r="F34" s="15"/>
      <c r="G34" s="15"/>
      <c r="H34" s="15"/>
      <c r="I34" s="15"/>
      <c r="J34" s="15"/>
    </row>
    <row r="35" spans="1:10" ht="15.6" customHeight="1">
      <c r="D35" s="15"/>
      <c r="E35" s="15"/>
      <c r="F35" s="15"/>
      <c r="G35" s="15"/>
      <c r="H35" s="15"/>
      <c r="I35" s="15"/>
      <c r="J35" s="15"/>
    </row>
    <row r="36" spans="1:10" ht="15.6" customHeight="1">
      <c r="D36" s="15"/>
      <c r="E36" s="15"/>
      <c r="F36" s="15"/>
      <c r="G36" s="15"/>
      <c r="H36" s="15"/>
      <c r="I36" s="15"/>
      <c r="J36" s="15"/>
    </row>
    <row r="37" spans="1:10" ht="15.6" customHeight="1">
      <c r="D37" s="15"/>
      <c r="E37" s="15"/>
      <c r="F37" s="15"/>
      <c r="G37" s="15"/>
      <c r="H37" s="15"/>
      <c r="I37" s="15"/>
      <c r="J37" s="15"/>
    </row>
    <row r="38" spans="1:10" ht="15.6" customHeight="1">
      <c r="D38" s="15"/>
      <c r="E38" s="15"/>
      <c r="F38" s="15"/>
      <c r="G38" s="15"/>
      <c r="H38" s="15"/>
      <c r="I38" s="15"/>
      <c r="J38" s="15"/>
    </row>
    <row r="45" spans="1:10" ht="21" customHeight="1"/>
    <row r="46" spans="1:10" ht="21" customHeight="1"/>
    <row r="47" spans="1:10" ht="21.6" customHeight="1"/>
    <row r="48" spans="1:10" ht="15.6" customHeight="1">
      <c r="A48" s="2" t="s">
        <v>32</v>
      </c>
      <c r="J48" s="2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15" workbookViewId="0">
      <selection activeCell="D25" sqref="D25"/>
    </sheetView>
  </sheetViews>
  <sheetFormatPr defaultColWidth="8.88671875" defaultRowHeight="15.6" customHeight="1"/>
  <cols>
    <col min="1" max="1" width="38.6640625" style="2" customWidth="1"/>
    <col min="2" max="2" width="5.6640625" style="77" customWidth="1"/>
    <col min="3" max="3" width="1.109375" style="2" customWidth="1"/>
    <col min="4" max="4" width="11.6640625" style="2" customWidth="1"/>
    <col min="5" max="5" width="1.109375" style="2" customWidth="1"/>
    <col min="6" max="6" width="11.5546875" style="2" customWidth="1"/>
    <col min="7" max="7" width="1.109375" style="2" customWidth="1"/>
    <col min="8" max="8" width="11.5546875" style="2" customWidth="1"/>
    <col min="9" max="9" width="1.109375" style="2" customWidth="1"/>
    <col min="10" max="10" width="11.5546875" style="2" customWidth="1"/>
    <col min="11" max="16384" width="8.88671875" style="2"/>
  </cols>
  <sheetData>
    <row r="1" spans="1:10" s="3" customFormat="1" ht="15.6" customHeight="1">
      <c r="A1" s="3" t="s">
        <v>0</v>
      </c>
      <c r="B1" s="36"/>
    </row>
    <row r="2" spans="1:10" s="3" customFormat="1" ht="15.6" customHeight="1">
      <c r="A2" s="3" t="s">
        <v>1</v>
      </c>
      <c r="B2" s="36"/>
    </row>
    <row r="5" spans="1:10" s="6" customFormat="1" ht="15.6" customHeight="1">
      <c r="A5" s="66"/>
      <c r="B5" s="76"/>
      <c r="C5" s="66"/>
      <c r="D5" s="7"/>
      <c r="E5" s="7"/>
      <c r="F5" s="7"/>
      <c r="G5" s="7"/>
      <c r="H5" s="7"/>
      <c r="I5" s="7"/>
      <c r="J5" s="4" t="s">
        <v>2</v>
      </c>
    </row>
    <row r="6" spans="1:10" s="5" customFormat="1" ht="15.6" customHeight="1">
      <c r="B6" s="9"/>
      <c r="D6" s="93" t="s">
        <v>3</v>
      </c>
      <c r="E6" s="93"/>
      <c r="F6" s="93"/>
      <c r="H6" s="93" t="s">
        <v>4</v>
      </c>
      <c r="I6" s="93"/>
      <c r="J6" s="93"/>
    </row>
    <row r="7" spans="1:10" s="6" customFormat="1" ht="15.6" customHeight="1">
      <c r="A7" s="66"/>
      <c r="B7" s="76"/>
      <c r="C7" s="66"/>
      <c r="D7" s="8" t="s">
        <v>5</v>
      </c>
      <c r="E7" s="66"/>
      <c r="F7" s="8" t="s">
        <v>6</v>
      </c>
      <c r="G7" s="66"/>
      <c r="H7" s="8" t="s">
        <v>5</v>
      </c>
      <c r="I7" s="66"/>
      <c r="J7" s="8" t="s">
        <v>6</v>
      </c>
    </row>
    <row r="8" spans="1:10" s="6" customFormat="1" ht="15.6" customHeight="1">
      <c r="A8" s="66"/>
      <c r="B8" s="76"/>
      <c r="C8" s="66"/>
      <c r="D8" s="9" t="s">
        <v>7</v>
      </c>
      <c r="E8" s="66"/>
      <c r="F8" s="66"/>
      <c r="G8" s="66"/>
      <c r="H8" s="9" t="s">
        <v>7</v>
      </c>
      <c r="I8" s="66"/>
      <c r="J8" s="66"/>
    </row>
    <row r="9" spans="1:10" s="6" customFormat="1" ht="15.6" customHeight="1">
      <c r="A9" s="66"/>
      <c r="B9" s="85" t="s">
        <v>83</v>
      </c>
      <c r="C9" s="10"/>
      <c r="D9" s="85" t="s">
        <v>9</v>
      </c>
      <c r="E9" s="66"/>
      <c r="F9" s="85" t="s">
        <v>10</v>
      </c>
      <c r="G9" s="66"/>
      <c r="H9" s="85" t="s">
        <v>9</v>
      </c>
      <c r="I9" s="66"/>
      <c r="J9" s="85" t="s">
        <v>10</v>
      </c>
    </row>
    <row r="10" spans="1:10" s="6" customFormat="1" ht="15.6" customHeight="1">
      <c r="A10" s="11" t="s">
        <v>54</v>
      </c>
      <c r="B10" s="76"/>
      <c r="C10" s="66"/>
      <c r="D10" s="66"/>
      <c r="E10" s="66"/>
      <c r="F10" s="66"/>
      <c r="G10" s="66"/>
      <c r="H10" s="66"/>
      <c r="I10" s="66"/>
      <c r="J10" s="66"/>
    </row>
    <row r="11" spans="1:10" s="6" customFormat="1" ht="15.6" customHeight="1">
      <c r="A11" s="5" t="s">
        <v>55</v>
      </c>
      <c r="B11" s="76"/>
      <c r="C11" s="66"/>
      <c r="D11" s="67"/>
      <c r="E11" s="67"/>
      <c r="F11" s="67"/>
      <c r="G11" s="67"/>
      <c r="H11" s="67"/>
      <c r="I11" s="67"/>
      <c r="J11" s="67"/>
    </row>
    <row r="12" spans="1:10" s="6" customFormat="1" ht="15.6" customHeight="1">
      <c r="A12" s="69" t="s">
        <v>56</v>
      </c>
      <c r="B12" s="76"/>
      <c r="C12" s="66"/>
      <c r="D12" s="68"/>
      <c r="E12" s="67"/>
      <c r="F12" s="68"/>
      <c r="G12" s="67"/>
      <c r="H12" s="68"/>
      <c r="I12" s="67"/>
      <c r="J12" s="68"/>
    </row>
    <row r="13" spans="1:10" s="6" customFormat="1" ht="15.6" customHeight="1" thickBot="1">
      <c r="A13" s="25" t="s">
        <v>57</v>
      </c>
      <c r="B13" s="76"/>
      <c r="C13" s="66"/>
      <c r="D13" s="33">
        <v>540073</v>
      </c>
      <c r="E13" s="67"/>
      <c r="F13" s="33">
        <v>540073</v>
      </c>
      <c r="G13" s="67"/>
      <c r="H13" s="75">
        <v>540073</v>
      </c>
      <c r="I13" s="67"/>
      <c r="J13" s="33">
        <v>540073</v>
      </c>
    </row>
    <row r="14" spans="1:10" s="6" customFormat="1" ht="15.6" customHeight="1">
      <c r="A14" s="69" t="s">
        <v>58</v>
      </c>
      <c r="B14" s="76">
        <v>11</v>
      </c>
      <c r="C14" s="66"/>
      <c r="D14" s="70">
        <v>412242</v>
      </c>
      <c r="E14" s="67"/>
      <c r="F14" s="70">
        <v>412022</v>
      </c>
      <c r="G14" s="67"/>
      <c r="H14" s="71">
        <v>412242</v>
      </c>
      <c r="I14" s="67"/>
      <c r="J14" s="70">
        <v>412022</v>
      </c>
    </row>
    <row r="15" spans="1:10" s="66" customFormat="1" ht="15.6" customHeight="1">
      <c r="A15" s="69" t="s">
        <v>59</v>
      </c>
      <c r="B15" s="76"/>
      <c r="D15" s="68"/>
      <c r="E15" s="67"/>
      <c r="F15" s="70"/>
      <c r="G15" s="67"/>
      <c r="H15" s="71"/>
      <c r="I15" s="67"/>
      <c r="J15" s="70"/>
    </row>
    <row r="16" spans="1:10" s="6" customFormat="1" ht="15.6" customHeight="1">
      <c r="A16" s="69" t="s">
        <v>60</v>
      </c>
      <c r="B16" s="76">
        <v>11</v>
      </c>
      <c r="C16" s="66"/>
      <c r="D16" s="70">
        <v>362403</v>
      </c>
      <c r="E16" s="67"/>
      <c r="F16" s="70">
        <v>361303</v>
      </c>
      <c r="G16" s="67"/>
      <c r="H16" s="71">
        <v>362403</v>
      </c>
      <c r="I16" s="67"/>
      <c r="J16" s="70">
        <v>361303</v>
      </c>
    </row>
    <row r="17" spans="1:10" s="6" customFormat="1" ht="15.6" customHeight="1">
      <c r="A17" s="69" t="s">
        <v>61</v>
      </c>
      <c r="B17" s="76"/>
      <c r="C17" s="66"/>
      <c r="D17" s="68"/>
      <c r="E17" s="67"/>
      <c r="F17" s="70"/>
      <c r="G17" s="67"/>
      <c r="H17" s="71"/>
      <c r="I17" s="67"/>
      <c r="J17" s="70"/>
    </row>
    <row r="18" spans="1:10" s="6" customFormat="1" ht="15.6" customHeight="1">
      <c r="A18" s="69" t="s">
        <v>62</v>
      </c>
      <c r="B18" s="76"/>
      <c r="C18" s="66"/>
      <c r="D18" s="70">
        <v>22180</v>
      </c>
      <c r="E18" s="67"/>
      <c r="F18" s="70">
        <v>22180</v>
      </c>
      <c r="G18" s="67"/>
      <c r="H18" s="71">
        <v>22180</v>
      </c>
      <c r="I18" s="67"/>
      <c r="J18" s="70">
        <v>22180</v>
      </c>
    </row>
    <row r="19" spans="1:10" s="6" customFormat="1" ht="15.6" customHeight="1">
      <c r="A19" s="69" t="s">
        <v>63</v>
      </c>
      <c r="B19" s="76"/>
      <c r="C19" s="66"/>
      <c r="D19" s="70">
        <v>358261</v>
      </c>
      <c r="E19" s="67"/>
      <c r="F19" s="70">
        <v>328017</v>
      </c>
      <c r="G19" s="67"/>
      <c r="H19" s="71">
        <v>104332</v>
      </c>
      <c r="I19" s="67"/>
      <c r="J19" s="70">
        <v>83490</v>
      </c>
    </row>
    <row r="20" spans="1:10" s="6" customFormat="1" ht="15.6" customHeight="1">
      <c r="A20" s="12" t="s">
        <v>64</v>
      </c>
      <c r="B20" s="76"/>
      <c r="C20" s="66"/>
      <c r="D20" s="29">
        <v>-11504</v>
      </c>
      <c r="E20" s="67"/>
      <c r="F20" s="29">
        <v>-12151</v>
      </c>
      <c r="G20" s="67"/>
      <c r="H20" s="73">
        <v>0</v>
      </c>
      <c r="I20" s="67"/>
      <c r="J20" s="41">
        <v>0</v>
      </c>
    </row>
    <row r="21" spans="1:10" s="6" customFormat="1" ht="15.6" customHeight="1">
      <c r="A21" s="21" t="s">
        <v>65</v>
      </c>
      <c r="B21" s="76"/>
      <c r="C21" s="66"/>
      <c r="D21" s="31">
        <v>1143582</v>
      </c>
      <c r="E21" s="67"/>
      <c r="F21" s="31">
        <v>1111371</v>
      </c>
      <c r="G21" s="67"/>
      <c r="H21" s="72">
        <v>901157</v>
      </c>
      <c r="I21" s="67"/>
      <c r="J21" s="31">
        <v>878995</v>
      </c>
    </row>
    <row r="22" spans="1:10" s="6" customFormat="1" ht="15.6" customHeight="1">
      <c r="A22" s="12" t="s">
        <v>66</v>
      </c>
      <c r="B22" s="76"/>
      <c r="C22" s="66"/>
      <c r="D22" s="29">
        <v>71100</v>
      </c>
      <c r="E22" s="67"/>
      <c r="F22" s="29">
        <v>68802</v>
      </c>
      <c r="G22" s="67"/>
      <c r="H22" s="73">
        <v>0</v>
      </c>
      <c r="I22" s="67"/>
      <c r="J22" s="41">
        <v>0</v>
      </c>
    </row>
    <row r="23" spans="1:10" s="6" customFormat="1" ht="15.6" customHeight="1" thickBot="1">
      <c r="A23" s="21" t="s">
        <v>67</v>
      </c>
      <c r="B23" s="76"/>
      <c r="C23" s="66"/>
      <c r="D23" s="32">
        <v>1214682</v>
      </c>
      <c r="E23" s="67"/>
      <c r="F23" s="32">
        <v>1180173</v>
      </c>
      <c r="G23" s="67"/>
      <c r="H23" s="65">
        <v>901157</v>
      </c>
      <c r="I23" s="67"/>
      <c r="J23" s="32">
        <v>878995</v>
      </c>
    </row>
    <row r="24" spans="1:10" s="7" customFormat="1" ht="15.6" customHeight="1">
      <c r="A24" s="17"/>
      <c r="B24" s="78"/>
      <c r="D24" s="18"/>
      <c r="E24" s="19"/>
      <c r="F24" s="31"/>
      <c r="G24" s="19"/>
      <c r="H24" s="72"/>
      <c r="I24" s="19"/>
      <c r="J24" s="31"/>
    </row>
    <row r="25" spans="1:10" s="7" customFormat="1" ht="15.6" customHeight="1" thickBot="1">
      <c r="A25" s="23" t="s">
        <v>68</v>
      </c>
      <c r="B25" s="78"/>
      <c r="D25" s="33">
        <v>1990349</v>
      </c>
      <c r="E25" s="19"/>
      <c r="F25" s="33">
        <v>2073477</v>
      </c>
      <c r="G25" s="19"/>
      <c r="H25" s="75">
        <v>1353158</v>
      </c>
      <c r="I25" s="19"/>
      <c r="J25" s="33">
        <v>1387763</v>
      </c>
    </row>
    <row r="26" spans="1:10" s="7" customFormat="1" ht="15.6" customHeight="1">
      <c r="A26" s="17"/>
      <c r="B26" s="78"/>
      <c r="D26" s="18"/>
      <c r="E26" s="19"/>
      <c r="F26" s="31"/>
      <c r="G26" s="19"/>
      <c r="H26" s="18"/>
      <c r="I26" s="19"/>
      <c r="J26" s="31"/>
    </row>
    <row r="27" spans="1:10" s="7" customFormat="1" ht="15.6" customHeight="1">
      <c r="A27" s="17"/>
      <c r="B27" s="78"/>
      <c r="D27" s="18"/>
      <c r="E27" s="19"/>
      <c r="F27" s="31"/>
      <c r="G27" s="19"/>
      <c r="H27" s="18"/>
      <c r="I27" s="19"/>
      <c r="J27" s="18"/>
    </row>
    <row r="28" spans="1:10" s="7" customFormat="1" ht="15.6" customHeight="1">
      <c r="A28" s="17"/>
      <c r="B28" s="78"/>
      <c r="D28" s="18"/>
      <c r="E28" s="19"/>
      <c r="F28" s="31"/>
      <c r="G28" s="19"/>
      <c r="H28" s="18"/>
      <c r="I28" s="19"/>
      <c r="J28" s="18"/>
    </row>
    <row r="29" spans="1:10" s="7" customFormat="1" ht="15.6" customHeight="1">
      <c r="A29" s="17"/>
      <c r="B29" s="78"/>
      <c r="D29" s="18"/>
      <c r="E29" s="19"/>
      <c r="F29" s="18"/>
      <c r="G29" s="19"/>
      <c r="H29" s="18"/>
      <c r="I29" s="19"/>
      <c r="J29" s="18"/>
    </row>
    <row r="30" spans="1:10" s="7" customFormat="1" ht="15.6" customHeight="1">
      <c r="A30" s="17"/>
      <c r="B30" s="78"/>
      <c r="D30" s="18"/>
      <c r="E30" s="19"/>
      <c r="F30" s="18"/>
      <c r="G30" s="19"/>
      <c r="H30" s="18"/>
      <c r="I30" s="19"/>
      <c r="J30" s="18"/>
    </row>
    <row r="31" spans="1:10" s="7" customFormat="1" ht="15.6" customHeight="1">
      <c r="A31" s="17"/>
      <c r="B31" s="78"/>
      <c r="D31" s="18"/>
      <c r="E31" s="19"/>
      <c r="F31" s="18"/>
      <c r="G31" s="19"/>
      <c r="H31" s="18"/>
      <c r="I31" s="19"/>
      <c r="J31" s="18"/>
    </row>
    <row r="32" spans="1:10" s="7" customFormat="1" ht="15.6" customHeight="1">
      <c r="A32" s="20"/>
      <c r="B32" s="78"/>
      <c r="D32" s="18"/>
      <c r="E32" s="19"/>
      <c r="F32" s="18"/>
      <c r="G32" s="19"/>
      <c r="H32" s="18"/>
      <c r="I32" s="19"/>
      <c r="J32" s="18"/>
    </row>
    <row r="33" spans="1:10" s="7" customFormat="1" ht="15.6" customHeight="1">
      <c r="A33" s="20"/>
      <c r="B33" s="78"/>
      <c r="D33" s="18"/>
      <c r="E33" s="18"/>
      <c r="F33" s="18"/>
      <c r="G33" s="18"/>
      <c r="H33" s="18"/>
      <c r="I33" s="18"/>
      <c r="J33" s="18"/>
    </row>
    <row r="34" spans="1:10" s="7" customFormat="1" ht="15.6" customHeight="1">
      <c r="A34" s="20"/>
      <c r="B34" s="78"/>
      <c r="D34" s="18"/>
      <c r="E34" s="18"/>
      <c r="F34" s="18"/>
      <c r="G34" s="18"/>
      <c r="H34" s="18"/>
      <c r="I34" s="18"/>
      <c r="J34" s="18"/>
    </row>
    <row r="35" spans="1:10" s="7" customFormat="1" ht="15.6" customHeight="1">
      <c r="A35" s="20"/>
      <c r="B35" s="78"/>
      <c r="D35" s="18"/>
      <c r="E35" s="18"/>
      <c r="F35" s="18"/>
      <c r="G35" s="18"/>
      <c r="H35" s="18"/>
      <c r="I35" s="18"/>
      <c r="J35" s="18"/>
    </row>
    <row r="36" spans="1:10" s="7" customFormat="1" ht="15.6" customHeight="1">
      <c r="A36" s="20"/>
      <c r="B36" s="78"/>
      <c r="D36" s="19"/>
      <c r="E36" s="19"/>
      <c r="F36" s="19"/>
      <c r="G36" s="19"/>
      <c r="H36" s="19"/>
      <c r="I36" s="19"/>
      <c r="J36" s="19"/>
    </row>
    <row r="37" spans="1:10" ht="15.6" customHeight="1">
      <c r="D37" s="15"/>
      <c r="E37" s="15"/>
      <c r="F37" s="15"/>
      <c r="G37" s="15"/>
      <c r="H37" s="15"/>
      <c r="I37" s="15"/>
      <c r="J37" s="15"/>
    </row>
    <row r="38" spans="1:10" ht="15.6" customHeight="1">
      <c r="D38" s="15"/>
      <c r="E38" s="15"/>
      <c r="F38" s="15"/>
      <c r="G38" s="15"/>
      <c r="H38" s="15"/>
      <c r="I38" s="15"/>
      <c r="J38" s="15"/>
    </row>
    <row r="39" spans="1:10" ht="15.6" customHeight="1">
      <c r="D39" s="15"/>
      <c r="E39" s="15"/>
      <c r="F39" s="15"/>
      <c r="G39" s="15"/>
      <c r="H39" s="15"/>
      <c r="I39" s="15"/>
      <c r="J39" s="15"/>
    </row>
    <row r="40" spans="1:10" ht="15.6" customHeight="1">
      <c r="D40" s="15"/>
      <c r="E40" s="15"/>
      <c r="F40" s="15"/>
      <c r="G40" s="15"/>
      <c r="H40" s="15"/>
      <c r="I40" s="15"/>
      <c r="J40" s="15"/>
    </row>
    <row r="41" spans="1:10" ht="15.6" customHeight="1">
      <c r="D41" s="15"/>
      <c r="E41" s="15"/>
      <c r="F41" s="15"/>
      <c r="G41" s="15"/>
      <c r="H41" s="15"/>
      <c r="I41" s="15"/>
      <c r="J41" s="15"/>
    </row>
    <row r="42" spans="1:10" ht="15.6" customHeight="1">
      <c r="D42" s="15"/>
      <c r="E42" s="15"/>
      <c r="F42" s="15"/>
      <c r="G42" s="15"/>
      <c r="H42" s="15"/>
      <c r="I42" s="15"/>
      <c r="J42" s="15"/>
    </row>
    <row r="43" spans="1:10" ht="15.6" customHeight="1">
      <c r="D43" s="15"/>
      <c r="E43" s="15"/>
      <c r="F43" s="15"/>
      <c r="G43" s="15"/>
      <c r="H43" s="15"/>
      <c r="I43" s="15"/>
      <c r="J43" s="15"/>
    </row>
    <row r="49" spans="1:10" ht="15.6" customHeight="1">
      <c r="A49" s="2" t="s">
        <v>32</v>
      </c>
      <c r="J49" s="2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B24" sqref="B24"/>
    </sheetView>
  </sheetViews>
  <sheetFormatPr defaultColWidth="8.88671875" defaultRowHeight="15.6" customHeight="1"/>
  <cols>
    <col min="1" max="1" width="38.6640625" style="2" customWidth="1"/>
    <col min="2" max="2" width="5.6640625" style="2" customWidth="1"/>
    <col min="3" max="3" width="1.109375" style="2" customWidth="1"/>
    <col min="4" max="4" width="11.6640625" style="2" customWidth="1"/>
    <col min="5" max="5" width="1.109375" style="2" customWidth="1"/>
    <col min="6" max="6" width="11.5546875" style="2" customWidth="1"/>
    <col min="7" max="7" width="1.109375" style="2" customWidth="1"/>
    <col min="8" max="8" width="11.5546875" style="2" customWidth="1"/>
    <col min="9" max="9" width="1.109375" style="2" customWidth="1"/>
    <col min="10" max="10" width="11.5546875" style="2" customWidth="1"/>
    <col min="11" max="16384" width="8.88671875" style="2"/>
  </cols>
  <sheetData>
    <row r="1" spans="1:10" s="3" customFormat="1" ht="15.6" customHeight="1">
      <c r="A1" s="3" t="s">
        <v>0</v>
      </c>
      <c r="J1" s="48" t="s">
        <v>69</v>
      </c>
    </row>
    <row r="2" spans="1:10" s="3" customFormat="1" ht="15.6" customHeight="1">
      <c r="A2" s="3" t="s">
        <v>70</v>
      </c>
    </row>
    <row r="3" spans="1:10" ht="15.6" customHeight="1">
      <c r="A3" s="3" t="s">
        <v>198</v>
      </c>
    </row>
    <row r="5" spans="1:10" s="6" customFormat="1" ht="15.6" customHeight="1">
      <c r="A5" s="66"/>
      <c r="B5" s="66"/>
      <c r="C5" s="66"/>
      <c r="D5" s="7"/>
      <c r="E5" s="7"/>
      <c r="F5" s="7"/>
      <c r="G5" s="7"/>
      <c r="H5" s="7"/>
      <c r="I5" s="7"/>
      <c r="J5" s="4" t="s">
        <v>2</v>
      </c>
    </row>
    <row r="6" spans="1:10" s="5" customFormat="1" ht="15.6" customHeight="1">
      <c r="D6" s="93" t="s">
        <v>3</v>
      </c>
      <c r="E6" s="93"/>
      <c r="F6" s="93"/>
      <c r="H6" s="93" t="s">
        <v>4</v>
      </c>
      <c r="I6" s="93"/>
      <c r="J6" s="93"/>
    </row>
    <row r="7" spans="1:10" s="6" customFormat="1" ht="15.6" customHeight="1">
      <c r="A7" s="66"/>
      <c r="B7" s="85" t="s">
        <v>8</v>
      </c>
      <c r="C7" s="10"/>
      <c r="D7" s="85">
        <v>2018</v>
      </c>
      <c r="E7" s="66"/>
      <c r="F7" s="85">
        <v>2017</v>
      </c>
      <c r="G7" s="66"/>
      <c r="H7" s="85">
        <v>2018</v>
      </c>
      <c r="I7" s="66"/>
      <c r="J7" s="85">
        <v>2017</v>
      </c>
    </row>
    <row r="8" spans="1:10" s="6" customFormat="1" ht="15.6" customHeight="1">
      <c r="A8" s="5" t="s">
        <v>71</v>
      </c>
      <c r="B8" s="66"/>
      <c r="C8" s="66"/>
      <c r="D8" s="66"/>
      <c r="E8" s="66"/>
      <c r="F8" s="66"/>
      <c r="G8" s="66"/>
      <c r="H8" s="66"/>
      <c r="I8" s="66"/>
      <c r="J8" s="66"/>
    </row>
    <row r="9" spans="1:10" s="6" customFormat="1" ht="15.6" customHeight="1">
      <c r="A9" s="66" t="s">
        <v>72</v>
      </c>
      <c r="B9" s="76">
        <v>13</v>
      </c>
      <c r="C9" s="66"/>
      <c r="D9" s="70">
        <v>220566</v>
      </c>
      <c r="E9" s="67">
        <v>0</v>
      </c>
      <c r="F9" s="70">
        <v>280754</v>
      </c>
      <c r="G9" s="67">
        <v>0</v>
      </c>
      <c r="H9" s="71">
        <v>165926</v>
      </c>
      <c r="I9" s="67">
        <v>0</v>
      </c>
      <c r="J9" s="67">
        <v>166939</v>
      </c>
    </row>
    <row r="10" spans="1:10" s="6" customFormat="1" ht="15.6" customHeight="1">
      <c r="A10" s="12" t="s">
        <v>195</v>
      </c>
      <c r="B10" s="66"/>
      <c r="C10" s="66"/>
      <c r="D10" s="70">
        <v>335147</v>
      </c>
      <c r="E10" s="67">
        <v>0</v>
      </c>
      <c r="F10" s="70">
        <v>295317</v>
      </c>
      <c r="G10" s="67">
        <v>0</v>
      </c>
      <c r="H10" s="71">
        <v>0</v>
      </c>
      <c r="I10" s="67">
        <v>0</v>
      </c>
      <c r="J10" s="68">
        <v>0</v>
      </c>
    </row>
    <row r="11" spans="1:10" s="6" customFormat="1" ht="15.6" customHeight="1">
      <c r="A11" s="12" t="s">
        <v>73</v>
      </c>
      <c r="B11" s="66"/>
      <c r="C11" s="66"/>
      <c r="D11" s="71">
        <v>0</v>
      </c>
      <c r="E11" s="67">
        <v>0</v>
      </c>
      <c r="F11" s="70">
        <v>2749</v>
      </c>
      <c r="G11" s="67">
        <v>0</v>
      </c>
      <c r="H11" s="71">
        <v>0</v>
      </c>
      <c r="I11" s="67">
        <v>0</v>
      </c>
      <c r="J11" s="70">
        <v>1088</v>
      </c>
    </row>
    <row r="12" spans="1:10" s="6" customFormat="1" ht="15.6" customHeight="1">
      <c r="A12" s="12" t="s">
        <v>74</v>
      </c>
      <c r="B12" s="66"/>
      <c r="C12" s="66"/>
      <c r="D12" s="70">
        <v>1352</v>
      </c>
      <c r="E12" s="67">
        <v>0</v>
      </c>
      <c r="F12" s="29">
        <v>753</v>
      </c>
      <c r="G12" s="67">
        <v>0</v>
      </c>
      <c r="H12" s="73">
        <v>1150</v>
      </c>
      <c r="I12" s="67">
        <v>0</v>
      </c>
      <c r="J12" s="29">
        <v>1631</v>
      </c>
    </row>
    <row r="13" spans="1:10" s="6" customFormat="1" ht="15.6" customHeight="1">
      <c r="A13" s="21" t="s">
        <v>75</v>
      </c>
      <c r="B13" s="66"/>
      <c r="C13" s="66"/>
      <c r="D13" s="30">
        <v>557065</v>
      </c>
      <c r="E13" s="67">
        <v>0</v>
      </c>
      <c r="F13" s="30">
        <v>579573</v>
      </c>
      <c r="G13" s="67">
        <v>0</v>
      </c>
      <c r="H13" s="74">
        <v>167076</v>
      </c>
      <c r="I13" s="67">
        <v>0</v>
      </c>
      <c r="J13" s="30">
        <v>169658</v>
      </c>
    </row>
    <row r="14" spans="1:10" s="6" customFormat="1" ht="15.6" customHeight="1">
      <c r="A14" s="69"/>
      <c r="B14" s="66"/>
      <c r="C14" s="66"/>
      <c r="D14" s="68"/>
      <c r="E14" s="67"/>
      <c r="F14" s="68"/>
      <c r="G14" s="67"/>
      <c r="H14" s="71"/>
      <c r="I14" s="67"/>
      <c r="J14" s="68"/>
    </row>
    <row r="15" spans="1:10" s="6" customFormat="1" ht="15.6" customHeight="1">
      <c r="A15" s="21" t="s">
        <v>76</v>
      </c>
      <c r="B15" s="66"/>
      <c r="C15" s="66"/>
      <c r="D15" s="68"/>
      <c r="E15" s="67"/>
      <c r="F15" s="68"/>
      <c r="G15" s="67"/>
      <c r="H15" s="71"/>
      <c r="I15" s="67"/>
      <c r="J15" s="68"/>
    </row>
    <row r="16" spans="1:10" s="6" customFormat="1" ht="15.6" customHeight="1">
      <c r="A16" s="12" t="s">
        <v>197</v>
      </c>
      <c r="B16" s="76">
        <v>16</v>
      </c>
      <c r="C16" s="66"/>
      <c r="D16" s="70">
        <v>150733</v>
      </c>
      <c r="E16" s="67">
        <v>0</v>
      </c>
      <c r="F16" s="70">
        <v>209436</v>
      </c>
      <c r="G16" s="67">
        <v>0</v>
      </c>
      <c r="H16" s="71">
        <v>118546</v>
      </c>
      <c r="I16" s="67">
        <v>0</v>
      </c>
      <c r="J16" s="70">
        <v>126014</v>
      </c>
    </row>
    <row r="17" spans="1:10" s="6" customFormat="1" ht="15.6" customHeight="1">
      <c r="A17" s="12" t="s">
        <v>196</v>
      </c>
      <c r="B17" s="76"/>
      <c r="C17" s="66"/>
      <c r="D17" s="70">
        <v>306636</v>
      </c>
      <c r="E17" s="67">
        <v>0</v>
      </c>
      <c r="F17" s="31">
        <v>261478</v>
      </c>
      <c r="G17" s="67">
        <v>0</v>
      </c>
      <c r="H17" s="72">
        <v>0</v>
      </c>
      <c r="I17" s="67">
        <v>0</v>
      </c>
      <c r="J17" s="18">
        <v>0</v>
      </c>
    </row>
    <row r="18" spans="1:10" s="6" customFormat="1" ht="15.6" customHeight="1">
      <c r="A18" s="12" t="s">
        <v>77</v>
      </c>
      <c r="B18" s="76"/>
      <c r="C18" s="66"/>
      <c r="D18" s="70">
        <v>13796</v>
      </c>
      <c r="E18" s="19">
        <v>0</v>
      </c>
      <c r="F18" s="31">
        <v>19787</v>
      </c>
      <c r="G18" s="19">
        <v>0</v>
      </c>
      <c r="H18" s="72">
        <v>2821</v>
      </c>
      <c r="I18" s="19">
        <v>0</v>
      </c>
      <c r="J18" s="31">
        <v>3114</v>
      </c>
    </row>
    <row r="19" spans="1:10" s="6" customFormat="1" ht="15.6" customHeight="1">
      <c r="A19" s="12" t="s">
        <v>78</v>
      </c>
      <c r="B19" s="76">
        <v>16</v>
      </c>
      <c r="C19" s="66"/>
      <c r="D19" s="70">
        <v>41692</v>
      </c>
      <c r="E19" s="19">
        <v>0</v>
      </c>
      <c r="F19" s="31">
        <v>32846</v>
      </c>
      <c r="G19" s="19">
        <v>0</v>
      </c>
      <c r="H19" s="72">
        <v>16722</v>
      </c>
      <c r="I19" s="19">
        <v>0</v>
      </c>
      <c r="J19" s="31">
        <v>16434</v>
      </c>
    </row>
    <row r="20" spans="1:10" s="66" customFormat="1" ht="15.6" customHeight="1">
      <c r="A20" s="12" t="s">
        <v>185</v>
      </c>
      <c r="D20" s="72">
        <v>250</v>
      </c>
      <c r="E20" s="19"/>
      <c r="F20" s="18">
        <v>0</v>
      </c>
      <c r="G20" s="19"/>
      <c r="H20" s="72">
        <v>333</v>
      </c>
      <c r="I20" s="19"/>
      <c r="J20" s="18">
        <v>0</v>
      </c>
    </row>
    <row r="21" spans="1:10" s="7" customFormat="1" ht="15.6" customHeight="1">
      <c r="A21" s="22" t="s">
        <v>79</v>
      </c>
      <c r="D21" s="29">
        <v>4827</v>
      </c>
      <c r="E21" s="19">
        <v>0</v>
      </c>
      <c r="F21" s="29">
        <v>7207</v>
      </c>
      <c r="G21" s="19">
        <v>0</v>
      </c>
      <c r="H21" s="73">
        <v>4238</v>
      </c>
      <c r="I21" s="19">
        <v>0</v>
      </c>
      <c r="J21" s="29">
        <v>6106</v>
      </c>
    </row>
    <row r="22" spans="1:10" s="7" customFormat="1" ht="15.6" customHeight="1">
      <c r="A22" s="23" t="s">
        <v>80</v>
      </c>
      <c r="D22" s="30">
        <v>517934</v>
      </c>
      <c r="E22" s="19">
        <v>0</v>
      </c>
      <c r="F22" s="30">
        <v>530754</v>
      </c>
      <c r="G22" s="19">
        <v>0</v>
      </c>
      <c r="H22" s="74">
        <v>142660</v>
      </c>
      <c r="I22" s="19">
        <v>0</v>
      </c>
      <c r="J22" s="30">
        <v>151668</v>
      </c>
    </row>
    <row r="23" spans="1:10" s="7" customFormat="1" ht="15.6" customHeight="1">
      <c r="A23" s="17"/>
      <c r="D23" s="18"/>
      <c r="E23" s="19"/>
      <c r="F23" s="18"/>
      <c r="G23" s="19"/>
      <c r="H23" s="72"/>
      <c r="I23" s="19"/>
      <c r="J23" s="18"/>
    </row>
    <row r="24" spans="1:10" s="7" customFormat="1" ht="15.6" customHeight="1">
      <c r="A24" s="23" t="s">
        <v>81</v>
      </c>
      <c r="D24" s="31">
        <v>39131</v>
      </c>
      <c r="E24" s="19">
        <v>0</v>
      </c>
      <c r="F24" s="31">
        <v>48819</v>
      </c>
      <c r="G24" s="19">
        <v>0</v>
      </c>
      <c r="H24" s="72">
        <v>24416</v>
      </c>
      <c r="I24" s="19">
        <v>0</v>
      </c>
      <c r="J24" s="31">
        <v>17990</v>
      </c>
    </row>
    <row r="25" spans="1:10" s="7" customFormat="1" ht="15.6" customHeight="1">
      <c r="A25" s="22" t="s">
        <v>186</v>
      </c>
      <c r="D25" s="31">
        <v>6711</v>
      </c>
      <c r="E25" s="19">
        <v>0</v>
      </c>
      <c r="F25" s="29">
        <v>6484</v>
      </c>
      <c r="G25" s="19">
        <v>0</v>
      </c>
      <c r="H25" s="73">
        <v>3574</v>
      </c>
      <c r="I25" s="19">
        <v>0</v>
      </c>
      <c r="J25" s="29">
        <v>2496</v>
      </c>
    </row>
    <row r="26" spans="1:10" s="7" customFormat="1" ht="15.6" customHeight="1" thickBot="1">
      <c r="A26" s="23" t="s">
        <v>82</v>
      </c>
      <c r="D26" s="32">
        <v>32420</v>
      </c>
      <c r="E26" s="18">
        <v>0</v>
      </c>
      <c r="F26" s="32">
        <v>42335</v>
      </c>
      <c r="G26" s="18">
        <v>0</v>
      </c>
      <c r="H26" s="65">
        <v>20842</v>
      </c>
      <c r="I26" s="18">
        <v>0</v>
      </c>
      <c r="J26" s="32">
        <v>15494</v>
      </c>
    </row>
    <row r="27" spans="1:10" s="7" customFormat="1" ht="15.6" customHeight="1">
      <c r="A27" s="20"/>
      <c r="D27" s="18"/>
      <c r="E27" s="18"/>
      <c r="F27" s="18"/>
      <c r="G27" s="18"/>
      <c r="H27" s="18"/>
      <c r="I27" s="18"/>
      <c r="J27" s="18"/>
    </row>
    <row r="28" spans="1:10" s="7" customFormat="1" ht="15.6" customHeight="1">
      <c r="A28" s="20"/>
      <c r="D28" s="19"/>
      <c r="E28" s="19"/>
      <c r="F28" s="19"/>
      <c r="G28" s="19"/>
      <c r="H28" s="19"/>
      <c r="I28" s="19"/>
      <c r="J28" s="19"/>
    </row>
    <row r="29" spans="1:10" s="7" customFormat="1" ht="15.6" customHeight="1">
      <c r="A29" s="20"/>
      <c r="D29" s="19"/>
      <c r="E29" s="19"/>
      <c r="F29" s="19"/>
      <c r="G29" s="19"/>
      <c r="H29" s="19"/>
      <c r="I29" s="19"/>
      <c r="J29" s="19"/>
    </row>
    <row r="30" spans="1:10" s="7" customFormat="1" ht="15.6" customHeight="1">
      <c r="A30" s="20"/>
      <c r="D30" s="19"/>
      <c r="E30" s="19"/>
      <c r="F30" s="19"/>
      <c r="G30" s="19"/>
      <c r="H30" s="19"/>
      <c r="I30" s="19"/>
      <c r="J30" s="19"/>
    </row>
    <row r="31" spans="1:10" s="7" customFormat="1" ht="15.6" customHeight="1">
      <c r="A31" s="20"/>
      <c r="D31" s="19"/>
      <c r="E31" s="19"/>
      <c r="F31" s="19"/>
      <c r="G31" s="19"/>
      <c r="H31" s="19"/>
      <c r="I31" s="19"/>
      <c r="J31" s="19"/>
    </row>
    <row r="32" spans="1:10" s="7" customFormat="1" ht="15.6" customHeight="1">
      <c r="A32" s="20"/>
      <c r="D32" s="19"/>
      <c r="E32" s="19"/>
      <c r="F32" s="19"/>
      <c r="G32" s="19"/>
      <c r="H32" s="19"/>
      <c r="I32" s="19"/>
      <c r="J32" s="19"/>
    </row>
    <row r="33" spans="4:10" ht="15.6" customHeight="1">
      <c r="D33" s="15"/>
      <c r="E33" s="15"/>
      <c r="F33" s="15"/>
      <c r="G33" s="15"/>
      <c r="H33" s="15"/>
      <c r="I33" s="15"/>
      <c r="J33" s="15"/>
    </row>
    <row r="34" spans="4:10" ht="15.6" customHeight="1">
      <c r="D34" s="15"/>
      <c r="E34" s="15"/>
      <c r="F34" s="15"/>
      <c r="G34" s="15"/>
      <c r="H34" s="15"/>
      <c r="I34" s="15"/>
      <c r="J34" s="15"/>
    </row>
    <row r="35" spans="4:10" ht="15.6" customHeight="1">
      <c r="D35" s="15"/>
      <c r="E35" s="15"/>
      <c r="F35" s="15"/>
      <c r="G35" s="15"/>
      <c r="H35" s="15"/>
      <c r="I35" s="15"/>
      <c r="J35" s="15"/>
    </row>
    <row r="36" spans="4:10" ht="15.6" customHeight="1">
      <c r="D36" s="15"/>
      <c r="E36" s="15"/>
      <c r="F36" s="15"/>
      <c r="G36" s="15"/>
      <c r="H36" s="15"/>
      <c r="I36" s="15"/>
      <c r="J36" s="15"/>
    </row>
    <row r="37" spans="4:10" ht="15.6" customHeight="1">
      <c r="D37" s="15"/>
      <c r="E37" s="15"/>
      <c r="F37" s="15"/>
      <c r="G37" s="15"/>
      <c r="H37" s="15"/>
      <c r="I37" s="15"/>
      <c r="J37" s="15"/>
    </row>
    <row r="38" spans="4:10" ht="15.6" customHeight="1">
      <c r="D38" s="15"/>
      <c r="E38" s="15"/>
      <c r="F38" s="15"/>
      <c r="G38" s="15"/>
      <c r="H38" s="15"/>
      <c r="I38" s="15"/>
      <c r="J38" s="15"/>
    </row>
    <row r="39" spans="4:10" ht="15.6" customHeight="1">
      <c r="D39" s="15"/>
      <c r="E39" s="15"/>
      <c r="F39" s="15"/>
      <c r="G39" s="15"/>
      <c r="H39" s="15"/>
      <c r="I39" s="15"/>
      <c r="J39" s="15"/>
    </row>
    <row r="40" spans="4:10" ht="15.6" customHeight="1">
      <c r="D40" s="15"/>
      <c r="E40" s="15"/>
      <c r="F40" s="15"/>
      <c r="G40" s="15"/>
      <c r="H40" s="15"/>
      <c r="I40" s="15"/>
      <c r="J40" s="15"/>
    </row>
    <row r="41" spans="4:10" ht="15.6" customHeight="1">
      <c r="D41" s="15"/>
      <c r="E41" s="15"/>
      <c r="F41" s="15"/>
      <c r="G41" s="15"/>
      <c r="H41" s="15"/>
      <c r="I41" s="15"/>
      <c r="J41" s="15"/>
    </row>
    <row r="42" spans="4:10" ht="15.6" customHeight="1">
      <c r="D42" s="15"/>
      <c r="E42" s="15"/>
      <c r="F42" s="15"/>
      <c r="G42" s="15"/>
      <c r="H42" s="15"/>
      <c r="I42" s="15"/>
      <c r="J42" s="15"/>
    </row>
    <row r="43" spans="4:10" ht="15.6" customHeight="1">
      <c r="D43" s="15"/>
      <c r="E43" s="15"/>
      <c r="F43" s="15"/>
      <c r="G43" s="15"/>
      <c r="H43" s="15"/>
      <c r="I43" s="15"/>
      <c r="J43" s="15"/>
    </row>
    <row r="49" spans="1:10" ht="15.6" customHeight="1">
      <c r="A49" s="2" t="s">
        <v>32</v>
      </c>
      <c r="J49" s="2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00" workbookViewId="0">
      <selection activeCell="N30" sqref="N29:N30"/>
    </sheetView>
  </sheetViews>
  <sheetFormatPr defaultColWidth="8.88671875" defaultRowHeight="15.6" customHeight="1"/>
  <cols>
    <col min="1" max="1" width="38.6640625" style="2" customWidth="1"/>
    <col min="2" max="2" width="5.6640625" style="2" customWidth="1"/>
    <col min="3" max="3" width="1.109375" style="2" customWidth="1"/>
    <col min="4" max="4" width="11.6640625" style="2" customWidth="1"/>
    <col min="5" max="5" width="1.109375" style="2" customWidth="1"/>
    <col min="6" max="6" width="11.5546875" style="2" customWidth="1"/>
    <col min="7" max="7" width="1.109375" style="2" customWidth="1"/>
    <col min="8" max="8" width="11.5546875" style="2" customWidth="1"/>
    <col min="9" max="9" width="1.109375" style="2" customWidth="1"/>
    <col min="10" max="10" width="11.5546875" style="2" customWidth="1"/>
    <col min="11" max="16384" width="8.88671875" style="2"/>
  </cols>
  <sheetData>
    <row r="1" spans="1:10" s="3" customFormat="1" ht="15.6" customHeight="1">
      <c r="A1" s="3" t="s">
        <v>0</v>
      </c>
      <c r="J1" s="48" t="s">
        <v>69</v>
      </c>
    </row>
    <row r="2" spans="1:10" s="3" customFormat="1" ht="15.6" customHeight="1">
      <c r="A2" s="3" t="s">
        <v>70</v>
      </c>
    </row>
    <row r="3" spans="1:10" ht="15.6" customHeight="1">
      <c r="A3" s="3" t="s">
        <v>198</v>
      </c>
    </row>
    <row r="5" spans="1:10" s="6" customFormat="1" ht="15.6" customHeight="1">
      <c r="A5" s="66"/>
      <c r="B5" s="66"/>
      <c r="C5" s="66"/>
      <c r="D5" s="7"/>
      <c r="E5" s="7"/>
      <c r="F5" s="7"/>
      <c r="G5" s="7"/>
      <c r="H5" s="7"/>
      <c r="I5" s="7"/>
      <c r="J5" s="4" t="s">
        <v>2</v>
      </c>
    </row>
    <row r="6" spans="1:10" s="5" customFormat="1" ht="15.6" customHeight="1">
      <c r="D6" s="93" t="s">
        <v>3</v>
      </c>
      <c r="E6" s="93"/>
      <c r="F6" s="93"/>
      <c r="H6" s="93" t="s">
        <v>4</v>
      </c>
      <c r="I6" s="93"/>
      <c r="J6" s="93"/>
    </row>
    <row r="7" spans="1:10" s="6" customFormat="1" ht="15.6" customHeight="1">
      <c r="A7" s="66"/>
      <c r="B7" s="85" t="s">
        <v>83</v>
      </c>
      <c r="C7" s="10"/>
      <c r="D7" s="85">
        <v>2018</v>
      </c>
      <c r="E7" s="66"/>
      <c r="F7" s="85">
        <v>2017</v>
      </c>
      <c r="G7" s="66"/>
      <c r="H7" s="85">
        <v>2018</v>
      </c>
      <c r="I7" s="66"/>
      <c r="J7" s="85">
        <v>2017</v>
      </c>
    </row>
    <row r="8" spans="1:10" s="6" customFormat="1" ht="15.6" customHeight="1">
      <c r="A8" s="5" t="s">
        <v>84</v>
      </c>
      <c r="B8" s="66"/>
      <c r="C8" s="66"/>
      <c r="D8" s="66"/>
      <c r="E8" s="66"/>
      <c r="F8" s="66"/>
      <c r="G8" s="66"/>
      <c r="H8" s="66"/>
      <c r="I8" s="66"/>
      <c r="J8" s="66"/>
    </row>
    <row r="9" spans="1:10" s="6" customFormat="1" ht="15.6" customHeight="1">
      <c r="A9" s="5" t="s">
        <v>85</v>
      </c>
      <c r="B9" s="66"/>
      <c r="C9" s="66"/>
      <c r="D9" s="18"/>
      <c r="E9" s="19"/>
      <c r="F9" s="18"/>
      <c r="G9" s="19"/>
      <c r="H9" s="18"/>
      <c r="I9" s="19"/>
      <c r="J9" s="18"/>
    </row>
    <row r="10" spans="1:10" s="6" customFormat="1" ht="15.6" customHeight="1">
      <c r="A10" s="21" t="s">
        <v>86</v>
      </c>
      <c r="B10" s="66"/>
      <c r="C10" s="66"/>
      <c r="D10" s="18"/>
      <c r="E10" s="19"/>
      <c r="F10" s="18"/>
      <c r="G10" s="19"/>
      <c r="H10" s="18"/>
      <c r="I10" s="19"/>
      <c r="J10" s="18"/>
    </row>
    <row r="11" spans="1:10" s="6" customFormat="1" ht="15.6" customHeight="1">
      <c r="A11" s="69" t="s">
        <v>87</v>
      </c>
      <c r="B11" s="66"/>
      <c r="C11" s="66"/>
      <c r="D11" s="31">
        <v>769</v>
      </c>
      <c r="E11" s="19">
        <v>0</v>
      </c>
      <c r="F11" s="31">
        <v>-12785</v>
      </c>
      <c r="G11" s="19">
        <v>0</v>
      </c>
      <c r="H11" s="18">
        <v>0</v>
      </c>
      <c r="I11" s="19">
        <v>0</v>
      </c>
      <c r="J11" s="18">
        <v>0</v>
      </c>
    </row>
    <row r="12" spans="1:10" s="6" customFormat="1" ht="15.6" customHeight="1">
      <c r="A12" s="25" t="s">
        <v>88</v>
      </c>
      <c r="B12" s="66"/>
      <c r="C12" s="66"/>
      <c r="D12" s="18"/>
      <c r="E12" s="19"/>
      <c r="F12" s="31"/>
      <c r="G12" s="19"/>
      <c r="H12" s="18"/>
      <c r="I12" s="19"/>
      <c r="J12" s="18"/>
    </row>
    <row r="13" spans="1:10" s="6" customFormat="1" ht="15.6" customHeight="1">
      <c r="A13" s="69" t="s">
        <v>89</v>
      </c>
      <c r="B13" s="69"/>
      <c r="C13" s="69"/>
      <c r="D13" s="27"/>
      <c r="E13" s="28"/>
      <c r="F13" s="27"/>
      <c r="G13" s="28"/>
      <c r="H13" s="27"/>
      <c r="I13" s="28"/>
      <c r="J13" s="27"/>
    </row>
    <row r="14" spans="1:10" s="6" customFormat="1" ht="15.6" customHeight="1">
      <c r="A14" s="25" t="s">
        <v>90</v>
      </c>
      <c r="B14" s="66"/>
      <c r="C14" s="66"/>
      <c r="D14" s="13">
        <v>0</v>
      </c>
      <c r="E14" s="19">
        <v>0</v>
      </c>
      <c r="F14" s="29">
        <v>52</v>
      </c>
      <c r="G14" s="19">
        <v>0</v>
      </c>
      <c r="H14" s="13">
        <v>0</v>
      </c>
      <c r="I14" s="19">
        <v>0</v>
      </c>
      <c r="J14" s="13">
        <v>0</v>
      </c>
    </row>
    <row r="15" spans="1:10" s="6" customFormat="1" ht="15.6" customHeight="1">
      <c r="A15" s="21" t="s">
        <v>91</v>
      </c>
      <c r="B15" s="66"/>
      <c r="C15" s="66"/>
      <c r="D15" s="30">
        <v>769</v>
      </c>
      <c r="E15" s="19">
        <v>0</v>
      </c>
      <c r="F15" s="30">
        <v>-12733</v>
      </c>
      <c r="G15" s="19">
        <v>0</v>
      </c>
      <c r="H15" s="14">
        <v>0</v>
      </c>
      <c r="I15" s="19">
        <v>0</v>
      </c>
      <c r="J15" s="14">
        <v>0</v>
      </c>
    </row>
    <row r="16" spans="1:10" s="16" customFormat="1" ht="15.6" customHeight="1">
      <c r="A16" s="22"/>
      <c r="B16" s="7"/>
      <c r="C16" s="7"/>
      <c r="D16" s="18"/>
      <c r="E16" s="19"/>
      <c r="F16" s="18"/>
      <c r="G16" s="19"/>
      <c r="H16" s="18"/>
      <c r="I16" s="19"/>
      <c r="J16" s="18"/>
    </row>
    <row r="17" spans="1:10" s="6" customFormat="1" ht="15.6" customHeight="1" thickBot="1">
      <c r="A17" s="23" t="s">
        <v>92</v>
      </c>
      <c r="B17" s="7"/>
      <c r="C17" s="7"/>
      <c r="D17" s="33">
        <v>33189</v>
      </c>
      <c r="E17" s="19">
        <v>0</v>
      </c>
      <c r="F17" s="33">
        <v>29602</v>
      </c>
      <c r="G17" s="19">
        <v>0</v>
      </c>
      <c r="H17" s="75">
        <v>20842</v>
      </c>
      <c r="I17" s="19">
        <v>0</v>
      </c>
      <c r="J17" s="33">
        <v>15494</v>
      </c>
    </row>
    <row r="18" spans="1:10" s="6" customFormat="1" ht="15.6" customHeight="1">
      <c r="A18" s="23"/>
      <c r="B18" s="7"/>
      <c r="C18" s="7"/>
      <c r="D18" s="18"/>
      <c r="E18" s="19"/>
      <c r="F18" s="31"/>
      <c r="G18" s="19"/>
      <c r="H18" s="18"/>
      <c r="I18" s="19"/>
      <c r="J18" s="31"/>
    </row>
    <row r="19" spans="1:10" s="7" customFormat="1" ht="15.6" customHeight="1">
      <c r="A19" s="23" t="s">
        <v>201</v>
      </c>
      <c r="D19" s="18"/>
      <c r="E19" s="19"/>
      <c r="F19" s="31"/>
      <c r="G19" s="19"/>
      <c r="H19" s="18"/>
      <c r="I19" s="19"/>
      <c r="J19" s="31"/>
    </row>
    <row r="20" spans="1:10" s="7" customFormat="1" ht="15.6" customHeight="1">
      <c r="A20" s="17" t="s">
        <v>199</v>
      </c>
      <c r="D20" s="31">
        <v>30244</v>
      </c>
      <c r="E20" s="19">
        <v>0</v>
      </c>
      <c r="F20" s="31">
        <v>38618</v>
      </c>
      <c r="G20" s="19">
        <v>0</v>
      </c>
      <c r="H20" s="72">
        <v>20842</v>
      </c>
      <c r="I20" s="19">
        <v>0</v>
      </c>
      <c r="J20" s="31">
        <v>15494</v>
      </c>
    </row>
    <row r="21" spans="1:10" s="7" customFormat="1" ht="15.6" customHeight="1">
      <c r="A21" s="17" t="s">
        <v>200</v>
      </c>
      <c r="D21" s="31">
        <v>2176</v>
      </c>
      <c r="E21" s="19">
        <v>0</v>
      </c>
      <c r="F21" s="31">
        <v>3717</v>
      </c>
      <c r="G21" s="19">
        <v>0</v>
      </c>
      <c r="H21" s="18">
        <v>0</v>
      </c>
      <c r="I21" s="19">
        <v>0</v>
      </c>
      <c r="J21" s="18">
        <v>0</v>
      </c>
    </row>
    <row r="22" spans="1:10" s="7" customFormat="1" ht="15.6" customHeight="1" thickBot="1">
      <c r="A22" s="23"/>
      <c r="D22" s="32">
        <v>32420</v>
      </c>
      <c r="E22" s="19">
        <v>0</v>
      </c>
      <c r="F22" s="32">
        <v>42335</v>
      </c>
      <c r="G22" s="19">
        <v>0</v>
      </c>
      <c r="H22" s="65">
        <v>20842</v>
      </c>
      <c r="I22" s="19">
        <v>0</v>
      </c>
      <c r="J22" s="32">
        <v>15494</v>
      </c>
    </row>
    <row r="23" spans="1:10" s="7" customFormat="1" ht="15.6" customHeight="1">
      <c r="A23" s="20" t="s">
        <v>202</v>
      </c>
      <c r="D23" s="18"/>
      <c r="E23" s="19"/>
      <c r="F23" s="18"/>
      <c r="G23" s="19"/>
      <c r="H23" s="18"/>
      <c r="I23" s="19"/>
      <c r="J23" s="18"/>
    </row>
    <row r="24" spans="1:10" s="7" customFormat="1" ht="15.6" customHeight="1">
      <c r="A24" s="17" t="s">
        <v>199</v>
      </c>
      <c r="D24" s="31">
        <v>30891</v>
      </c>
      <c r="E24" s="18">
        <v>0</v>
      </c>
      <c r="F24" s="31">
        <v>29910</v>
      </c>
      <c r="G24" s="18">
        <v>0</v>
      </c>
      <c r="H24" s="72">
        <v>20842</v>
      </c>
      <c r="I24" s="18">
        <v>0</v>
      </c>
      <c r="J24" s="31">
        <v>15494</v>
      </c>
    </row>
    <row r="25" spans="1:10" s="7" customFormat="1" ht="15.6" customHeight="1">
      <c r="A25" s="17" t="s">
        <v>200</v>
      </c>
      <c r="D25" s="31">
        <v>2298</v>
      </c>
      <c r="E25" s="18">
        <v>0</v>
      </c>
      <c r="F25" s="31">
        <v>-308</v>
      </c>
      <c r="G25" s="18">
        <v>0</v>
      </c>
      <c r="H25" s="18">
        <v>0</v>
      </c>
      <c r="I25" s="18">
        <v>0</v>
      </c>
      <c r="J25" s="18">
        <v>0</v>
      </c>
    </row>
    <row r="26" spans="1:10" s="7" customFormat="1" ht="15.6" customHeight="1" thickBot="1">
      <c r="A26" s="20"/>
      <c r="D26" s="32">
        <v>33189</v>
      </c>
      <c r="E26" s="18">
        <v>0</v>
      </c>
      <c r="F26" s="32">
        <v>29602</v>
      </c>
      <c r="G26" s="18">
        <v>0</v>
      </c>
      <c r="H26" s="65">
        <v>20842</v>
      </c>
      <c r="I26" s="18">
        <v>0</v>
      </c>
      <c r="J26" s="32">
        <v>15494</v>
      </c>
    </row>
    <row r="27" spans="1:10" s="7" customFormat="1" ht="15.6" customHeight="1">
      <c r="A27" s="20" t="s">
        <v>93</v>
      </c>
      <c r="D27" s="19"/>
      <c r="E27" s="19"/>
      <c r="F27" s="19"/>
      <c r="G27" s="19"/>
      <c r="H27" s="19"/>
      <c r="I27" s="19"/>
      <c r="J27" s="19"/>
    </row>
    <row r="28" spans="1:10" s="7" customFormat="1" ht="15.6" customHeight="1">
      <c r="A28" s="50" t="s">
        <v>94</v>
      </c>
      <c r="B28" s="77" t="e">
        <f>#REF!</f>
        <v>#REF!</v>
      </c>
      <c r="C28" s="2"/>
      <c r="D28" s="26"/>
      <c r="E28" s="26"/>
      <c r="F28" s="26"/>
      <c r="G28" s="26"/>
      <c r="H28" s="26"/>
      <c r="I28" s="26"/>
      <c r="J28" s="26"/>
    </row>
    <row r="29" spans="1:10" s="7" customFormat="1" ht="15.6" customHeight="1" thickBot="1">
      <c r="A29" s="2" t="s">
        <v>95</v>
      </c>
      <c r="B29" s="77"/>
      <c r="C29" s="2"/>
      <c r="D29" s="87">
        <v>7.0000000000000007E-2</v>
      </c>
      <c r="E29" s="19">
        <v>0</v>
      </c>
      <c r="F29" s="88">
        <v>0.17</v>
      </c>
      <c r="G29" s="19">
        <v>0.05</v>
      </c>
      <c r="H29" s="87">
        <v>0.05</v>
      </c>
      <c r="I29" s="19">
        <v>0</v>
      </c>
      <c r="J29" s="88">
        <v>7.0000000000000007E-2</v>
      </c>
    </row>
    <row r="30" spans="1:10" s="7" customFormat="1" ht="15.6" customHeight="1" thickBot="1">
      <c r="A30" s="2" t="s">
        <v>96</v>
      </c>
      <c r="B30" s="77"/>
      <c r="C30" s="2"/>
      <c r="D30" s="89">
        <v>0.06</v>
      </c>
      <c r="E30" s="67">
        <v>0</v>
      </c>
      <c r="F30" s="90">
        <v>0.15273268023745584</v>
      </c>
      <c r="G30" s="67">
        <v>0</v>
      </c>
      <c r="H30" s="89">
        <v>0.04</v>
      </c>
      <c r="I30" s="67">
        <v>0</v>
      </c>
      <c r="J30" s="90">
        <v>6.1278164265346234E-2</v>
      </c>
    </row>
    <row r="31" spans="1:10" ht="15.6" customHeight="1">
      <c r="D31" s="15"/>
      <c r="E31" s="15"/>
      <c r="F31" s="15"/>
      <c r="G31" s="15"/>
      <c r="H31" s="15"/>
      <c r="I31" s="15"/>
      <c r="J31" s="15"/>
    </row>
    <row r="32" spans="1:10" ht="15.6" customHeight="1">
      <c r="D32" s="15"/>
      <c r="E32" s="15"/>
      <c r="F32" s="15"/>
      <c r="G32" s="15"/>
      <c r="H32" s="15"/>
      <c r="I32" s="15"/>
      <c r="J32" s="15"/>
    </row>
    <row r="33" spans="4:10" ht="15.6" customHeight="1">
      <c r="D33" s="15"/>
      <c r="E33" s="15"/>
      <c r="F33" s="15"/>
      <c r="G33" s="15"/>
      <c r="H33" s="15"/>
      <c r="I33" s="15"/>
      <c r="J33" s="15"/>
    </row>
    <row r="34" spans="4:10" ht="15.6" customHeight="1">
      <c r="D34" s="15"/>
      <c r="E34" s="15"/>
      <c r="F34" s="15"/>
      <c r="G34" s="15"/>
      <c r="H34" s="15"/>
      <c r="I34" s="15"/>
      <c r="J34" s="15"/>
    </row>
    <row r="35" spans="4:10" ht="15.6" customHeight="1">
      <c r="D35" s="15"/>
      <c r="E35" s="15"/>
      <c r="F35" s="15"/>
      <c r="G35" s="15"/>
      <c r="H35" s="15"/>
      <c r="I35" s="15"/>
      <c r="J35" s="15"/>
    </row>
    <row r="36" spans="4:10" ht="15.6" customHeight="1">
      <c r="D36" s="15"/>
      <c r="E36" s="15"/>
      <c r="F36" s="15"/>
      <c r="G36" s="15"/>
      <c r="H36" s="15"/>
      <c r="I36" s="15"/>
      <c r="J36" s="15"/>
    </row>
    <row r="37" spans="4:10" ht="15.6" customHeight="1">
      <c r="D37" s="15"/>
      <c r="E37" s="15"/>
      <c r="F37" s="15"/>
      <c r="G37" s="15"/>
      <c r="H37" s="15"/>
      <c r="I37" s="15"/>
      <c r="J37" s="15"/>
    </row>
    <row r="38" spans="4:10" ht="15.6" customHeight="1">
      <c r="D38" s="15"/>
      <c r="E38" s="15"/>
      <c r="F38" s="15"/>
      <c r="G38" s="15"/>
      <c r="H38" s="15"/>
      <c r="I38" s="15"/>
      <c r="J38" s="15"/>
    </row>
    <row r="39" spans="4:10" ht="15.6" customHeight="1">
      <c r="D39" s="15"/>
      <c r="E39" s="15"/>
      <c r="F39" s="15"/>
      <c r="G39" s="15"/>
      <c r="H39" s="15"/>
      <c r="I39" s="15"/>
      <c r="J39" s="15"/>
    </row>
    <row r="40" spans="4:10" ht="15.6" customHeight="1">
      <c r="D40" s="15"/>
      <c r="E40" s="15"/>
      <c r="F40" s="15"/>
      <c r="G40" s="15"/>
      <c r="H40" s="15"/>
      <c r="I40" s="15"/>
      <c r="J40" s="15"/>
    </row>
    <row r="41" spans="4:10" ht="15.6" customHeight="1">
      <c r="D41" s="15"/>
      <c r="E41" s="15"/>
      <c r="F41" s="15"/>
      <c r="G41" s="15"/>
      <c r="H41" s="15"/>
      <c r="I41" s="15"/>
      <c r="J41" s="15"/>
    </row>
    <row r="42" spans="4:10" ht="15.6" customHeight="1">
      <c r="D42" s="15"/>
      <c r="E42" s="15"/>
      <c r="F42" s="15"/>
      <c r="G42" s="15"/>
      <c r="H42" s="15"/>
      <c r="I42" s="15"/>
      <c r="J42" s="15"/>
    </row>
    <row r="49" spans="1:10" ht="15.6" customHeight="1">
      <c r="A49" s="2" t="s">
        <v>32</v>
      </c>
      <c r="J49" s="2">
        <v>5</v>
      </c>
    </row>
    <row r="51" spans="1:10" ht="19.95" customHeight="1"/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topLeftCell="A11" zoomScaleNormal="100" zoomScaleSheetLayoutView="91" workbookViewId="0">
      <selection activeCell="B15" sqref="B15"/>
    </sheetView>
  </sheetViews>
  <sheetFormatPr defaultRowHeight="14.4"/>
  <cols>
    <col min="1" max="1" width="49.44140625" customWidth="1"/>
    <col min="2" max="2" width="6" style="79" customWidth="1"/>
    <col min="3" max="3" width="1.109375" customWidth="1"/>
    <col min="4" max="4" width="10" customWidth="1"/>
    <col min="5" max="5" width="1.109375" customWidth="1"/>
    <col min="6" max="6" width="9.88671875" customWidth="1"/>
    <col min="7" max="7" width="1.109375" customWidth="1"/>
    <col min="8" max="8" width="10.33203125" customWidth="1"/>
    <col min="9" max="9" width="1.109375" customWidth="1"/>
    <col min="10" max="10" width="12.33203125" customWidth="1"/>
    <col min="11" max="11" width="1.109375" customWidth="1"/>
    <col min="12" max="12" width="12.33203125" bestFit="1" customWidth="1"/>
    <col min="13" max="13" width="1.109375" customWidth="1"/>
    <col min="14" max="14" width="11.88671875" customWidth="1"/>
    <col min="15" max="15" width="1.109375" customWidth="1"/>
    <col min="16" max="16" width="12.44140625" bestFit="1" customWidth="1"/>
    <col min="17" max="17" width="1.109375" customWidth="1"/>
    <col min="18" max="18" width="9.33203125" customWidth="1"/>
    <col min="19" max="19" width="1.109375" customWidth="1"/>
    <col min="20" max="20" width="11.33203125" customWidth="1"/>
    <col min="21" max="21" width="1.33203125" customWidth="1"/>
    <col min="22" max="22" width="10.44140625" customWidth="1"/>
    <col min="23" max="23" width="1.109375" customWidth="1"/>
    <col min="24" max="24" width="11.33203125" customWidth="1"/>
  </cols>
  <sheetData>
    <row r="1" spans="1:24">
      <c r="A1" s="3" t="s">
        <v>0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48" t="s">
        <v>69</v>
      </c>
    </row>
    <row r="2" spans="1:24">
      <c r="A2" s="3" t="s">
        <v>97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>
      <c r="A3" s="3" t="s">
        <v>198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5" spans="1:24" s="1" customFormat="1" ht="16.2" customHeight="1">
      <c r="B5" s="80"/>
      <c r="X5" s="34" t="s">
        <v>2</v>
      </c>
    </row>
    <row r="6" spans="1:24" s="1" customFormat="1" ht="16.2" customHeight="1">
      <c r="B6" s="80"/>
      <c r="D6" s="95" t="s">
        <v>98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38"/>
      <c r="W6" s="38"/>
      <c r="X6" s="38"/>
    </row>
    <row r="7" spans="1:24" s="2" customFormat="1" ht="16.2" customHeight="1">
      <c r="B7" s="77"/>
      <c r="D7" s="36"/>
      <c r="E7" s="36"/>
      <c r="F7" s="36"/>
      <c r="G7" s="36"/>
      <c r="H7" s="94" t="s">
        <v>99</v>
      </c>
      <c r="I7" s="94"/>
      <c r="J7" s="94"/>
      <c r="K7" s="36"/>
      <c r="L7" s="94" t="s">
        <v>64</v>
      </c>
      <c r="M7" s="94"/>
      <c r="N7" s="94"/>
      <c r="O7" s="94"/>
      <c r="P7" s="94"/>
      <c r="Q7" s="94"/>
      <c r="R7" s="94"/>
      <c r="S7" s="36"/>
      <c r="T7" s="36"/>
      <c r="U7" s="36"/>
      <c r="V7" s="51"/>
      <c r="W7" s="51"/>
      <c r="X7" s="51"/>
    </row>
    <row r="8" spans="1:24" s="2" customFormat="1" ht="16.2" customHeight="1">
      <c r="B8" s="77"/>
      <c r="I8" s="36"/>
      <c r="J8" s="36"/>
      <c r="K8" s="36"/>
      <c r="L8" s="36" t="s">
        <v>100</v>
      </c>
      <c r="M8" s="36"/>
      <c r="W8" s="36"/>
      <c r="X8" s="36"/>
    </row>
    <row r="9" spans="1:24" s="2" customFormat="1" ht="16.2" customHeight="1">
      <c r="B9" s="77"/>
      <c r="D9" s="36"/>
      <c r="E9" s="36"/>
      <c r="F9" s="36"/>
      <c r="G9" s="36"/>
      <c r="H9" s="36" t="s">
        <v>101</v>
      </c>
      <c r="I9" s="36"/>
      <c r="J9" s="36"/>
      <c r="K9" s="36"/>
      <c r="L9" s="36" t="s">
        <v>102</v>
      </c>
      <c r="M9" s="36"/>
      <c r="N9" s="36" t="s">
        <v>103</v>
      </c>
      <c r="O9" s="36"/>
      <c r="P9" s="36" t="s">
        <v>104</v>
      </c>
      <c r="Q9" s="36"/>
      <c r="R9" s="36"/>
      <c r="S9" s="36"/>
      <c r="T9" s="36" t="s">
        <v>105</v>
      </c>
      <c r="U9" s="36"/>
      <c r="V9" s="36"/>
      <c r="W9" s="36"/>
    </row>
    <row r="10" spans="1:24" s="2" customFormat="1" ht="16.2" customHeight="1">
      <c r="B10" s="77"/>
      <c r="D10" s="36" t="s">
        <v>106</v>
      </c>
      <c r="E10" s="36"/>
      <c r="F10" s="36" t="s">
        <v>107</v>
      </c>
      <c r="G10" s="36"/>
      <c r="H10" s="36" t="s">
        <v>108</v>
      </c>
      <c r="I10" s="36"/>
      <c r="J10" s="36"/>
      <c r="K10" s="36"/>
      <c r="L10" s="36" t="s">
        <v>109</v>
      </c>
      <c r="M10" s="36"/>
      <c r="N10" s="36" t="s">
        <v>110</v>
      </c>
      <c r="O10" s="36"/>
      <c r="P10" s="36" t="s">
        <v>111</v>
      </c>
      <c r="Q10" s="36"/>
      <c r="R10" s="36"/>
      <c r="S10" s="36"/>
      <c r="T10" s="36" t="s">
        <v>112</v>
      </c>
      <c r="U10" s="36"/>
      <c r="V10" s="36" t="s">
        <v>113</v>
      </c>
      <c r="W10" s="36"/>
      <c r="X10" s="36"/>
    </row>
    <row r="11" spans="1:24" s="2" customFormat="1" ht="16.2" customHeight="1">
      <c r="B11" s="77"/>
      <c r="D11" s="36" t="s">
        <v>114</v>
      </c>
      <c r="E11" s="36"/>
      <c r="F11" s="36" t="s">
        <v>115</v>
      </c>
      <c r="G11" s="36"/>
      <c r="H11" s="36" t="s">
        <v>116</v>
      </c>
      <c r="I11" s="36"/>
      <c r="J11" s="36"/>
      <c r="K11" s="36"/>
      <c r="L11" s="36" t="s">
        <v>117</v>
      </c>
      <c r="M11" s="36"/>
      <c r="N11" s="36" t="s">
        <v>118</v>
      </c>
      <c r="O11" s="36"/>
      <c r="P11" s="36" t="s">
        <v>119</v>
      </c>
      <c r="Q11" s="36"/>
      <c r="R11" s="36"/>
      <c r="S11" s="36"/>
      <c r="T11" s="36" t="s">
        <v>120</v>
      </c>
      <c r="U11" s="36"/>
      <c r="V11" s="36" t="s">
        <v>121</v>
      </c>
      <c r="W11" s="36"/>
      <c r="X11" s="36"/>
    </row>
    <row r="12" spans="1:24" s="2" customFormat="1" ht="16.2" customHeight="1">
      <c r="B12" s="86" t="s">
        <v>83</v>
      </c>
      <c r="D12" s="86" t="s">
        <v>122</v>
      </c>
      <c r="E12" s="36"/>
      <c r="F12" s="86" t="s">
        <v>123</v>
      </c>
      <c r="G12" s="36"/>
      <c r="H12" s="86" t="s">
        <v>124</v>
      </c>
      <c r="I12" s="36"/>
      <c r="J12" s="86" t="s">
        <v>125</v>
      </c>
      <c r="K12" s="36"/>
      <c r="L12" s="86" t="s">
        <v>126</v>
      </c>
      <c r="M12" s="36"/>
      <c r="N12" s="86" t="s">
        <v>127</v>
      </c>
      <c r="O12" s="36"/>
      <c r="P12" s="86" t="s">
        <v>128</v>
      </c>
      <c r="Q12" s="36"/>
      <c r="R12" s="86" t="s">
        <v>129</v>
      </c>
      <c r="S12" s="36"/>
      <c r="T12" s="86" t="s">
        <v>130</v>
      </c>
      <c r="U12" s="36"/>
      <c r="V12" s="86" t="s">
        <v>131</v>
      </c>
      <c r="W12" s="36"/>
      <c r="X12" s="86" t="s">
        <v>129</v>
      </c>
    </row>
    <row r="13" spans="1:24" s="1" customFormat="1" ht="16.2" customHeight="1">
      <c r="A13" s="52" t="s">
        <v>132</v>
      </c>
      <c r="B13" s="80"/>
    </row>
    <row r="14" spans="1:24" s="1" customFormat="1" ht="16.2" customHeight="1">
      <c r="A14" s="52"/>
      <c r="B14" s="80"/>
    </row>
    <row r="15" spans="1:24" s="2" customFormat="1" ht="16.2" customHeight="1">
      <c r="A15" s="3" t="s">
        <v>133</v>
      </c>
      <c r="B15" s="77"/>
      <c r="D15" s="49">
        <v>200175</v>
      </c>
      <c r="E15" s="49">
        <v>0</v>
      </c>
      <c r="F15" s="49">
        <v>139391</v>
      </c>
      <c r="G15" s="49">
        <v>0</v>
      </c>
      <c r="H15" s="49">
        <v>17780</v>
      </c>
      <c r="I15" s="49">
        <v>0</v>
      </c>
      <c r="J15" s="49">
        <v>237824</v>
      </c>
      <c r="K15" s="49">
        <v>0</v>
      </c>
      <c r="L15" s="49">
        <v>-26323</v>
      </c>
      <c r="M15" s="49">
        <v>0</v>
      </c>
      <c r="N15" s="49">
        <v>-52</v>
      </c>
      <c r="O15" s="49">
        <v>0</v>
      </c>
      <c r="P15" s="49">
        <v>1891</v>
      </c>
      <c r="Q15" s="49">
        <v>0</v>
      </c>
      <c r="R15" s="49">
        <v>-24484</v>
      </c>
      <c r="S15" s="49">
        <v>0</v>
      </c>
      <c r="T15" s="49">
        <v>570686</v>
      </c>
      <c r="U15" s="49">
        <v>0</v>
      </c>
      <c r="V15" s="49">
        <v>64845</v>
      </c>
      <c r="W15" s="49">
        <v>0</v>
      </c>
      <c r="X15" s="49">
        <v>635531</v>
      </c>
    </row>
    <row r="16" spans="1:24" s="2" customFormat="1" ht="16.2" customHeight="1">
      <c r="A16" s="2" t="s">
        <v>134</v>
      </c>
      <c r="B16" s="77"/>
      <c r="D16" s="49">
        <v>80131</v>
      </c>
      <c r="E16" s="49">
        <v>0</v>
      </c>
      <c r="F16" s="49">
        <v>101405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9">
        <v>0</v>
      </c>
      <c r="R16" s="49">
        <v>0</v>
      </c>
      <c r="S16" s="49">
        <v>0</v>
      </c>
      <c r="T16" s="49">
        <v>181536</v>
      </c>
      <c r="U16" s="49"/>
      <c r="V16" s="49">
        <v>0</v>
      </c>
      <c r="W16" s="49">
        <v>0</v>
      </c>
      <c r="X16" s="49">
        <v>181536</v>
      </c>
    </row>
    <row r="17" spans="1:24" s="2" customFormat="1" ht="16.2" customHeight="1">
      <c r="A17" s="2" t="s">
        <v>135</v>
      </c>
      <c r="B17" s="77"/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22944</v>
      </c>
      <c r="Q17" s="49">
        <v>0</v>
      </c>
      <c r="R17" s="49">
        <v>22944</v>
      </c>
      <c r="S17" s="49">
        <v>0</v>
      </c>
      <c r="T17" s="49">
        <v>22944</v>
      </c>
      <c r="U17" s="49">
        <v>0</v>
      </c>
      <c r="V17" s="49">
        <v>-22944</v>
      </c>
      <c r="W17" s="49">
        <v>0</v>
      </c>
      <c r="X17" s="49">
        <v>0</v>
      </c>
    </row>
    <row r="18" spans="1:24" s="2" customFormat="1" ht="16.2" customHeight="1">
      <c r="A18" s="3" t="s">
        <v>136</v>
      </c>
      <c r="B18" s="77"/>
      <c r="D18" s="59">
        <v>280306</v>
      </c>
      <c r="E18" s="60"/>
      <c r="F18" s="59">
        <v>240796</v>
      </c>
      <c r="G18" s="60"/>
      <c r="H18" s="59">
        <v>17780</v>
      </c>
      <c r="I18" s="60"/>
      <c r="J18" s="59">
        <v>237824</v>
      </c>
      <c r="K18" s="60"/>
      <c r="L18" s="59">
        <v>-26323</v>
      </c>
      <c r="M18" s="60"/>
      <c r="N18" s="59">
        <v>-52</v>
      </c>
      <c r="O18" s="49"/>
      <c r="P18" s="59">
        <v>24835</v>
      </c>
      <c r="Q18" s="60"/>
      <c r="R18" s="59">
        <v>-1540</v>
      </c>
      <c r="S18" s="60"/>
      <c r="T18" s="59">
        <v>775166</v>
      </c>
      <c r="U18" s="60"/>
      <c r="V18" s="59">
        <v>41901</v>
      </c>
      <c r="W18" s="60"/>
      <c r="X18" s="59">
        <v>817067</v>
      </c>
    </row>
    <row r="19" spans="1:24" s="2" customFormat="1" ht="16.2" customHeight="1">
      <c r="A19" s="2" t="s">
        <v>82</v>
      </c>
      <c r="B19" s="77"/>
      <c r="D19" s="49">
        <v>0</v>
      </c>
      <c r="E19" s="60">
        <v>0</v>
      </c>
      <c r="F19" s="49">
        <v>0</v>
      </c>
      <c r="G19" s="60">
        <v>0</v>
      </c>
      <c r="H19" s="49">
        <v>0</v>
      </c>
      <c r="I19" s="60">
        <v>0</v>
      </c>
      <c r="J19" s="49">
        <v>38618</v>
      </c>
      <c r="K19" s="60">
        <v>0</v>
      </c>
      <c r="L19" s="49">
        <v>0</v>
      </c>
      <c r="M19" s="60">
        <v>0</v>
      </c>
      <c r="N19" s="49">
        <v>0</v>
      </c>
      <c r="O19" s="60">
        <v>0</v>
      </c>
      <c r="P19" s="49">
        <v>0</v>
      </c>
      <c r="Q19" s="60">
        <v>0</v>
      </c>
      <c r="R19" s="49">
        <v>0</v>
      </c>
      <c r="S19" s="60">
        <v>0</v>
      </c>
      <c r="T19" s="49">
        <v>38618</v>
      </c>
      <c r="U19" s="60"/>
      <c r="V19" s="49">
        <v>3717</v>
      </c>
      <c r="W19" s="60">
        <v>0</v>
      </c>
      <c r="X19" s="49">
        <v>42335</v>
      </c>
    </row>
    <row r="20" spans="1:24" s="2" customFormat="1" ht="16.2" customHeight="1">
      <c r="A20" s="2" t="s">
        <v>91</v>
      </c>
      <c r="B20" s="77"/>
      <c r="D20" s="58">
        <v>0</v>
      </c>
      <c r="E20" s="60"/>
      <c r="F20" s="58">
        <v>0</v>
      </c>
      <c r="G20" s="60"/>
      <c r="H20" s="58">
        <v>0</v>
      </c>
      <c r="I20" s="60"/>
      <c r="J20" s="58">
        <v>0</v>
      </c>
      <c r="K20" s="60" t="e">
        <v>#REF!</v>
      </c>
      <c r="L20" s="58">
        <v>-8760</v>
      </c>
      <c r="M20" s="60"/>
      <c r="N20" s="58">
        <v>52</v>
      </c>
      <c r="O20" s="60"/>
      <c r="P20" s="58">
        <v>0</v>
      </c>
      <c r="Q20" s="60"/>
      <c r="R20" s="58">
        <v>-8708</v>
      </c>
      <c r="S20" s="60"/>
      <c r="T20" s="58">
        <v>-8708</v>
      </c>
      <c r="U20" s="60">
        <v>0</v>
      </c>
      <c r="V20" s="58">
        <v>-4025</v>
      </c>
      <c r="W20" s="60"/>
      <c r="X20" s="58">
        <v>-12733</v>
      </c>
    </row>
    <row r="21" spans="1:24" s="2" customFormat="1" ht="16.2" customHeight="1">
      <c r="A21" s="3" t="s">
        <v>137</v>
      </c>
      <c r="B21" s="77"/>
      <c r="D21" s="58">
        <v>0</v>
      </c>
      <c r="E21" s="60"/>
      <c r="F21" s="58">
        <v>0</v>
      </c>
      <c r="G21" s="60"/>
      <c r="H21" s="58">
        <v>0</v>
      </c>
      <c r="I21" s="60"/>
      <c r="J21" s="58">
        <v>38618</v>
      </c>
      <c r="K21" s="60"/>
      <c r="L21" s="58">
        <v>-8760</v>
      </c>
      <c r="M21" s="60"/>
      <c r="N21" s="58">
        <v>52</v>
      </c>
      <c r="O21" s="60"/>
      <c r="P21" s="58">
        <v>0</v>
      </c>
      <c r="Q21" s="60"/>
      <c r="R21" s="58">
        <v>-8708</v>
      </c>
      <c r="S21" s="60"/>
      <c r="T21" s="58">
        <v>29910</v>
      </c>
      <c r="U21" s="60"/>
      <c r="V21" s="58">
        <v>-308</v>
      </c>
      <c r="W21" s="60"/>
      <c r="X21" s="58">
        <v>29602</v>
      </c>
    </row>
    <row r="22" spans="1:24" s="2" customFormat="1" ht="13.2" customHeight="1">
      <c r="B22" s="77"/>
      <c r="D22" s="49"/>
      <c r="E22" s="60"/>
      <c r="F22" s="49"/>
      <c r="G22" s="60"/>
      <c r="H22" s="49"/>
      <c r="I22" s="60"/>
      <c r="J22" s="49"/>
      <c r="K22" s="60"/>
      <c r="L22" s="49"/>
      <c r="M22" s="60"/>
      <c r="N22" s="49"/>
      <c r="O22" s="60"/>
      <c r="P22" s="49"/>
      <c r="Q22" s="60"/>
      <c r="R22" s="49"/>
      <c r="S22" s="60"/>
      <c r="T22" s="49"/>
      <c r="U22" s="60"/>
      <c r="V22" s="49"/>
      <c r="W22" s="60"/>
      <c r="X22" s="49"/>
    </row>
    <row r="23" spans="1:24" s="2" customFormat="1" ht="16.2" customHeight="1" thickBot="1">
      <c r="A23" s="3" t="s">
        <v>138</v>
      </c>
      <c r="B23" s="77"/>
      <c r="D23" s="61">
        <v>280306</v>
      </c>
      <c r="E23" s="60">
        <v>0</v>
      </c>
      <c r="F23" s="61">
        <v>240796</v>
      </c>
      <c r="G23" s="60">
        <v>0</v>
      </c>
      <c r="H23" s="61">
        <v>17780</v>
      </c>
      <c r="I23" s="60">
        <v>0</v>
      </c>
      <c r="J23" s="61">
        <v>276442</v>
      </c>
      <c r="K23" s="60">
        <v>0</v>
      </c>
      <c r="L23" s="61">
        <v>-35083</v>
      </c>
      <c r="M23" s="60">
        <v>0</v>
      </c>
      <c r="N23" s="61">
        <v>0</v>
      </c>
      <c r="O23" s="60">
        <v>0</v>
      </c>
      <c r="P23" s="61">
        <v>24835</v>
      </c>
      <c r="Q23" s="60">
        <v>0</v>
      </c>
      <c r="R23" s="61">
        <v>-10248</v>
      </c>
      <c r="S23" s="60">
        <v>0</v>
      </c>
      <c r="T23" s="61">
        <v>805076</v>
      </c>
      <c r="U23" s="60">
        <v>0</v>
      </c>
      <c r="V23" s="61">
        <v>41593</v>
      </c>
      <c r="W23" s="60">
        <v>0</v>
      </c>
      <c r="X23" s="61">
        <v>846669</v>
      </c>
    </row>
    <row r="24" spans="1:24" s="2" customFormat="1" ht="16.2" customHeight="1">
      <c r="B24" s="77"/>
    </row>
    <row r="25" spans="1:24" s="2" customFormat="1" ht="16.2" customHeight="1">
      <c r="A25" s="3" t="s">
        <v>139</v>
      </c>
      <c r="B25" s="77"/>
      <c r="D25" s="49">
        <v>412022</v>
      </c>
      <c r="E25" s="49">
        <v>0</v>
      </c>
      <c r="F25" s="49">
        <v>361303</v>
      </c>
      <c r="G25" s="49">
        <v>0</v>
      </c>
      <c r="H25" s="49">
        <v>22180</v>
      </c>
      <c r="I25" s="49">
        <v>0</v>
      </c>
      <c r="J25" s="49">
        <v>328017</v>
      </c>
      <c r="K25" s="49">
        <v>0</v>
      </c>
      <c r="L25" s="49">
        <v>-36986</v>
      </c>
      <c r="M25" s="49">
        <v>0</v>
      </c>
      <c r="N25" s="49">
        <v>0</v>
      </c>
      <c r="O25" s="49">
        <v>0</v>
      </c>
      <c r="P25" s="49">
        <v>24835</v>
      </c>
      <c r="Q25" s="49"/>
      <c r="R25" s="49">
        <v>-12151</v>
      </c>
      <c r="S25" s="49">
        <v>0</v>
      </c>
      <c r="T25" s="49">
        <v>1111371</v>
      </c>
      <c r="U25" s="49">
        <v>0</v>
      </c>
      <c r="V25" s="49">
        <v>68802</v>
      </c>
      <c r="W25" s="49">
        <v>0</v>
      </c>
      <c r="X25" s="49">
        <v>1180173</v>
      </c>
    </row>
    <row r="26" spans="1:24" s="2" customFormat="1" ht="16.2" customHeight="1">
      <c r="A26" s="2" t="s">
        <v>134</v>
      </c>
      <c r="B26" s="77">
        <v>11</v>
      </c>
      <c r="D26" s="49">
        <v>220</v>
      </c>
      <c r="E26" s="49">
        <v>0</v>
      </c>
      <c r="F26" s="49">
        <v>1100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/>
      <c r="R26" s="49">
        <v>0</v>
      </c>
      <c r="S26" s="49"/>
      <c r="T26" s="49">
        <v>1320</v>
      </c>
      <c r="U26" s="49"/>
      <c r="V26" s="49">
        <v>0</v>
      </c>
      <c r="W26" s="49"/>
      <c r="X26" s="49">
        <v>1320</v>
      </c>
    </row>
    <row r="27" spans="1:24" s="2" customFormat="1" ht="16.2" customHeight="1">
      <c r="A27" s="3" t="s">
        <v>136</v>
      </c>
      <c r="B27" s="77"/>
      <c r="D27" s="59">
        <v>412242</v>
      </c>
      <c r="E27" s="60"/>
      <c r="F27" s="59">
        <v>362403</v>
      </c>
      <c r="G27" s="60"/>
      <c r="H27" s="59">
        <v>22180</v>
      </c>
      <c r="I27" s="60"/>
      <c r="J27" s="59">
        <v>328017</v>
      </c>
      <c r="K27" s="60"/>
      <c r="L27" s="59">
        <v>-36986</v>
      </c>
      <c r="M27" s="60"/>
      <c r="N27" s="59">
        <v>0</v>
      </c>
      <c r="O27" s="49"/>
      <c r="P27" s="59">
        <v>24835</v>
      </c>
      <c r="Q27" s="60"/>
      <c r="R27" s="59">
        <v>-12151</v>
      </c>
      <c r="S27" s="60"/>
      <c r="T27" s="59">
        <v>1112691</v>
      </c>
      <c r="U27" s="60"/>
      <c r="V27" s="59">
        <v>68802</v>
      </c>
      <c r="W27" s="60"/>
      <c r="X27" s="59">
        <v>1181493</v>
      </c>
    </row>
    <row r="28" spans="1:24" s="2" customFormat="1" ht="16.2" customHeight="1">
      <c r="A28" s="2" t="s">
        <v>82</v>
      </c>
      <c r="B28" s="77"/>
      <c r="D28" s="49">
        <v>0</v>
      </c>
      <c r="E28" s="60">
        <v>0</v>
      </c>
      <c r="F28" s="49">
        <v>0</v>
      </c>
      <c r="G28" s="60">
        <v>0</v>
      </c>
      <c r="H28" s="49">
        <v>0</v>
      </c>
      <c r="I28" s="60">
        <v>0</v>
      </c>
      <c r="J28" s="49">
        <v>30244</v>
      </c>
      <c r="K28" s="60">
        <v>0</v>
      </c>
      <c r="L28" s="49">
        <v>0</v>
      </c>
      <c r="M28" s="60">
        <v>0</v>
      </c>
      <c r="N28" s="49">
        <v>0</v>
      </c>
      <c r="O28" s="60">
        <v>0</v>
      </c>
      <c r="P28" s="49">
        <v>0</v>
      </c>
      <c r="Q28" s="60">
        <v>0</v>
      </c>
      <c r="R28" s="49">
        <v>0</v>
      </c>
      <c r="S28" s="60">
        <v>0</v>
      </c>
      <c r="T28" s="49">
        <v>30244</v>
      </c>
      <c r="U28" s="60">
        <v>0</v>
      </c>
      <c r="V28" s="49">
        <v>2176</v>
      </c>
      <c r="W28" s="60">
        <v>0</v>
      </c>
      <c r="X28" s="49">
        <v>32420</v>
      </c>
    </row>
    <row r="29" spans="1:24" s="2" customFormat="1" ht="16.2" customHeight="1">
      <c r="A29" s="2" t="s">
        <v>91</v>
      </c>
      <c r="B29" s="77"/>
      <c r="D29" s="58">
        <v>0</v>
      </c>
      <c r="E29" s="60"/>
      <c r="F29" s="58">
        <v>0</v>
      </c>
      <c r="G29" s="60"/>
      <c r="H29" s="58">
        <v>0</v>
      </c>
      <c r="I29" s="60"/>
      <c r="J29" s="58">
        <v>0</v>
      </c>
      <c r="K29" s="60"/>
      <c r="L29" s="58">
        <v>647</v>
      </c>
      <c r="M29" s="60"/>
      <c r="N29" s="58">
        <v>0</v>
      </c>
      <c r="O29" s="60"/>
      <c r="P29" s="58">
        <v>0</v>
      </c>
      <c r="Q29" s="60"/>
      <c r="R29" s="58">
        <v>647</v>
      </c>
      <c r="S29" s="60"/>
      <c r="T29" s="58">
        <v>647</v>
      </c>
      <c r="U29" s="60">
        <v>0</v>
      </c>
      <c r="V29" s="58">
        <v>122</v>
      </c>
      <c r="W29" s="60"/>
      <c r="X29" s="58">
        <v>769</v>
      </c>
    </row>
    <row r="30" spans="1:24" s="2" customFormat="1" ht="16.2" customHeight="1">
      <c r="A30" s="3" t="s">
        <v>137</v>
      </c>
      <c r="B30" s="77"/>
      <c r="D30" s="58">
        <v>0</v>
      </c>
      <c r="E30" s="60"/>
      <c r="F30" s="58">
        <v>0</v>
      </c>
      <c r="G30" s="60"/>
      <c r="H30" s="58">
        <v>0</v>
      </c>
      <c r="I30" s="60"/>
      <c r="J30" s="58">
        <v>30244</v>
      </c>
      <c r="K30" s="60"/>
      <c r="L30" s="58">
        <v>647</v>
      </c>
      <c r="M30" s="60"/>
      <c r="N30" s="58">
        <v>0</v>
      </c>
      <c r="O30" s="60"/>
      <c r="P30" s="58">
        <v>0</v>
      </c>
      <c r="Q30" s="60"/>
      <c r="R30" s="58">
        <v>647</v>
      </c>
      <c r="S30" s="60"/>
      <c r="T30" s="58">
        <v>30891</v>
      </c>
      <c r="U30" s="60"/>
      <c r="V30" s="58">
        <v>2298</v>
      </c>
      <c r="W30" s="60"/>
      <c r="X30" s="58">
        <v>33189</v>
      </c>
    </row>
    <row r="31" spans="1:24" s="2" customFormat="1" ht="12.6" customHeight="1">
      <c r="B31" s="77"/>
      <c r="D31" s="49"/>
      <c r="E31" s="60"/>
      <c r="F31" s="49"/>
      <c r="G31" s="60"/>
      <c r="H31" s="49"/>
      <c r="I31" s="60"/>
      <c r="J31" s="49"/>
      <c r="K31" s="60"/>
      <c r="L31" s="49"/>
      <c r="M31" s="60"/>
      <c r="N31" s="49"/>
      <c r="O31" s="60"/>
      <c r="P31" s="49"/>
      <c r="Q31" s="60"/>
      <c r="R31" s="49"/>
      <c r="S31" s="60"/>
      <c r="T31" s="49"/>
      <c r="U31" s="60"/>
      <c r="V31" s="49"/>
      <c r="W31" s="60"/>
      <c r="X31" s="49"/>
    </row>
    <row r="32" spans="1:24" s="2" customFormat="1" ht="16.2" customHeight="1" thickBot="1">
      <c r="A32" s="3" t="s">
        <v>140</v>
      </c>
      <c r="B32" s="77"/>
      <c r="D32" s="61">
        <v>412242</v>
      </c>
      <c r="E32" s="60">
        <v>0</v>
      </c>
      <c r="F32" s="61">
        <v>362403</v>
      </c>
      <c r="G32" s="60">
        <v>0</v>
      </c>
      <c r="H32" s="61">
        <v>22180</v>
      </c>
      <c r="I32" s="60">
        <v>0</v>
      </c>
      <c r="J32" s="61">
        <v>358261</v>
      </c>
      <c r="K32" s="60">
        <v>0</v>
      </c>
      <c r="L32" s="61">
        <v>-36339</v>
      </c>
      <c r="M32" s="60">
        <v>0</v>
      </c>
      <c r="N32" s="61">
        <v>0</v>
      </c>
      <c r="O32" s="60">
        <v>0</v>
      </c>
      <c r="P32" s="61">
        <v>24835</v>
      </c>
      <c r="Q32" s="60">
        <v>0</v>
      </c>
      <c r="R32" s="61">
        <v>-11504</v>
      </c>
      <c r="S32" s="60">
        <v>0</v>
      </c>
      <c r="T32" s="61">
        <v>1143582</v>
      </c>
      <c r="U32" s="60">
        <v>0</v>
      </c>
      <c r="V32" s="61">
        <v>71100</v>
      </c>
      <c r="W32" s="60">
        <v>0</v>
      </c>
      <c r="X32" s="61">
        <v>1214682</v>
      </c>
    </row>
    <row r="33" spans="1:24" s="1" customFormat="1" ht="16.2" customHeight="1">
      <c r="B33" s="80"/>
      <c r="E33" s="37"/>
      <c r="G33" s="37"/>
      <c r="I33" s="37"/>
      <c r="K33" s="37"/>
      <c r="M33" s="37"/>
      <c r="O33" s="37"/>
      <c r="Q33" s="37"/>
      <c r="S33" s="37"/>
      <c r="U33" s="37"/>
      <c r="W33" s="37"/>
    </row>
    <row r="34" spans="1:24" s="1" customFormat="1" ht="16.2" customHeight="1">
      <c r="B34" s="80"/>
    </row>
    <row r="35" spans="1:24" s="1" customFormat="1" ht="16.2" customHeight="1">
      <c r="B35" s="80"/>
    </row>
    <row r="36" spans="1:24" s="1" customFormat="1" ht="16.2" customHeight="1">
      <c r="B36" s="80"/>
    </row>
    <row r="37" spans="1:24" s="1" customFormat="1" ht="16.2" customHeight="1">
      <c r="B37" s="80"/>
    </row>
    <row r="38" spans="1:24" s="1" customFormat="1" ht="16.2" customHeight="1">
      <c r="B38" s="80"/>
    </row>
    <row r="39" spans="1:24" s="1" customFormat="1" ht="16.2" customHeight="1">
      <c r="B39" s="80"/>
    </row>
    <row r="40" spans="1:24" s="1" customFormat="1" ht="16.2" customHeight="1">
      <c r="B40" s="80"/>
    </row>
    <row r="41" spans="1:24" s="1" customFormat="1" ht="16.2" customHeight="1">
      <c r="B41" s="80"/>
    </row>
    <row r="42" spans="1:24" s="1" customFormat="1" ht="23.4" customHeight="1">
      <c r="B42" s="80"/>
    </row>
    <row r="43" spans="1:24" s="2" customFormat="1" ht="16.2" customHeight="1">
      <c r="A43" s="2" t="s">
        <v>32</v>
      </c>
      <c r="B43" s="77"/>
      <c r="X43" s="2">
        <v>6</v>
      </c>
    </row>
  </sheetData>
  <mergeCells count="3">
    <mergeCell ref="H7:J7"/>
    <mergeCell ref="L7:R7"/>
    <mergeCell ref="D6:U6"/>
  </mergeCells>
  <pageMargins left="0.78" right="0.39" top="0.98" bottom="0.47239999999999999" header="0.51180000000000003" footer="0.5118000000000000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6" zoomScaleNormal="100" zoomScaleSheetLayoutView="100" workbookViewId="0">
      <selection activeCell="B13" sqref="B13"/>
    </sheetView>
  </sheetViews>
  <sheetFormatPr defaultColWidth="8.88671875" defaultRowHeight="14.4"/>
  <cols>
    <col min="1" max="1" width="59.5546875" style="35" customWidth="1"/>
    <col min="2" max="2" width="6.88671875" style="35" customWidth="1"/>
    <col min="3" max="3" width="1.6640625" style="35" customWidth="1"/>
    <col min="4" max="4" width="13.33203125" style="35" customWidth="1"/>
    <col min="5" max="5" width="1.109375" style="35" customWidth="1"/>
    <col min="6" max="6" width="13.33203125" style="35" customWidth="1"/>
    <col min="7" max="7" width="1.109375" style="35" customWidth="1"/>
    <col min="8" max="8" width="15.109375" style="35" customWidth="1"/>
    <col min="9" max="9" width="1.109375" style="35" customWidth="1"/>
    <col min="10" max="10" width="13.44140625" style="35" customWidth="1"/>
    <col min="11" max="11" width="1.109375" style="35" customWidth="1"/>
    <col min="12" max="12" width="13.33203125" style="35" customWidth="1"/>
    <col min="13" max="16384" width="8.88671875" style="35"/>
  </cols>
  <sheetData>
    <row r="1" spans="1:12">
      <c r="A1" s="3" t="s">
        <v>0</v>
      </c>
      <c r="L1" s="48" t="s">
        <v>69</v>
      </c>
    </row>
    <row r="2" spans="1:12">
      <c r="A2" s="3" t="s">
        <v>97</v>
      </c>
    </row>
    <row r="3" spans="1:12">
      <c r="A3" s="3" t="s">
        <v>198</v>
      </c>
    </row>
    <row r="5" spans="1:12" s="1" customFormat="1" ht="16.2" customHeight="1">
      <c r="H5" s="37"/>
      <c r="I5" s="37"/>
      <c r="J5" s="37"/>
      <c r="L5" s="34" t="s">
        <v>2</v>
      </c>
    </row>
    <row r="6" spans="1:12" s="2" customFormat="1" ht="16.2" customHeight="1">
      <c r="D6" s="36"/>
      <c r="E6" s="36"/>
      <c r="F6" s="36"/>
      <c r="G6" s="36"/>
      <c r="H6" s="95" t="s">
        <v>99</v>
      </c>
      <c r="I6" s="95"/>
      <c r="J6" s="95"/>
      <c r="K6" s="36"/>
      <c r="L6" s="36"/>
    </row>
    <row r="7" spans="1:12" s="2" customFormat="1" ht="16.2" customHeight="1">
      <c r="D7" s="36" t="s">
        <v>106</v>
      </c>
      <c r="E7" s="36"/>
      <c r="F7" s="36"/>
      <c r="G7" s="36"/>
      <c r="H7" s="36"/>
      <c r="I7" s="36"/>
      <c r="J7" s="36"/>
      <c r="K7" s="36"/>
      <c r="L7" s="36"/>
    </row>
    <row r="8" spans="1:12" s="2" customFormat="1" ht="16.2" customHeight="1">
      <c r="D8" s="36" t="s">
        <v>114</v>
      </c>
      <c r="E8" s="36"/>
      <c r="F8" s="36" t="s">
        <v>107</v>
      </c>
      <c r="G8" s="36"/>
      <c r="H8" s="36" t="s">
        <v>141</v>
      </c>
      <c r="I8" s="36"/>
      <c r="J8" s="36"/>
      <c r="K8" s="36"/>
      <c r="L8" s="36"/>
    </row>
    <row r="9" spans="1:12" s="2" customFormat="1" ht="16.2" customHeight="1">
      <c r="B9" s="86" t="s">
        <v>83</v>
      </c>
      <c r="D9" s="86" t="s">
        <v>122</v>
      </c>
      <c r="E9" s="36"/>
      <c r="F9" s="86" t="s">
        <v>142</v>
      </c>
      <c r="G9" s="36"/>
      <c r="H9" s="86" t="s">
        <v>143</v>
      </c>
      <c r="I9" s="36"/>
      <c r="J9" s="86" t="s">
        <v>125</v>
      </c>
      <c r="K9" s="36"/>
      <c r="L9" s="86" t="s">
        <v>144</v>
      </c>
    </row>
    <row r="10" spans="1:12" s="62" customFormat="1" ht="16.2" customHeight="1">
      <c r="A10" s="52" t="s">
        <v>4</v>
      </c>
    </row>
    <row r="11" spans="1:12" s="62" customFormat="1" ht="16.2" customHeight="1">
      <c r="A11" s="52"/>
    </row>
    <row r="12" spans="1:12" s="2" customFormat="1" ht="16.2" customHeight="1">
      <c r="A12" s="3" t="s">
        <v>133</v>
      </c>
      <c r="D12" s="15">
        <v>200175</v>
      </c>
      <c r="E12" s="15">
        <v>0</v>
      </c>
      <c r="F12" s="15">
        <v>139391</v>
      </c>
      <c r="G12" s="26">
        <v>0</v>
      </c>
      <c r="H12" s="15">
        <v>17780</v>
      </c>
      <c r="I12" s="15">
        <v>0</v>
      </c>
      <c r="J12" s="15">
        <v>116596</v>
      </c>
      <c r="K12" s="15">
        <v>0</v>
      </c>
      <c r="L12" s="15">
        <v>473942</v>
      </c>
    </row>
    <row r="13" spans="1:12" s="2" customFormat="1" ht="16.2" customHeight="1">
      <c r="A13" s="2" t="s">
        <v>134</v>
      </c>
      <c r="B13" s="77"/>
      <c r="D13" s="54">
        <v>80131</v>
      </c>
      <c r="E13" s="26">
        <v>0</v>
      </c>
      <c r="F13" s="54">
        <v>101405</v>
      </c>
      <c r="G13" s="26">
        <v>0</v>
      </c>
      <c r="H13" s="43">
        <v>0</v>
      </c>
      <c r="I13" s="42">
        <v>0</v>
      </c>
      <c r="J13" s="43">
        <v>0</v>
      </c>
      <c r="K13" s="42">
        <v>0</v>
      </c>
      <c r="L13" s="54">
        <v>181536</v>
      </c>
    </row>
    <row r="14" spans="1:12" s="2" customFormat="1" ht="16.2" customHeight="1">
      <c r="A14" s="3" t="s">
        <v>136</v>
      </c>
      <c r="D14" s="84">
        <v>280306</v>
      </c>
      <c r="E14" s="26"/>
      <c r="F14" s="84">
        <v>240796</v>
      </c>
      <c r="G14" s="26"/>
      <c r="H14" s="84">
        <v>17780</v>
      </c>
      <c r="I14" s="26"/>
      <c r="J14" s="84">
        <v>116596</v>
      </c>
      <c r="K14" s="42"/>
      <c r="L14" s="84">
        <v>655478</v>
      </c>
    </row>
    <row r="15" spans="1:12" s="2" customFormat="1" ht="16.2" customHeight="1">
      <c r="A15" s="2" t="s">
        <v>82</v>
      </c>
      <c r="D15" s="53">
        <v>0</v>
      </c>
      <c r="E15" s="56">
        <v>0</v>
      </c>
      <c r="F15" s="53">
        <v>0</v>
      </c>
      <c r="G15" s="56">
        <v>0</v>
      </c>
      <c r="H15" s="53">
        <v>0</v>
      </c>
      <c r="I15" s="26">
        <v>0</v>
      </c>
      <c r="J15" s="54">
        <v>15494</v>
      </c>
      <c r="K15" s="26">
        <v>0</v>
      </c>
      <c r="L15" s="54">
        <v>15494</v>
      </c>
    </row>
    <row r="16" spans="1:12" s="2" customFormat="1" ht="16.2" customHeight="1">
      <c r="A16" s="3" t="s">
        <v>137</v>
      </c>
      <c r="D16" s="53">
        <v>0</v>
      </c>
      <c r="E16" s="56"/>
      <c r="F16" s="53">
        <v>0</v>
      </c>
      <c r="G16" s="56"/>
      <c r="H16" s="53">
        <v>0</v>
      </c>
      <c r="I16" s="26"/>
      <c r="J16" s="54">
        <v>15494</v>
      </c>
      <c r="K16" s="57"/>
      <c r="L16" s="54">
        <v>15494</v>
      </c>
    </row>
    <row r="17" spans="1:12" s="2" customFormat="1" ht="10.95" customHeight="1">
      <c r="D17" s="56"/>
      <c r="E17" s="56"/>
      <c r="F17" s="56"/>
      <c r="G17" s="56"/>
      <c r="H17" s="56"/>
      <c r="I17" s="26"/>
      <c r="J17" s="56"/>
      <c r="K17" s="26"/>
      <c r="L17" s="42"/>
    </row>
    <row r="18" spans="1:12" s="2" customFormat="1" ht="16.2" customHeight="1" thickBot="1">
      <c r="A18" s="3" t="s">
        <v>138</v>
      </c>
      <c r="D18" s="55">
        <v>280306</v>
      </c>
      <c r="E18" s="26">
        <v>0</v>
      </c>
      <c r="F18" s="55">
        <v>240796</v>
      </c>
      <c r="G18" s="26">
        <v>0</v>
      </c>
      <c r="H18" s="55">
        <v>17780</v>
      </c>
      <c r="I18" s="26">
        <v>0</v>
      </c>
      <c r="J18" s="55">
        <v>132090</v>
      </c>
      <c r="K18" s="26">
        <v>0</v>
      </c>
      <c r="L18" s="55">
        <v>670972</v>
      </c>
    </row>
    <row r="19" spans="1:12" s="2" customFormat="1" ht="16.2" customHeight="1"/>
    <row r="20" spans="1:12" s="2" customFormat="1" ht="16.2" customHeight="1">
      <c r="A20" s="3" t="s">
        <v>139</v>
      </c>
      <c r="D20" s="15">
        <v>412022</v>
      </c>
      <c r="E20" s="15">
        <v>0</v>
      </c>
      <c r="F20" s="15">
        <v>361303</v>
      </c>
      <c r="G20" s="26">
        <v>0</v>
      </c>
      <c r="H20" s="15">
        <v>22180</v>
      </c>
      <c r="I20" s="15">
        <v>0</v>
      </c>
      <c r="J20" s="15">
        <v>83490</v>
      </c>
      <c r="K20" s="15">
        <v>0</v>
      </c>
      <c r="L20" s="15">
        <v>878995</v>
      </c>
    </row>
    <row r="21" spans="1:12" s="2" customFormat="1" ht="16.2" customHeight="1">
      <c r="A21" s="2" t="s">
        <v>134</v>
      </c>
      <c r="B21" s="77">
        <v>11</v>
      </c>
      <c r="D21" s="54">
        <v>220</v>
      </c>
      <c r="E21" s="26">
        <v>0</v>
      </c>
      <c r="F21" s="54">
        <v>1100</v>
      </c>
      <c r="G21" s="26">
        <v>0</v>
      </c>
      <c r="H21" s="43">
        <v>0</v>
      </c>
      <c r="I21" s="42">
        <v>0</v>
      </c>
      <c r="J21" s="43">
        <v>0</v>
      </c>
      <c r="K21" s="42">
        <v>0</v>
      </c>
      <c r="L21" s="54">
        <v>1320</v>
      </c>
    </row>
    <row r="22" spans="1:12" s="2" customFormat="1" ht="16.2" customHeight="1">
      <c r="A22" s="3" t="s">
        <v>136</v>
      </c>
      <c r="D22" s="84">
        <v>412242</v>
      </c>
      <c r="E22" s="26"/>
      <c r="F22" s="84">
        <v>362403</v>
      </c>
      <c r="G22" s="26"/>
      <c r="H22" s="84">
        <v>22180</v>
      </c>
      <c r="I22" s="26"/>
      <c r="J22" s="84">
        <v>83490</v>
      </c>
      <c r="K22" s="42"/>
      <c r="L22" s="84">
        <v>880315</v>
      </c>
    </row>
    <row r="23" spans="1:12" s="2" customFormat="1" ht="16.2" customHeight="1">
      <c r="A23" s="2" t="s">
        <v>82</v>
      </c>
      <c r="D23" s="58">
        <v>0</v>
      </c>
      <c r="E23" s="60">
        <v>0</v>
      </c>
      <c r="F23" s="58">
        <v>0</v>
      </c>
      <c r="G23" s="60">
        <v>0</v>
      </c>
      <c r="H23" s="58">
        <v>0</v>
      </c>
      <c r="I23" s="60">
        <v>0</v>
      </c>
      <c r="J23" s="54">
        <v>20842</v>
      </c>
      <c r="K23" s="60">
        <v>0</v>
      </c>
      <c r="L23" s="54">
        <v>20842</v>
      </c>
    </row>
    <row r="24" spans="1:12" s="2" customFormat="1" ht="16.2" customHeight="1">
      <c r="A24" s="3" t="s">
        <v>137</v>
      </c>
      <c r="D24" s="53">
        <v>0</v>
      </c>
      <c r="E24" s="56"/>
      <c r="F24" s="53">
        <v>0</v>
      </c>
      <c r="G24" s="56"/>
      <c r="H24" s="53">
        <v>0</v>
      </c>
      <c r="I24" s="26"/>
      <c r="J24" s="54">
        <v>20842</v>
      </c>
      <c r="K24" s="57"/>
      <c r="L24" s="54">
        <v>20842</v>
      </c>
    </row>
    <row r="25" spans="1:12" s="2" customFormat="1" ht="14.4" customHeight="1">
      <c r="D25" s="60"/>
      <c r="E25" s="60"/>
      <c r="F25" s="60"/>
      <c r="G25" s="60"/>
      <c r="H25" s="60"/>
      <c r="I25" s="60"/>
      <c r="J25" s="60"/>
      <c r="K25" s="60"/>
      <c r="L25" s="60"/>
    </row>
    <row r="26" spans="1:12" s="2" customFormat="1" ht="16.2" customHeight="1" thickBot="1">
      <c r="A26" s="3" t="s">
        <v>140</v>
      </c>
      <c r="D26" s="55">
        <v>412242</v>
      </c>
      <c r="E26" s="26"/>
      <c r="F26" s="55">
        <v>362403</v>
      </c>
      <c r="G26" s="26">
        <v>0</v>
      </c>
      <c r="H26" s="55">
        <v>22180</v>
      </c>
      <c r="I26" s="26">
        <v>0</v>
      </c>
      <c r="J26" s="55">
        <v>104332</v>
      </c>
      <c r="K26" s="26">
        <v>0</v>
      </c>
      <c r="L26" s="55">
        <v>901157</v>
      </c>
    </row>
    <row r="27" spans="1:12" s="1" customFormat="1" ht="16.2" customHeight="1"/>
    <row r="28" spans="1:12" s="1" customFormat="1" ht="11.4" customHeight="1"/>
    <row r="29" spans="1:12" s="1" customFormat="1" ht="11.4" customHeight="1"/>
    <row r="30" spans="1:12" s="1" customFormat="1" ht="11.4" customHeight="1"/>
    <row r="31" spans="1:12" s="1" customFormat="1" ht="11.4" customHeight="1"/>
    <row r="32" spans="1:12" s="1" customFormat="1" ht="11.4" customHeight="1"/>
    <row r="33" spans="1:12" s="1" customFormat="1" ht="16.2" customHeight="1"/>
    <row r="34" spans="1:12" s="2" customFormat="1" ht="16.2" customHeight="1">
      <c r="A34" s="2" t="s">
        <v>32</v>
      </c>
      <c r="L34" s="2">
        <v>7</v>
      </c>
    </row>
  </sheetData>
  <mergeCells count="1">
    <mergeCell ref="H6:J6"/>
  </mergeCells>
  <pageMargins left="0.78" right="0.39" top="0.98" bottom="0.47239999999999999" header="0.51180000000000003" footer="0.5118000000000000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10" workbookViewId="0">
      <selection activeCell="A2" sqref="A2"/>
    </sheetView>
  </sheetViews>
  <sheetFormatPr defaultColWidth="8.88671875" defaultRowHeight="15.6" customHeight="1"/>
  <cols>
    <col min="1" max="1" width="38.6640625" style="6" customWidth="1"/>
    <col min="2" max="2" width="5.6640625" style="6" customWidth="1"/>
    <col min="3" max="3" width="1.109375" style="6" customWidth="1"/>
    <col min="4" max="4" width="11.6640625" style="6" customWidth="1"/>
    <col min="5" max="5" width="1.109375" style="6" customWidth="1"/>
    <col min="6" max="6" width="11.5546875" style="6" customWidth="1"/>
    <col min="7" max="7" width="1.109375" style="6" customWidth="1"/>
    <col min="8" max="8" width="11.5546875" style="6" customWidth="1"/>
    <col min="9" max="9" width="1.109375" style="6" customWidth="1"/>
    <col min="10" max="10" width="11.5546875" style="6" customWidth="1"/>
    <col min="11" max="16384" width="8.88671875" style="6"/>
  </cols>
  <sheetData>
    <row r="1" spans="1:10" s="5" customFormat="1" ht="15.6" customHeight="1">
      <c r="A1" s="5" t="s">
        <v>0</v>
      </c>
      <c r="J1" s="63" t="s">
        <v>69</v>
      </c>
    </row>
    <row r="2" spans="1:10" s="5" customFormat="1" ht="15.6" customHeight="1">
      <c r="A2" s="5" t="s">
        <v>145</v>
      </c>
    </row>
    <row r="3" spans="1:10" ht="15.6" customHeight="1">
      <c r="A3" s="5" t="s">
        <v>198</v>
      </c>
      <c r="B3" s="66"/>
      <c r="C3" s="66"/>
      <c r="D3" s="66"/>
      <c r="E3" s="66"/>
      <c r="F3" s="66"/>
      <c r="G3" s="66"/>
      <c r="H3" s="66"/>
      <c r="I3" s="66"/>
      <c r="J3" s="66"/>
    </row>
    <row r="5" spans="1:10" ht="15.6" customHeight="1">
      <c r="A5" s="66"/>
      <c r="B5" s="66"/>
      <c r="C5" s="66"/>
      <c r="D5" s="7"/>
      <c r="E5" s="7"/>
      <c r="F5" s="7"/>
      <c r="G5" s="7"/>
      <c r="H5" s="7"/>
      <c r="I5" s="7"/>
      <c r="J5" s="4" t="s">
        <v>2</v>
      </c>
    </row>
    <row r="6" spans="1:10" s="5" customFormat="1" ht="15.6" customHeight="1">
      <c r="D6" s="93" t="s">
        <v>3</v>
      </c>
      <c r="E6" s="93"/>
      <c r="F6" s="93"/>
      <c r="H6" s="93" t="s">
        <v>4</v>
      </c>
      <c r="I6" s="93"/>
      <c r="J6" s="93"/>
    </row>
    <row r="7" spans="1:10" ht="15.6" customHeight="1">
      <c r="A7" s="66"/>
      <c r="B7" s="5"/>
      <c r="C7" s="10"/>
      <c r="D7" s="85">
        <v>2018</v>
      </c>
      <c r="E7" s="66"/>
      <c r="F7" s="85">
        <v>2017</v>
      </c>
      <c r="G7" s="66"/>
      <c r="H7" s="85">
        <v>2018</v>
      </c>
      <c r="I7" s="66"/>
      <c r="J7" s="85">
        <v>2017</v>
      </c>
    </row>
    <row r="8" spans="1:10" ht="15.6" customHeight="1">
      <c r="A8" s="5" t="s">
        <v>146</v>
      </c>
      <c r="B8" s="5"/>
      <c r="C8" s="66"/>
      <c r="D8" s="66"/>
      <c r="E8" s="66"/>
      <c r="F8" s="66"/>
      <c r="G8" s="66"/>
      <c r="H8" s="66"/>
      <c r="I8" s="66"/>
      <c r="J8" s="66"/>
    </row>
    <row r="9" spans="1:10" ht="15.6" customHeight="1">
      <c r="A9" s="66" t="s">
        <v>147</v>
      </c>
      <c r="B9" s="66"/>
      <c r="C9" s="66"/>
      <c r="D9" s="67">
        <v>39131</v>
      </c>
      <c r="E9" s="67">
        <v>0</v>
      </c>
      <c r="F9" s="67">
        <v>48819</v>
      </c>
      <c r="G9" s="67">
        <v>0</v>
      </c>
      <c r="H9" s="67">
        <v>24416</v>
      </c>
      <c r="I9" s="67">
        <v>0</v>
      </c>
      <c r="J9" s="67">
        <v>17990</v>
      </c>
    </row>
    <row r="10" spans="1:10" ht="15.6" customHeight="1">
      <c r="A10" s="21" t="s">
        <v>203</v>
      </c>
      <c r="B10" s="5"/>
      <c r="C10" s="66"/>
      <c r="D10" s="68"/>
      <c r="E10" s="67"/>
      <c r="F10" s="70"/>
      <c r="G10" s="67"/>
      <c r="H10" s="68"/>
      <c r="I10" s="67"/>
      <c r="J10" s="68"/>
    </row>
    <row r="11" spans="1:10" ht="15.6" customHeight="1">
      <c r="A11" s="21" t="s">
        <v>148</v>
      </c>
      <c r="B11" s="5"/>
      <c r="C11" s="66"/>
      <c r="D11" s="68"/>
      <c r="E11" s="67"/>
      <c r="F11" s="70"/>
      <c r="G11" s="67"/>
      <c r="H11" s="68"/>
      <c r="I11" s="67"/>
      <c r="J11" s="68"/>
    </row>
    <row r="12" spans="1:10" ht="15.6" customHeight="1">
      <c r="A12" s="25" t="s">
        <v>149</v>
      </c>
      <c r="B12" s="66"/>
      <c r="C12" s="66"/>
      <c r="D12" s="67">
        <v>19241</v>
      </c>
      <c r="E12" s="67">
        <v>0</v>
      </c>
      <c r="F12" s="70">
        <v>17772</v>
      </c>
      <c r="G12" s="67">
        <v>0</v>
      </c>
      <c r="H12" s="70">
        <v>16377</v>
      </c>
      <c r="I12" s="67">
        <v>0</v>
      </c>
      <c r="J12" s="70">
        <v>15725</v>
      </c>
    </row>
    <row r="13" spans="1:10" ht="15.6" customHeight="1">
      <c r="A13" s="25" t="s">
        <v>150</v>
      </c>
      <c r="B13" s="66"/>
      <c r="C13" s="66"/>
      <c r="D13" s="70">
        <v>904</v>
      </c>
      <c r="E13" s="19">
        <v>0</v>
      </c>
      <c r="F13" s="31">
        <v>765</v>
      </c>
      <c r="G13" s="19">
        <v>0</v>
      </c>
      <c r="H13" s="70">
        <v>676</v>
      </c>
      <c r="I13" s="19">
        <v>0</v>
      </c>
      <c r="J13" s="31">
        <v>613</v>
      </c>
    </row>
    <row r="14" spans="1:10" ht="15.6" customHeight="1">
      <c r="A14" s="25" t="s">
        <v>151</v>
      </c>
      <c r="B14" s="66"/>
      <c r="C14" s="66"/>
      <c r="D14" s="70">
        <v>-929</v>
      </c>
      <c r="E14" s="19">
        <v>0</v>
      </c>
      <c r="F14" s="31">
        <v>-596</v>
      </c>
      <c r="G14" s="19">
        <v>0</v>
      </c>
      <c r="H14" s="70">
        <v>-915</v>
      </c>
      <c r="I14" s="19">
        <v>0</v>
      </c>
      <c r="J14" s="31">
        <v>-1486</v>
      </c>
    </row>
    <row r="15" spans="1:10" ht="15.6" customHeight="1">
      <c r="A15" s="25" t="s">
        <v>152</v>
      </c>
      <c r="B15" s="66"/>
      <c r="C15" s="66"/>
      <c r="D15" s="70">
        <v>5306</v>
      </c>
      <c r="E15" s="19">
        <v>0</v>
      </c>
      <c r="F15" s="31">
        <v>6518</v>
      </c>
      <c r="G15" s="19">
        <v>0</v>
      </c>
      <c r="H15" s="70">
        <v>4238</v>
      </c>
      <c r="I15" s="19">
        <v>0</v>
      </c>
      <c r="J15" s="31">
        <v>6106</v>
      </c>
    </row>
    <row r="16" spans="1:10" s="66" customFormat="1" ht="15.6" customHeight="1">
      <c r="A16" s="25" t="s">
        <v>187</v>
      </c>
      <c r="D16" s="70">
        <v>-254</v>
      </c>
      <c r="E16" s="19"/>
      <c r="F16" s="18">
        <v>0</v>
      </c>
      <c r="G16" s="19"/>
      <c r="H16" s="18">
        <v>0</v>
      </c>
      <c r="I16" s="19"/>
      <c r="J16" s="18">
        <v>0</v>
      </c>
    </row>
    <row r="17" spans="1:10" s="7" customFormat="1" ht="15.6" customHeight="1">
      <c r="A17" s="39" t="s">
        <v>153</v>
      </c>
      <c r="D17" s="70"/>
      <c r="E17" s="19"/>
      <c r="F17" s="18"/>
      <c r="G17" s="19"/>
      <c r="H17" s="18"/>
      <c r="I17" s="19"/>
      <c r="J17" s="18"/>
    </row>
    <row r="18" spans="1:10" s="7" customFormat="1" ht="15.6" customHeight="1">
      <c r="A18" s="39" t="s">
        <v>154</v>
      </c>
      <c r="D18" s="18">
        <v>0</v>
      </c>
      <c r="E18" s="19">
        <v>0</v>
      </c>
      <c r="F18" s="31">
        <v>-740</v>
      </c>
      <c r="G18" s="19">
        <v>0</v>
      </c>
      <c r="H18" s="18">
        <v>0</v>
      </c>
      <c r="I18" s="19">
        <v>0</v>
      </c>
      <c r="J18" s="31">
        <v>-740</v>
      </c>
    </row>
    <row r="19" spans="1:10" s="7" customFormat="1" ht="15.6" customHeight="1">
      <c r="A19" s="39" t="s">
        <v>155</v>
      </c>
      <c r="D19" s="29">
        <v>-19</v>
      </c>
      <c r="E19" s="19">
        <v>0</v>
      </c>
      <c r="F19" s="29">
        <v>-2646</v>
      </c>
      <c r="G19" s="19">
        <v>0</v>
      </c>
      <c r="H19" s="73">
        <v>51</v>
      </c>
      <c r="I19" s="19">
        <v>0</v>
      </c>
      <c r="J19" s="29">
        <v>-935</v>
      </c>
    </row>
    <row r="20" spans="1:10" s="7" customFormat="1" ht="15.6" customHeight="1">
      <c r="A20" s="20" t="s">
        <v>204</v>
      </c>
    </row>
    <row r="21" spans="1:10" s="7" customFormat="1" ht="15.6" customHeight="1">
      <c r="A21" s="24" t="s">
        <v>156</v>
      </c>
      <c r="D21" s="72">
        <v>63380</v>
      </c>
      <c r="E21" s="19">
        <v>0</v>
      </c>
      <c r="F21" s="72">
        <v>69892</v>
      </c>
      <c r="G21" s="19">
        <v>0</v>
      </c>
      <c r="H21" s="72">
        <v>44843</v>
      </c>
      <c r="I21" s="19">
        <v>0</v>
      </c>
      <c r="J21" s="72">
        <v>37273</v>
      </c>
    </row>
    <row r="22" spans="1:10" s="7" customFormat="1" ht="15.6" customHeight="1">
      <c r="A22" s="24" t="s">
        <v>205</v>
      </c>
      <c r="D22" s="18"/>
      <c r="E22" s="19"/>
      <c r="F22" s="31"/>
      <c r="G22" s="19"/>
      <c r="H22" s="18"/>
      <c r="I22" s="19"/>
      <c r="J22" s="31"/>
    </row>
    <row r="23" spans="1:10" s="7" customFormat="1" ht="15.6" customHeight="1">
      <c r="A23" s="39" t="s">
        <v>183</v>
      </c>
      <c r="D23" s="31">
        <v>11302</v>
      </c>
      <c r="E23" s="18">
        <v>0</v>
      </c>
      <c r="F23" s="31">
        <v>100799</v>
      </c>
      <c r="G23" s="18">
        <v>0</v>
      </c>
      <c r="H23" s="31">
        <v>8963</v>
      </c>
      <c r="I23" s="18">
        <v>0</v>
      </c>
      <c r="J23" s="31">
        <v>19270</v>
      </c>
    </row>
    <row r="24" spans="1:10" s="7" customFormat="1" ht="15.6" customHeight="1">
      <c r="A24" s="39" t="s">
        <v>14</v>
      </c>
      <c r="D24" s="31">
        <v>6611</v>
      </c>
      <c r="E24" s="18">
        <v>0</v>
      </c>
      <c r="F24" s="31">
        <v>34210</v>
      </c>
      <c r="G24" s="18">
        <v>0</v>
      </c>
      <c r="H24" s="18">
        <v>0</v>
      </c>
      <c r="I24" s="18">
        <v>0</v>
      </c>
      <c r="J24" s="40">
        <v>0</v>
      </c>
    </row>
    <row r="25" spans="1:10" s="7" customFormat="1" ht="15.6" customHeight="1">
      <c r="A25" s="39" t="s">
        <v>158</v>
      </c>
      <c r="D25" s="31">
        <v>-9979</v>
      </c>
      <c r="E25" s="18">
        <v>0</v>
      </c>
      <c r="F25" s="31">
        <v>-3942</v>
      </c>
      <c r="G25" s="18">
        <v>0</v>
      </c>
      <c r="H25" s="31">
        <v>-26366</v>
      </c>
      <c r="I25" s="18">
        <v>0</v>
      </c>
      <c r="J25" s="31">
        <v>7464</v>
      </c>
    </row>
    <row r="26" spans="1:10" s="7" customFormat="1" ht="15.6" customHeight="1">
      <c r="A26" s="39" t="s">
        <v>191</v>
      </c>
      <c r="D26" s="72">
        <v>-523</v>
      </c>
      <c r="E26" s="18"/>
      <c r="F26" s="18">
        <v>0</v>
      </c>
      <c r="G26" s="18"/>
      <c r="H26" s="18">
        <v>0</v>
      </c>
      <c r="I26" s="18"/>
      <c r="J26" s="18">
        <v>0</v>
      </c>
    </row>
    <row r="27" spans="1:10" s="7" customFormat="1" ht="15.6" customHeight="1">
      <c r="A27" s="39" t="s">
        <v>19</v>
      </c>
      <c r="D27" s="31">
        <v>28779</v>
      </c>
      <c r="E27" s="19">
        <v>0</v>
      </c>
      <c r="F27" s="31">
        <v>-51820</v>
      </c>
      <c r="G27" s="19">
        <v>0</v>
      </c>
      <c r="H27" s="31">
        <v>840</v>
      </c>
      <c r="I27" s="19">
        <v>0</v>
      </c>
      <c r="J27" s="31">
        <v>-26022</v>
      </c>
    </row>
    <row r="28" spans="1:10" s="7" customFormat="1" ht="15.6" customHeight="1">
      <c r="A28" s="39" t="s">
        <v>157</v>
      </c>
      <c r="D28" s="72">
        <v>-18000</v>
      </c>
      <c r="E28" s="19"/>
      <c r="F28" s="18">
        <v>0</v>
      </c>
      <c r="G28" s="19"/>
      <c r="H28" s="18">
        <v>0</v>
      </c>
      <c r="I28" s="19"/>
      <c r="J28" s="18">
        <v>0</v>
      </c>
    </row>
    <row r="29" spans="1:10" s="7" customFormat="1" ht="15.6" customHeight="1">
      <c r="A29" s="39" t="s">
        <v>29</v>
      </c>
      <c r="D29" s="31">
        <v>-2126</v>
      </c>
      <c r="E29" s="19"/>
      <c r="F29" s="18">
        <v>0</v>
      </c>
      <c r="G29" s="19"/>
      <c r="H29" s="18">
        <v>0</v>
      </c>
      <c r="I29" s="19"/>
      <c r="J29" s="18">
        <v>0</v>
      </c>
    </row>
    <row r="30" spans="1:10" s="7" customFormat="1" ht="15.6" customHeight="1">
      <c r="A30" s="24" t="s">
        <v>206</v>
      </c>
      <c r="D30" s="40"/>
      <c r="E30" s="19"/>
      <c r="F30" s="31"/>
      <c r="G30" s="19"/>
      <c r="H30" s="40"/>
      <c r="I30" s="19"/>
      <c r="J30" s="31"/>
    </row>
    <row r="31" spans="1:10" ht="15.6" customHeight="1">
      <c r="A31" s="25" t="s">
        <v>37</v>
      </c>
      <c r="B31" s="66"/>
      <c r="C31" s="66"/>
      <c r="D31" s="31">
        <v>-151</v>
      </c>
      <c r="E31" s="67">
        <v>0</v>
      </c>
      <c r="F31" s="31">
        <v>-71129</v>
      </c>
      <c r="G31" s="67">
        <v>0</v>
      </c>
      <c r="H31" s="31">
        <v>2567</v>
      </c>
      <c r="I31" s="67">
        <v>0</v>
      </c>
      <c r="J31" s="31">
        <v>-15763</v>
      </c>
    </row>
    <row r="32" spans="1:10" s="66" customFormat="1" ht="15.6" customHeight="1">
      <c r="A32" s="91" t="s">
        <v>192</v>
      </c>
      <c r="D32" s="72">
        <v>7432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1:10" ht="15.6" customHeight="1">
      <c r="A33" s="25" t="s">
        <v>38</v>
      </c>
      <c r="B33" s="66"/>
      <c r="C33" s="66"/>
      <c r="D33" s="31">
        <v>586</v>
      </c>
      <c r="E33" s="67">
        <v>0</v>
      </c>
      <c r="F33" s="31">
        <v>-22</v>
      </c>
      <c r="G33" s="67">
        <v>0</v>
      </c>
      <c r="H33" s="71">
        <v>354</v>
      </c>
      <c r="I33" s="67">
        <v>0</v>
      </c>
      <c r="J33" s="31">
        <v>-21</v>
      </c>
    </row>
    <row r="34" spans="1:10" s="66" customFormat="1" ht="15.6" customHeight="1">
      <c r="A34" s="25" t="s">
        <v>42</v>
      </c>
      <c r="D34" s="31">
        <v>7687</v>
      </c>
      <c r="E34" s="67"/>
      <c r="F34" s="18">
        <v>0</v>
      </c>
      <c r="G34" s="67"/>
      <c r="H34" s="31">
        <v>729</v>
      </c>
      <c r="I34" s="67"/>
      <c r="J34" s="18">
        <v>0</v>
      </c>
    </row>
    <row r="35" spans="1:10" s="66" customFormat="1" ht="15.6" customHeight="1">
      <c r="A35" s="25" t="s">
        <v>188</v>
      </c>
      <c r="D35" s="72">
        <v>-26870</v>
      </c>
      <c r="E35" s="67"/>
      <c r="F35" s="18">
        <v>0</v>
      </c>
      <c r="G35" s="67"/>
      <c r="H35" s="18">
        <v>0</v>
      </c>
      <c r="I35" s="67"/>
      <c r="J35" s="18">
        <v>0</v>
      </c>
    </row>
    <row r="36" spans="1:10" ht="15.6" customHeight="1">
      <c r="A36" s="25" t="s">
        <v>45</v>
      </c>
      <c r="B36" s="66"/>
      <c r="C36" s="66"/>
      <c r="D36" s="31">
        <v>-38641</v>
      </c>
      <c r="E36" s="67">
        <v>0</v>
      </c>
      <c r="F36" s="31">
        <v>13006</v>
      </c>
      <c r="G36" s="67">
        <v>0</v>
      </c>
      <c r="H36" s="31">
        <v>562</v>
      </c>
      <c r="I36" s="67">
        <v>0</v>
      </c>
      <c r="J36" s="31">
        <v>-8640</v>
      </c>
    </row>
    <row r="37" spans="1:10" ht="15.6" customHeight="1">
      <c r="A37" s="25" t="s">
        <v>159</v>
      </c>
      <c r="B37" s="66"/>
      <c r="C37" s="66"/>
      <c r="D37" s="73">
        <v>-612</v>
      </c>
      <c r="E37" s="19">
        <v>0</v>
      </c>
      <c r="F37" s="29">
        <v>-1309</v>
      </c>
      <c r="G37" s="19">
        <v>0</v>
      </c>
      <c r="H37" s="41">
        <v>0</v>
      </c>
      <c r="I37" s="19">
        <v>0</v>
      </c>
      <c r="J37" s="29">
        <v>-1309</v>
      </c>
    </row>
    <row r="38" spans="1:10" ht="15.6" customHeight="1">
      <c r="A38" s="5" t="s">
        <v>207</v>
      </c>
      <c r="B38" s="66"/>
      <c r="C38" s="66"/>
      <c r="D38" s="44">
        <v>28875</v>
      </c>
      <c r="E38" s="67"/>
      <c r="F38" s="44">
        <v>89685</v>
      </c>
      <c r="G38" s="67"/>
      <c r="H38" s="44">
        <v>32492</v>
      </c>
      <c r="I38" s="67"/>
      <c r="J38" s="44">
        <v>12252</v>
      </c>
    </row>
    <row r="39" spans="1:10" ht="15.6" customHeight="1">
      <c r="A39" s="25" t="s">
        <v>160</v>
      </c>
      <c r="B39" s="66"/>
      <c r="C39" s="66"/>
      <c r="D39" s="46">
        <v>-1223</v>
      </c>
      <c r="E39" s="19">
        <v>0</v>
      </c>
      <c r="F39" s="46">
        <v>-682</v>
      </c>
      <c r="G39" s="40">
        <v>0</v>
      </c>
      <c r="H39" s="46">
        <v>-188</v>
      </c>
      <c r="I39" s="40">
        <v>0</v>
      </c>
      <c r="J39" s="46">
        <v>-38</v>
      </c>
    </row>
    <row r="40" spans="1:10" ht="15.6" customHeight="1">
      <c r="A40" s="5" t="s">
        <v>161</v>
      </c>
      <c r="B40" s="66"/>
      <c r="C40" s="66"/>
      <c r="D40" s="46">
        <v>27652</v>
      </c>
      <c r="E40" s="67">
        <v>0</v>
      </c>
      <c r="F40" s="46">
        <v>89003</v>
      </c>
      <c r="G40" s="45">
        <v>0</v>
      </c>
      <c r="H40" s="46">
        <v>32304</v>
      </c>
      <c r="I40" s="45">
        <v>0</v>
      </c>
      <c r="J40" s="46">
        <v>12214</v>
      </c>
    </row>
    <row r="41" spans="1:10" ht="15.6" customHeight="1">
      <c r="A41" s="66"/>
      <c r="B41" s="66"/>
      <c r="C41" s="66"/>
      <c r="D41" s="67"/>
      <c r="E41" s="67"/>
      <c r="F41" s="67"/>
      <c r="G41" s="67"/>
      <c r="H41" s="67"/>
      <c r="I41" s="67"/>
      <c r="J41" s="67"/>
    </row>
    <row r="42" spans="1:10" s="66" customFormat="1" ht="15.6" customHeight="1">
      <c r="D42" s="67"/>
      <c r="E42" s="67"/>
      <c r="F42" s="67"/>
      <c r="G42" s="67"/>
      <c r="H42" s="67"/>
      <c r="I42" s="67"/>
      <c r="J42" s="67"/>
    </row>
    <row r="43" spans="1:10" s="66" customFormat="1" ht="15.6" customHeight="1">
      <c r="D43" s="67"/>
      <c r="E43" s="67"/>
      <c r="F43" s="67"/>
      <c r="G43" s="67"/>
      <c r="H43" s="67"/>
      <c r="I43" s="67"/>
      <c r="J43" s="67"/>
    </row>
    <row r="44" spans="1:10" ht="15.6" customHeight="1">
      <c r="A44" s="66"/>
      <c r="B44" s="66"/>
      <c r="C44" s="66"/>
      <c r="D44" s="67"/>
      <c r="E44" s="67"/>
      <c r="F44" s="67"/>
      <c r="G44" s="66"/>
      <c r="H44" s="67"/>
      <c r="I44" s="67"/>
      <c r="J44" s="67"/>
    </row>
    <row r="50" spans="1:10" ht="15.6" customHeight="1">
      <c r="A50" s="66" t="s">
        <v>32</v>
      </c>
      <c r="B50" s="66"/>
      <c r="C50" s="66"/>
      <c r="D50" s="66"/>
      <c r="E50" s="66"/>
      <c r="F50" s="66"/>
      <c r="G50" s="66"/>
      <c r="H50" s="66"/>
      <c r="I50" s="66"/>
      <c r="J50" s="66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zoomScaleNormal="100" zoomScaleSheetLayoutView="120" workbookViewId="0">
      <selection activeCell="P21" sqref="P21"/>
    </sheetView>
  </sheetViews>
  <sheetFormatPr defaultColWidth="8.88671875" defaultRowHeight="15.6" customHeight="1"/>
  <cols>
    <col min="1" max="1" width="44" style="6" customWidth="1"/>
    <col min="2" max="2" width="5.6640625" style="6" customWidth="1"/>
    <col min="3" max="3" width="1.109375" style="6" customWidth="1"/>
    <col min="4" max="4" width="11.6640625" style="6" customWidth="1"/>
    <col min="5" max="5" width="1.109375" style="6" customWidth="1"/>
    <col min="6" max="6" width="11.5546875" style="6" customWidth="1"/>
    <col min="7" max="7" width="1.109375" style="6" customWidth="1"/>
    <col min="8" max="8" width="11.5546875" style="6" customWidth="1"/>
    <col min="9" max="9" width="1.109375" style="6" customWidth="1"/>
    <col min="10" max="10" width="11.5546875" style="6" customWidth="1"/>
    <col min="11" max="16384" width="8.88671875" style="6"/>
  </cols>
  <sheetData>
    <row r="1" spans="1:10" s="5" customFormat="1" ht="15.6" customHeight="1">
      <c r="A1" s="5" t="s">
        <v>0</v>
      </c>
      <c r="J1" s="63" t="s">
        <v>69</v>
      </c>
    </row>
    <row r="2" spans="1:10" s="5" customFormat="1" ht="15.6" customHeight="1">
      <c r="A2" s="5" t="s">
        <v>145</v>
      </c>
    </row>
    <row r="3" spans="1:10" ht="15.6" customHeight="1">
      <c r="A3" s="5" t="s">
        <v>198</v>
      </c>
      <c r="B3" s="66"/>
      <c r="C3" s="66"/>
      <c r="D3" s="66"/>
      <c r="E3" s="66"/>
      <c r="F3" s="66"/>
      <c r="G3" s="66"/>
      <c r="H3" s="66"/>
      <c r="I3" s="66"/>
      <c r="J3" s="66"/>
    </row>
    <row r="5" spans="1:10" ht="15.6" customHeight="1">
      <c r="A5" s="66"/>
      <c r="B5" s="66"/>
      <c r="C5" s="66"/>
      <c r="D5" s="7"/>
      <c r="E5" s="7"/>
      <c r="F5" s="7"/>
      <c r="G5" s="7"/>
      <c r="H5" s="7"/>
      <c r="I5" s="7"/>
      <c r="J5" s="4" t="s">
        <v>2</v>
      </c>
    </row>
    <row r="6" spans="1:10" s="5" customFormat="1" ht="15.6" customHeight="1">
      <c r="D6" s="93" t="s">
        <v>3</v>
      </c>
      <c r="E6" s="93"/>
      <c r="F6" s="93"/>
      <c r="H6" s="93" t="s">
        <v>4</v>
      </c>
      <c r="I6" s="93"/>
      <c r="J6" s="93"/>
    </row>
    <row r="7" spans="1:10" ht="15.6" customHeight="1">
      <c r="A7" s="66"/>
      <c r="B7" s="5"/>
      <c r="C7" s="10"/>
      <c r="D7" s="85">
        <v>2018</v>
      </c>
      <c r="E7" s="66"/>
      <c r="F7" s="85">
        <v>2017</v>
      </c>
      <c r="G7" s="66"/>
      <c r="H7" s="85">
        <v>2018</v>
      </c>
      <c r="I7" s="66"/>
      <c r="J7" s="85">
        <v>2017</v>
      </c>
    </row>
    <row r="8" spans="1:10" ht="15.6" customHeight="1">
      <c r="A8" s="5" t="s">
        <v>162</v>
      </c>
      <c r="B8" s="5"/>
      <c r="C8" s="66"/>
      <c r="D8" s="66"/>
      <c r="E8" s="66"/>
      <c r="F8" s="66"/>
      <c r="G8" s="66"/>
      <c r="H8" s="66"/>
      <c r="I8" s="66"/>
      <c r="J8" s="66"/>
    </row>
    <row r="9" spans="1:10" s="7" customFormat="1" ht="15.6" customHeight="1">
      <c r="A9" s="66" t="s">
        <v>22</v>
      </c>
      <c r="D9" s="18">
        <v>0</v>
      </c>
      <c r="E9" s="19"/>
      <c r="F9" s="31">
        <v>-25384</v>
      </c>
      <c r="G9" s="66"/>
      <c r="H9" s="40">
        <v>0</v>
      </c>
      <c r="I9" s="19"/>
      <c r="J9" s="18">
        <v>0</v>
      </c>
    </row>
    <row r="10" spans="1:10" ht="15.6" customHeight="1">
      <c r="A10" s="66" t="s">
        <v>163</v>
      </c>
      <c r="B10" s="66"/>
      <c r="C10" s="66"/>
      <c r="D10" s="67">
        <v>244</v>
      </c>
      <c r="E10" s="67">
        <v>0</v>
      </c>
      <c r="F10" s="67">
        <v>301</v>
      </c>
      <c r="G10" s="66"/>
      <c r="H10" s="67">
        <v>915</v>
      </c>
      <c r="I10" s="67">
        <v>0</v>
      </c>
      <c r="J10" s="67">
        <v>301</v>
      </c>
    </row>
    <row r="11" spans="1:10" ht="15.6" customHeight="1">
      <c r="A11" s="12" t="s">
        <v>193</v>
      </c>
      <c r="B11" s="66"/>
      <c r="C11" s="66"/>
      <c r="D11" s="18">
        <v>0</v>
      </c>
      <c r="E11" s="19">
        <v>0</v>
      </c>
      <c r="F11" s="40">
        <v>0</v>
      </c>
      <c r="G11" s="19">
        <v>0</v>
      </c>
      <c r="H11" s="72">
        <v>-12500</v>
      </c>
      <c r="I11" s="19">
        <v>0</v>
      </c>
      <c r="J11" s="40">
        <v>0</v>
      </c>
    </row>
    <row r="12" spans="1:10" s="7" customFormat="1" ht="15.6" customHeight="1">
      <c r="A12" s="22" t="s">
        <v>164</v>
      </c>
      <c r="D12" s="31">
        <v>-17838</v>
      </c>
      <c r="E12" s="19">
        <v>0</v>
      </c>
      <c r="F12" s="31">
        <v>-10198</v>
      </c>
      <c r="G12" s="19">
        <v>0</v>
      </c>
      <c r="H12" s="31">
        <v>-3115</v>
      </c>
      <c r="I12" s="19">
        <v>0</v>
      </c>
      <c r="J12" s="31">
        <v>-2772</v>
      </c>
    </row>
    <row r="13" spans="1:10" s="7" customFormat="1" ht="15.6" customHeight="1">
      <c r="A13" s="22" t="s">
        <v>165</v>
      </c>
      <c r="D13" s="31">
        <v>-158</v>
      </c>
      <c r="E13" s="19">
        <v>0</v>
      </c>
      <c r="F13" s="31">
        <v>-123</v>
      </c>
      <c r="G13" s="19">
        <v>0</v>
      </c>
      <c r="H13" s="31">
        <v>-85</v>
      </c>
      <c r="I13" s="19">
        <v>0</v>
      </c>
      <c r="J13" s="31">
        <v>-77</v>
      </c>
    </row>
    <row r="14" spans="1:10" s="7" customFormat="1" ht="15.6" customHeight="1">
      <c r="A14" s="22" t="s">
        <v>166</v>
      </c>
      <c r="D14" s="18">
        <v>0</v>
      </c>
      <c r="E14" s="19">
        <v>0</v>
      </c>
      <c r="F14" s="44">
        <v>-6431</v>
      </c>
      <c r="G14" s="19">
        <v>0</v>
      </c>
      <c r="H14" s="18">
        <v>0</v>
      </c>
      <c r="I14" s="19">
        <v>0</v>
      </c>
      <c r="J14" s="40">
        <v>0</v>
      </c>
    </row>
    <row r="15" spans="1:10" s="7" customFormat="1" ht="15.6" customHeight="1">
      <c r="A15" s="22" t="s">
        <v>189</v>
      </c>
      <c r="D15" s="44">
        <v>-6545</v>
      </c>
      <c r="E15" s="19">
        <v>0</v>
      </c>
      <c r="F15" s="92">
        <v>0</v>
      </c>
      <c r="G15" s="19">
        <v>0</v>
      </c>
      <c r="H15" s="18">
        <v>0</v>
      </c>
      <c r="I15" s="19">
        <v>0</v>
      </c>
      <c r="J15" s="40">
        <v>0</v>
      </c>
    </row>
    <row r="16" spans="1:10" s="7" customFormat="1" ht="15.6" customHeight="1">
      <c r="A16" s="23" t="s">
        <v>167</v>
      </c>
      <c r="D16" s="47">
        <v>-24297</v>
      </c>
      <c r="E16" s="19">
        <v>0</v>
      </c>
      <c r="F16" s="47">
        <v>-41835</v>
      </c>
      <c r="G16" s="19">
        <v>0</v>
      </c>
      <c r="H16" s="47">
        <v>-14785</v>
      </c>
      <c r="I16" s="19">
        <v>0</v>
      </c>
      <c r="J16" s="47">
        <v>-2548</v>
      </c>
    </row>
    <row r="17" spans="1:10" s="7" customFormat="1" ht="15.6" customHeight="1">
      <c r="A17" s="39"/>
      <c r="D17" s="18"/>
      <c r="E17" s="19"/>
      <c r="F17" s="31"/>
      <c r="G17" s="19"/>
      <c r="H17" s="18"/>
      <c r="I17" s="19"/>
      <c r="J17" s="31"/>
    </row>
    <row r="18" spans="1:10" s="7" customFormat="1" ht="15.6" customHeight="1">
      <c r="A18" s="23" t="s">
        <v>168</v>
      </c>
      <c r="D18" s="18"/>
      <c r="E18" s="19"/>
      <c r="F18" s="31"/>
      <c r="G18" s="19"/>
      <c r="H18" s="18"/>
      <c r="I18" s="19"/>
      <c r="J18" s="31"/>
    </row>
    <row r="19" spans="1:10" s="7" customFormat="1" ht="15.6" customHeight="1">
      <c r="A19" s="22" t="s">
        <v>169</v>
      </c>
      <c r="D19" s="31">
        <v>-2513</v>
      </c>
      <c r="E19" s="19">
        <v>0</v>
      </c>
      <c r="F19" s="31">
        <v>-6049</v>
      </c>
      <c r="G19" s="19">
        <v>0</v>
      </c>
      <c r="H19" s="31">
        <v>-4238</v>
      </c>
      <c r="I19" s="19">
        <v>0</v>
      </c>
      <c r="J19" s="44">
        <v>-6086</v>
      </c>
    </row>
    <row r="20" spans="1:10" s="7" customFormat="1" ht="15.6" customHeight="1">
      <c r="A20" s="22" t="s">
        <v>208</v>
      </c>
      <c r="D20" s="18"/>
      <c r="E20" s="19"/>
      <c r="F20" s="31"/>
      <c r="G20" s="19"/>
      <c r="H20" s="18"/>
      <c r="I20" s="19"/>
      <c r="J20" s="44"/>
    </row>
    <row r="21" spans="1:10" s="7" customFormat="1" ht="15.6" customHeight="1">
      <c r="A21" s="17" t="s">
        <v>170</v>
      </c>
      <c r="D21" s="31">
        <v>-68803</v>
      </c>
      <c r="E21" s="19">
        <v>0</v>
      </c>
      <c r="F21" s="31">
        <v>-125258</v>
      </c>
      <c r="G21" s="19">
        <v>0</v>
      </c>
      <c r="H21" s="31">
        <v>-60000</v>
      </c>
      <c r="I21" s="19">
        <v>0</v>
      </c>
      <c r="J21" s="44">
        <v>-121919</v>
      </c>
    </row>
    <row r="22" spans="1:10" s="7" customFormat="1" ht="15.6" customHeight="1">
      <c r="A22" s="7" t="s">
        <v>171</v>
      </c>
      <c r="D22" s="40">
        <v>0</v>
      </c>
      <c r="E22" s="19">
        <v>0</v>
      </c>
      <c r="F22" s="40">
        <v>0</v>
      </c>
      <c r="G22" s="19">
        <v>0</v>
      </c>
      <c r="H22" s="18">
        <v>0</v>
      </c>
      <c r="I22" s="19">
        <v>0</v>
      </c>
      <c r="J22" s="31">
        <v>-10000</v>
      </c>
    </row>
    <row r="23" spans="1:10" s="7" customFormat="1" ht="15.6" customHeight="1">
      <c r="A23" s="7" t="s">
        <v>172</v>
      </c>
      <c r="D23" s="72">
        <v>1768</v>
      </c>
      <c r="E23" s="19">
        <v>0</v>
      </c>
      <c r="F23" s="31">
        <v>820</v>
      </c>
      <c r="G23" s="19">
        <v>0</v>
      </c>
      <c r="H23" s="18">
        <v>0</v>
      </c>
      <c r="I23" s="19">
        <v>0</v>
      </c>
      <c r="J23" s="40">
        <v>0</v>
      </c>
    </row>
    <row r="24" spans="1:10" s="7" customFormat="1" ht="15.6" customHeight="1">
      <c r="A24" s="7" t="s">
        <v>173</v>
      </c>
      <c r="D24" s="31">
        <v>6737</v>
      </c>
      <c r="E24" s="18"/>
      <c r="F24" s="31">
        <v>5000</v>
      </c>
      <c r="G24" s="18"/>
      <c r="H24" s="31">
        <v>6737</v>
      </c>
      <c r="I24" s="18"/>
      <c r="J24" s="40">
        <v>0</v>
      </c>
    </row>
    <row r="25" spans="1:10" s="7" customFormat="1" ht="15.6" customHeight="1">
      <c r="A25" s="7" t="s">
        <v>174</v>
      </c>
      <c r="D25" s="31">
        <v>-14787</v>
      </c>
      <c r="E25" s="18">
        <v>0</v>
      </c>
      <c r="F25" s="31">
        <v>-10602</v>
      </c>
      <c r="G25" s="18">
        <v>0</v>
      </c>
      <c r="H25" s="31">
        <v>-14132</v>
      </c>
      <c r="I25" s="18">
        <v>0</v>
      </c>
      <c r="J25" s="31">
        <v>-10148</v>
      </c>
    </row>
    <row r="26" spans="1:10" s="7" customFormat="1" ht="15.6" customHeight="1">
      <c r="A26" s="7" t="s">
        <v>175</v>
      </c>
      <c r="D26" s="31">
        <v>-216</v>
      </c>
      <c r="E26" s="18">
        <v>0</v>
      </c>
      <c r="F26" s="31">
        <v>-102</v>
      </c>
      <c r="G26" s="18">
        <v>0</v>
      </c>
      <c r="H26" s="31">
        <v>-178</v>
      </c>
      <c r="I26" s="18">
        <v>0</v>
      </c>
      <c r="J26" s="44">
        <v>-102</v>
      </c>
    </row>
    <row r="27" spans="1:10" s="7" customFormat="1" ht="15.6" customHeight="1">
      <c r="A27" s="7" t="s">
        <v>209</v>
      </c>
      <c r="D27" s="31">
        <v>1320</v>
      </c>
      <c r="E27" s="19">
        <v>0</v>
      </c>
      <c r="F27" s="31">
        <v>181836</v>
      </c>
      <c r="G27" s="19">
        <v>0</v>
      </c>
      <c r="H27" s="31">
        <v>1320</v>
      </c>
      <c r="I27" s="19">
        <v>0</v>
      </c>
      <c r="J27" s="44">
        <v>181836</v>
      </c>
    </row>
    <row r="28" spans="1:10" s="7" customFormat="1" ht="15.6" customHeight="1">
      <c r="A28" s="7" t="s">
        <v>176</v>
      </c>
      <c r="D28" s="40">
        <v>0</v>
      </c>
      <c r="E28" s="19">
        <v>0</v>
      </c>
      <c r="F28" s="44">
        <v>-300</v>
      </c>
      <c r="G28" s="19">
        <v>0</v>
      </c>
      <c r="H28" s="40">
        <v>0</v>
      </c>
      <c r="I28" s="19">
        <v>0</v>
      </c>
      <c r="J28" s="44">
        <v>-300</v>
      </c>
    </row>
    <row r="29" spans="1:10" s="7" customFormat="1" ht="15.6" customHeight="1">
      <c r="A29" s="20" t="s">
        <v>190</v>
      </c>
      <c r="D29" s="47">
        <v>-76494</v>
      </c>
      <c r="E29" s="19">
        <v>0</v>
      </c>
      <c r="F29" s="47">
        <v>45345</v>
      </c>
      <c r="G29" s="19">
        <v>0</v>
      </c>
      <c r="H29" s="47">
        <v>-70491</v>
      </c>
      <c r="I29" s="19">
        <v>0</v>
      </c>
      <c r="J29" s="47">
        <v>33281</v>
      </c>
    </row>
    <row r="30" spans="1:10" s="7" customFormat="1" ht="15.6" customHeight="1">
      <c r="D30" s="40"/>
      <c r="E30" s="19"/>
      <c r="F30" s="19"/>
      <c r="G30" s="19"/>
      <c r="H30" s="40"/>
      <c r="I30" s="19"/>
      <c r="J30" s="19"/>
    </row>
    <row r="31" spans="1:10" s="7" customFormat="1" ht="15.6" customHeight="1">
      <c r="A31" s="7" t="s">
        <v>177</v>
      </c>
      <c r="D31" s="40"/>
      <c r="E31" s="19"/>
      <c r="F31" s="19"/>
      <c r="G31" s="19"/>
      <c r="H31" s="40"/>
      <c r="I31" s="19"/>
      <c r="J31" s="19"/>
    </row>
    <row r="32" spans="1:10" s="7" customFormat="1" ht="15.6" customHeight="1">
      <c r="A32" s="17" t="s">
        <v>178</v>
      </c>
      <c r="D32" s="46">
        <v>-363</v>
      </c>
      <c r="E32" s="19">
        <v>0</v>
      </c>
      <c r="F32" s="46">
        <v>-2491</v>
      </c>
      <c r="G32" s="40">
        <v>0</v>
      </c>
      <c r="H32" s="41">
        <v>0</v>
      </c>
      <c r="I32" s="40">
        <v>0</v>
      </c>
      <c r="J32" s="41">
        <v>0</v>
      </c>
    </row>
    <row r="33" spans="1:10" s="7" customFormat="1" ht="15.6" customHeight="1">
      <c r="A33" s="20" t="s">
        <v>179</v>
      </c>
      <c r="D33" s="44">
        <v>-73502</v>
      </c>
      <c r="E33" s="19">
        <v>0</v>
      </c>
      <c r="F33" s="44">
        <v>90022</v>
      </c>
      <c r="G33" s="40">
        <v>0</v>
      </c>
      <c r="H33" s="44">
        <v>-52972</v>
      </c>
      <c r="I33" s="40">
        <v>0</v>
      </c>
      <c r="J33" s="44">
        <v>42947</v>
      </c>
    </row>
    <row r="34" spans="1:10" s="7" customFormat="1" ht="15.6" customHeight="1">
      <c r="A34" s="20" t="s">
        <v>180</v>
      </c>
      <c r="D34" s="44">
        <v>355986</v>
      </c>
      <c r="E34" s="19">
        <v>0</v>
      </c>
      <c r="F34" s="44">
        <v>75903</v>
      </c>
      <c r="G34" s="40">
        <v>0</v>
      </c>
      <c r="H34" s="44">
        <v>209083</v>
      </c>
      <c r="I34" s="40">
        <v>0</v>
      </c>
      <c r="J34" s="44">
        <v>50220</v>
      </c>
    </row>
    <row r="35" spans="1:10" s="7" customFormat="1" ht="15.6" customHeight="1" thickBot="1">
      <c r="A35" s="20" t="s">
        <v>181</v>
      </c>
      <c r="D35" s="64">
        <v>282484</v>
      </c>
      <c r="E35" s="19">
        <v>0</v>
      </c>
      <c r="F35" s="64">
        <v>165925</v>
      </c>
      <c r="G35" s="40">
        <v>0</v>
      </c>
      <c r="H35" s="64">
        <v>156111</v>
      </c>
      <c r="I35" s="40">
        <v>0</v>
      </c>
      <c r="J35" s="64">
        <v>93167</v>
      </c>
    </row>
    <row r="36" spans="1:10" s="7" customFormat="1" ht="15.6" customHeight="1">
      <c r="D36" s="40"/>
      <c r="E36" s="19"/>
      <c r="F36" s="40"/>
      <c r="G36" s="40"/>
      <c r="H36" s="40"/>
      <c r="I36" s="40"/>
      <c r="J36" s="40"/>
    </row>
    <row r="37" spans="1:10" s="7" customFormat="1" ht="15.6" customHeight="1">
      <c r="A37" s="23" t="s">
        <v>194</v>
      </c>
      <c r="D37" s="18"/>
      <c r="E37" s="19"/>
      <c r="F37" s="31"/>
      <c r="G37" s="19"/>
      <c r="H37" s="18"/>
      <c r="I37" s="19"/>
      <c r="J37" s="31"/>
    </row>
    <row r="38" spans="1:10" s="7" customFormat="1" ht="15.6" customHeight="1">
      <c r="A38" s="22" t="s">
        <v>182</v>
      </c>
      <c r="D38" s="18">
        <v>0</v>
      </c>
      <c r="E38" s="18">
        <v>0</v>
      </c>
      <c r="F38" s="72">
        <v>3048</v>
      </c>
      <c r="G38" s="18">
        <v>0</v>
      </c>
      <c r="H38" s="18">
        <v>0</v>
      </c>
      <c r="I38" s="18">
        <v>0</v>
      </c>
      <c r="J38" s="72">
        <v>2866</v>
      </c>
    </row>
    <row r="39" spans="1:10" ht="15.6" customHeight="1">
      <c r="A39" s="83" t="str">
        <f>Lia!A27</f>
        <v>Finance lease liabilities</v>
      </c>
      <c r="B39" s="66"/>
      <c r="C39" s="66"/>
      <c r="D39" s="70">
        <v>3505</v>
      </c>
      <c r="E39" s="66"/>
      <c r="F39" s="70">
        <v>3053</v>
      </c>
      <c r="G39" s="66"/>
      <c r="H39" s="70">
        <v>3505</v>
      </c>
      <c r="I39" s="66"/>
      <c r="J39" s="70">
        <v>3053</v>
      </c>
    </row>
    <row r="40" spans="1:10" s="66" customFormat="1" ht="15.6" customHeight="1">
      <c r="A40" s="83"/>
      <c r="D40" s="70"/>
      <c r="F40" s="70"/>
      <c r="H40" s="70"/>
      <c r="J40" s="70"/>
    </row>
    <row r="41" spans="1:10" s="66" customFormat="1" ht="15.6" customHeight="1">
      <c r="A41" s="83"/>
      <c r="D41" s="70"/>
      <c r="F41" s="70"/>
      <c r="H41" s="70"/>
      <c r="J41" s="70"/>
    </row>
    <row r="42" spans="1:10" s="66" customFormat="1" ht="15.6" customHeight="1">
      <c r="A42" s="83"/>
      <c r="D42" s="70"/>
      <c r="F42" s="70"/>
      <c r="H42" s="70"/>
      <c r="J42" s="70"/>
    </row>
    <row r="43" spans="1:10" s="66" customFormat="1" ht="15.6" customHeight="1">
      <c r="A43" s="83"/>
      <c r="D43" s="70"/>
      <c r="F43" s="70"/>
      <c r="H43" s="70"/>
      <c r="J43" s="70"/>
    </row>
    <row r="44" spans="1:10" s="66" customFormat="1" ht="15.6" customHeight="1">
      <c r="A44" s="83"/>
      <c r="D44" s="70"/>
      <c r="F44" s="70"/>
      <c r="H44" s="70"/>
      <c r="J44" s="70"/>
    </row>
    <row r="45" spans="1:10" s="66" customFormat="1" ht="15.6" customHeight="1">
      <c r="A45" s="83"/>
      <c r="D45" s="70"/>
      <c r="F45" s="70"/>
      <c r="H45" s="70"/>
      <c r="J45" s="70"/>
    </row>
    <row r="47" spans="1:10" s="66" customFormat="1" ht="15.6" customHeight="1"/>
    <row r="48" spans="1:10" s="66" customFormat="1" ht="15.6" customHeight="1"/>
    <row r="49" spans="1:10" s="7" customFormat="1" ht="15.6" customHeight="1"/>
    <row r="50" spans="1:10" s="66" customFormat="1" ht="21" customHeight="1"/>
    <row r="51" spans="1:10" ht="15.6" customHeight="1">
      <c r="A51" s="66" t="s">
        <v>32</v>
      </c>
      <c r="B51" s="66"/>
      <c r="C51" s="66"/>
      <c r="D51" s="66"/>
      <c r="E51" s="66"/>
      <c r="F51" s="66"/>
      <c r="G51" s="66"/>
      <c r="H51" s="66"/>
      <c r="I51" s="66"/>
      <c r="J51" s="66">
        <v>9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DC65E85341F469391B4A7F7EC05A3" ma:contentTypeVersion="6" ma:contentTypeDescription="Create a new document." ma:contentTypeScope="" ma:versionID="1a0e0f3278e239a231604767bb7542c4">
  <xsd:schema xmlns:xsd="http://www.w3.org/2001/XMLSchema" xmlns:xs="http://www.w3.org/2001/XMLSchema" xmlns:p="http://schemas.microsoft.com/office/2006/metadata/properties" xmlns:ns2="750c330c-7fe9-4938-8b7a-897d0e3c13a7" xmlns:ns3="f31998ac-95e2-4585-aa58-41548032a0d4" targetNamespace="http://schemas.microsoft.com/office/2006/metadata/properties" ma:root="true" ma:fieldsID="9faf74d24a4e2fecc83724d060ee0da6" ns2:_="" ns3:_="">
    <xsd:import namespace="750c330c-7fe9-4938-8b7a-897d0e3c13a7"/>
    <xsd:import namespace="f31998ac-95e2-4585-aa58-41548032a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330c-7fe9-4938-8b7a-897d0e3c1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998ac-95e2-4585-aa58-41548032a0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6B580C-992A-4E5F-BA7C-5AC53B4BFF48}">
  <ds:schemaRefs>
    <ds:schemaRef ds:uri="http://purl.org/dc/elements/1.1/"/>
    <ds:schemaRef ds:uri="http://schemas.microsoft.com/office/2006/metadata/properties"/>
    <ds:schemaRef ds:uri="750c330c-7fe9-4938-8b7a-897d0e3c13a7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31998ac-95e2-4585-aa58-41548032a0d4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27F956-CF98-4325-A75D-0D21E85B0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330c-7fe9-4938-8b7a-897d0e3c13a7"/>
    <ds:schemaRef ds:uri="f31998ac-95e2-4585-aa58-41548032a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</vt:lpstr>
      <vt:lpstr>Lia (2)</vt:lpstr>
      <vt:lpstr>P&amp;L 3 Months</vt:lpstr>
      <vt:lpstr>P&amp;L 3 Months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Months'!Print_Area</vt:lpstr>
      <vt:lpstr>'P&amp;L 3 Months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CHC</cp:lastModifiedBy>
  <cp:revision/>
  <cp:lastPrinted>2018-03-18T11:19:16Z</cp:lastPrinted>
  <dcterms:created xsi:type="dcterms:W3CDTF">2018-01-03T03:21:50Z</dcterms:created>
  <dcterms:modified xsi:type="dcterms:W3CDTF">2018-03-18T11:46:18Z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0x01010098FDC65E85341F469391B4A7F7EC05A3</vt:lpwstr>
  </property>
</Properties>
</file>