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S\FS\year60\"/>
    </mc:Choice>
  </mc:AlternateContent>
  <bookViews>
    <workbookView xWindow="0" yWindow="0" windowWidth="20490" windowHeight="7530" tabRatio="915" firstSheet="2" activeTab="10" xr2:uid="{00000000-000D-0000-FFFF-FFFF00000000}"/>
  </bookViews>
  <sheets>
    <sheet name="กำไรขาดทุน (2)" sheetId="46" state="hidden" r:id="rId1"/>
    <sheet name="งบกระแสเงินสด3" sheetId="43" state="hidden" r:id="rId2"/>
    <sheet name="Asset" sheetId="23" r:id="rId3"/>
    <sheet name="Liabilities" sheetId="24" r:id="rId4"/>
    <sheet name="Liabilities (2)" sheetId="39" r:id="rId5"/>
    <sheet name="p&amp;l" sheetId="36" r:id="rId6"/>
    <sheet name="p&amp;l (2)" sheetId="47" state="hidden" r:id="rId7"/>
    <sheet name="Change (conso)" sheetId="27" r:id="rId8"/>
    <sheet name="Change" sheetId="28" r:id="rId9"/>
    <sheet name="Cash flow 1" sheetId="29" r:id="rId10"/>
    <sheet name="Cash flow2" sheetId="30" r:id="rId11"/>
    <sheet name="Cash flow3" sheetId="45" state="hidden" r:id="rId12"/>
    <sheet name="GT_Custom" sheetId="13" state="hidden" r:id="rId13"/>
  </sheets>
  <definedNames>
    <definedName name="_xlnm.Print_Area" localSheetId="2">Asset!$A$1:$J$46</definedName>
    <definedName name="_xlnm.Print_Area" localSheetId="10">'Cash flow2'!$A$1:$H$46</definedName>
    <definedName name="_xlnm.Print_Area" localSheetId="11">'Cash flow3'!$A$1:$H$47</definedName>
    <definedName name="_xlnm.Print_Area" localSheetId="8">Change!$A$1:$N$32</definedName>
    <definedName name="_xlnm.Print_Area" localSheetId="7">'Change (conso)'!$A$1:$V$41</definedName>
    <definedName name="_xlnm.Print_Area" localSheetId="3">Liabilities!$A$1:$J$46</definedName>
    <definedName name="_xlnm.Print_Area" localSheetId="4">'Liabilities (2)'!$A$1:$J$45</definedName>
    <definedName name="_xlnm.Print_Area" localSheetId="0">'กำไรขาดทุน (2)'!$A$1:$J$47</definedName>
    <definedName name="_xlnm.Print_Area" localSheetId="1">งบกระแสเงินสด3!$A$1:$H$46</definedName>
  </definedNames>
  <calcPr calcId="171027"/>
</workbook>
</file>

<file path=xl/calcChain.xml><?xml version="1.0" encoding="utf-8"?>
<calcChain xmlns="http://schemas.openxmlformats.org/spreadsheetml/2006/main">
  <c r="H21" i="47" l="1"/>
  <c r="H20" i="47"/>
  <c r="H16" i="47"/>
  <c r="H15" i="47"/>
  <c r="H11" i="47"/>
  <c r="H10" i="47"/>
  <c r="D21" i="47"/>
  <c r="D20" i="47"/>
  <c r="D16" i="47"/>
  <c r="D15" i="47"/>
  <c r="D17" i="47" s="1"/>
  <c r="D11" i="47"/>
  <c r="D10" i="47"/>
  <c r="H12" i="47" l="1"/>
  <c r="D12" i="47"/>
  <c r="H17" i="47"/>
  <c r="J21" i="47" l="1"/>
  <c r="J20" i="47"/>
  <c r="F21" i="47"/>
  <c r="F20" i="47"/>
  <c r="J17" i="46"/>
  <c r="J16" i="47"/>
  <c r="J15" i="47"/>
  <c r="F17" i="46"/>
  <c r="F16" i="47"/>
  <c r="F15" i="47"/>
  <c r="F17" i="47" s="1"/>
  <c r="J12" i="46"/>
  <c r="J11" i="47"/>
  <c r="J10" i="47"/>
  <c r="F12" i="46"/>
  <c r="F11" i="47"/>
  <c r="F10" i="47"/>
  <c r="F12" i="47" s="1"/>
  <c r="A47" i="47"/>
  <c r="A1" i="47"/>
  <c r="D16" i="45"/>
  <c r="D17" i="45"/>
  <c r="D18" i="45"/>
  <c r="D19" i="45"/>
  <c r="D20" i="45"/>
  <c r="D21" i="45"/>
  <c r="D25" i="45"/>
  <c r="D28" i="45"/>
  <c r="D15" i="45"/>
  <c r="C10" i="45"/>
  <c r="D10" i="45"/>
  <c r="E10" i="45"/>
  <c r="F10" i="45"/>
  <c r="G10" i="45"/>
  <c r="H10" i="45"/>
  <c r="B10" i="45"/>
  <c r="A47" i="45"/>
  <c r="H7" i="45"/>
  <c r="F7" i="45"/>
  <c r="D7" i="45"/>
  <c r="B7" i="45"/>
  <c r="D22" i="43"/>
  <c r="D23" i="43" s="1"/>
  <c r="D23" i="45" s="1"/>
  <c r="D29" i="43"/>
  <c r="D29" i="45" s="1"/>
  <c r="D30" i="43"/>
  <c r="D30" i="45" s="1"/>
  <c r="H7" i="43"/>
  <c r="F7" i="43"/>
  <c r="D7" i="43"/>
  <c r="B7" i="43"/>
  <c r="A3" i="43"/>
  <c r="A1" i="43"/>
  <c r="D24" i="43" l="1"/>
  <c r="D26" i="43" s="1"/>
  <c r="D26" i="45" s="1"/>
  <c r="J12" i="47"/>
  <c r="D24" i="45"/>
  <c r="D22" i="45"/>
  <c r="J17" i="47"/>
  <c r="A3" i="45"/>
  <c r="A1" i="45" l="1"/>
</calcChain>
</file>

<file path=xl/sharedStrings.xml><?xml version="1.0" encoding="utf-8"?>
<sst xmlns="http://schemas.openxmlformats.org/spreadsheetml/2006/main" count="439" uniqueCount="293">
  <si>
    <t>บริษัท 2 เอส เมทัล จำกัด (มหาชน) และบริษัทย่อย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</si>
  <si>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</si>
  <si>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</si>
  <si>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</si>
  <si>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</si>
  <si>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หมายเหตุประกอบงบการเงินเป็นส่วนหนึ่งของงบการเงินนี้</t>
  </si>
  <si>
    <t xml:space="preserve">  </t>
  </si>
  <si>
    <t xml:space="preserve">                   </t>
  </si>
  <si>
    <t xml:space="preserve">สำหรับปีสิ้นสุดวันที่ 31 ธันวาคม                                    </t>
  </si>
  <si>
    <t>2560</t>
  </si>
  <si>
    <t>2559</t>
  </si>
  <si>
    <t xml:space="preserve">                   -   </t>
  </si>
  <si>
    <t>งบกำไรขาดทุนและกำไรขาดทุนเบ็ดเสร็จอื่น  (ต่อ)</t>
  </si>
  <si>
    <t>การแบ่งปันกำไร (ขาดทุน) สุทธิ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</si>
  <si>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</si>
  <si>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</si>
  <si>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การแบ่งปันกำไร (ขาดทุน) เบ็ดเสร็จรวม</t>
  </si>
  <si>
    <t xml:space="preserve">    ส่วนที่เป็นของบริษัท</t>
  </si>
  <si>
    <t>กำไรต่อหุ้นขั้นพื้นฐาน</t>
  </si>
  <si>
    <t xml:space="preserve">    จำนวนหุ้นสามัญถัวเฉลี่ยถ่วงน้ำหนัก (หน่วย : หุ้น)</t>
  </si>
  <si>
    <t xml:space="preserve">งบกระแสเงินสด (ต่อ)                                                                                                      </t>
  </si>
  <si>
    <t>ข้อมูลกระแสเงินสดเปิดเผยเพิ่มเติม</t>
  </si>
  <si>
    <t>รายการที่ไม่ใช่เงินสด :</t>
  </si>
  <si>
    <t xml:space="preserve">        1.   ซื้อสินทรัพย์ตามสัญญาเช่าการเงิน</t>
  </si>
  <si>
    <t xml:space="preserve">        2.   รายการรับโอนสินทรัพย์สุทธิจากการลงทุนในบริษัท แกรนอุตสาหกรรมเหล็กรูปภัณฑ์ จำกัดผู้เดียว    ณ วันที่ลงทุน</t>
  </si>
  <si>
    <t>บาท</t>
  </si>
  <si>
    <t xml:space="preserve">        เงินสดและรายการเทียบเท่าเงินสด</t>
  </si>
  <si>
    <t xml:space="preserve">        สิทธิการเช่าที่ดิน อาคารและอุปกรณ์ - สุทธิ</t>
  </si>
  <si>
    <t xml:space="preserve">        ค่าเช่าที่ดินจ่ายล่วงหน้า - สุทธิ</t>
  </si>
  <si>
    <t xml:space="preserve">        เงินกู้ยืมระยะยาวจากสถาบันการเงิน</t>
  </si>
  <si>
    <t xml:space="preserve">        ค่าใช้จ่ายค้างจ่าย</t>
  </si>
  <si>
    <t xml:space="preserve">        เงินกู้ยืมกรรมการ</t>
  </si>
  <si>
    <t xml:space="preserve">    หนี้สินภาษีเงินได้รอการตัดบัญชี</t>
  </si>
  <si>
    <t xml:space="preserve">        หนี้สินสุทธิ</t>
  </si>
  <si>
    <t xml:space="preserve">               ส่วนได้เสียที่ไม่อยู่ในอำนาจควบคุม</t>
  </si>
  <si>
    <t>ร้อยละ 10</t>
  </si>
  <si>
    <t xml:space="preserve">               ส่วนที่เป็นของผู้ถือหุ้นของบริษัท</t>
  </si>
  <si>
    <t>ร้อยละ 90</t>
  </si>
  <si>
    <t xml:space="preserve">               ราคาซื้อเงินลงทุนในบริษัทย่อย</t>
  </si>
  <si>
    <t xml:space="preserve">                  ส่วนเกินจากการลงทุนในบริษัทภายใต้การควบคุมเดียวกัน</t>
  </si>
  <si>
    <t xml:space="preserve">               รายการกระทบยอดเงินสดรับจากการซื้อธุรกิจ</t>
  </si>
  <si>
    <r>
      <t xml:space="preserve">        </t>
    </r>
    <r>
      <rPr>
        <u/>
        <sz val="11"/>
        <rFont val="Browallia New"/>
        <family val="2"/>
      </rPr>
      <t>หัก</t>
    </r>
    <r>
      <rPr>
        <sz val="11"/>
        <rFont val="Browallia New"/>
        <family val="2"/>
      </rPr>
      <t xml:space="preserve"> เงินสดและรายการเทียบเท่าเงินสด</t>
    </r>
  </si>
  <si>
    <t xml:space="preserve">               เงินสดที่ได้รับเพิ่มจากการซื้อเงินลงทุนในบริษัทย่อย - สุทธิ</t>
  </si>
  <si>
    <t>2S METAL PUBLIC COMPANY LIMITED AND ITS SUBSIDIARIES</t>
  </si>
  <si>
    <t>STATEMENTS OF FINANCIAL POSITION</t>
  </si>
  <si>
    <t>Consolidated F/S</t>
  </si>
  <si>
    <t>Separate F/S</t>
  </si>
  <si>
    <t>Notes</t>
  </si>
  <si>
    <t>31 December 2017</t>
  </si>
  <si>
    <t>31 December 2016</t>
  </si>
  <si>
    <t>ASSETS</t>
  </si>
  <si>
    <t>CURRENT ASSETS</t>
  </si>
  <si>
    <t xml:space="preserve">    Cash and cash equivalents</t>
  </si>
  <si>
    <t xml:space="preserve">    Trade and other accounts receivable - net</t>
  </si>
  <si>
    <t xml:space="preserve">    Inventories - net </t>
  </si>
  <si>
    <t xml:space="preserve">    Refundable value added tax</t>
  </si>
  <si>
    <t xml:space="preserve">    Refundable income tax</t>
  </si>
  <si>
    <t xml:space="preserve">    Other current assets</t>
  </si>
  <si>
    <t>Total Current Assets</t>
  </si>
  <si>
    <t>NON - CURRENT ASSETS</t>
  </si>
  <si>
    <t xml:space="preserve">    Investment in subsidiaries - net</t>
  </si>
  <si>
    <t xml:space="preserve">    Property, plant and equipment - net</t>
  </si>
  <si>
    <t xml:space="preserve">    Prepaid land rental expense - net</t>
  </si>
  <si>
    <t xml:space="preserve">    Leasehold rights - net</t>
  </si>
  <si>
    <t xml:space="preserve">    Intangible assets - net</t>
  </si>
  <si>
    <t xml:space="preserve">    Goodwill</t>
  </si>
  <si>
    <t xml:space="preserve">    Restricted deposits with banks</t>
  </si>
  <si>
    <t xml:space="preserve">    Other non-current assets</t>
  </si>
  <si>
    <t xml:space="preserve">Total Non - Current Assets </t>
  </si>
  <si>
    <t>TOTAL ASSETS</t>
  </si>
  <si>
    <t>The accompanying notes form an integral part of these financial statements.</t>
  </si>
  <si>
    <t>(Unit : Baht)</t>
  </si>
  <si>
    <t>LIABILITIES AND SHAREHOLDERS' EQUITY</t>
  </si>
  <si>
    <t>CURRENT LIABILITIES</t>
  </si>
  <si>
    <t xml:space="preserve">    Short - term loans from financial institutions</t>
  </si>
  <si>
    <t xml:space="preserve">    Trade and other accounts payable</t>
  </si>
  <si>
    <t xml:space="preserve">    Current portion of liabilities under </t>
  </si>
  <si>
    <t xml:space="preserve">        - finance lease agreements</t>
  </si>
  <si>
    <t xml:space="preserve">        - employee benefits obligation</t>
  </si>
  <si>
    <t xml:space="preserve">    Accrued income tax</t>
  </si>
  <si>
    <t xml:space="preserve">    Accrued expenses</t>
  </si>
  <si>
    <t xml:space="preserve">    Other current liabilities</t>
  </si>
  <si>
    <t>Total Current Liabilities</t>
  </si>
  <si>
    <t>NON - CURRENT LIABILITIES</t>
  </si>
  <si>
    <t xml:space="preserve">    Liabilities under finance lease agreements - net</t>
  </si>
  <si>
    <t xml:space="preserve">    Employee benefits obligation - net</t>
  </si>
  <si>
    <t xml:space="preserve">    Deferred tax liabilities - net</t>
  </si>
  <si>
    <t>Total Non - 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</si>
  <si>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</si>
  <si>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</si>
  <si>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</si>
  <si>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</si>
  <si>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</si>
  <si>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</si>
  <si>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</si>
  <si>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</si>
  <si>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 xml:space="preserve">    Other components of equity</t>
  </si>
  <si>
    <t>Shareholders' equity of the Company</t>
  </si>
  <si>
    <t>Non-controlling interests</t>
  </si>
  <si>
    <t>NET SHAREHOLDERS' EQUITY</t>
  </si>
  <si>
    <t xml:space="preserve">TOTAL LIABILITIES AND </t>
  </si>
  <si>
    <t xml:space="preserve">    SHAREHOLDERS' EQUITY</t>
  </si>
  <si>
    <t>STATEMENTS OF PROFIT OR LOSS AND OTHER COMPREHENSIVE INCOME</t>
  </si>
  <si>
    <t xml:space="preserve">FOR THE YEAR ENDED 31 DECEMBER </t>
  </si>
  <si>
    <t>2017</t>
  </si>
  <si>
    <t>2016</t>
  </si>
  <si>
    <t>REVENUE FROM SALES</t>
  </si>
  <si>
    <t xml:space="preserve">    Revenue from sales</t>
  </si>
  <si>
    <t xml:space="preserve">    Revenue from sales of by-product</t>
  </si>
  <si>
    <t>Total revenue from sales</t>
  </si>
  <si>
    <t>COSTS OF SALES</t>
  </si>
  <si>
    <t xml:space="preserve">    Costs of sales </t>
  </si>
  <si>
    <t>Gross profit</t>
  </si>
  <si>
    <t>Interest income</t>
  </si>
  <si>
    <t>Gain on exchange rate</t>
  </si>
  <si>
    <t>Other income</t>
  </si>
  <si>
    <t>Profit before expenses</t>
  </si>
  <si>
    <t>Selling expenses</t>
  </si>
  <si>
    <t>Administrative expenses</t>
  </si>
  <si>
    <t>Loss from exchange rate</t>
  </si>
  <si>
    <t>Loss from impairment on investment in subsidiary</t>
  </si>
  <si>
    <t>Total expenses</t>
  </si>
  <si>
    <t>Profit before finance costs</t>
  </si>
  <si>
    <t>Finance costs</t>
  </si>
  <si>
    <t>Profit before income tax</t>
  </si>
  <si>
    <t>Tax expense</t>
  </si>
  <si>
    <t>Net profit for the year</t>
  </si>
  <si>
    <t xml:space="preserve">OTHER COMPREHENSIVE INCOME </t>
  </si>
  <si>
    <t>Items that will not be reclassified subsequently to profit or loss</t>
  </si>
  <si>
    <t xml:space="preserve">Actuarial gains </t>
  </si>
  <si>
    <t xml:space="preserve">Other comprehensive income  for the year - net tax </t>
  </si>
  <si>
    <t>TOTAL COMPREHENSIVE INCOME FOR THE YEAR</t>
  </si>
  <si>
    <t>ALLOCATION OF NET PROFIT (LOSS)</t>
  </si>
  <si>
    <t xml:space="preserve">     Portion of the Company's shareholders</t>
  </si>
  <si>
    <t xml:space="preserve">     Portion of non-controlling interests</t>
  </si>
  <si>
    <t>ALLOCATION OF TOTAL COMPREHENSIVE INCOME (LOSS)</t>
  </si>
  <si>
    <t xml:space="preserve">     Portion of non-controlling interests </t>
  </si>
  <si>
    <t>BASIC EARNINGS PER SHARE</t>
  </si>
  <si>
    <t xml:space="preserve">     Income of the Company's shareholders (Baht : Share)</t>
  </si>
  <si>
    <t xml:space="preserve">     Weighted average number of common shares (Unit : Shares)</t>
  </si>
  <si>
    <t>STATEMENTS OF CHANGES IN SHAREHOLDERS' EQUITY</t>
  </si>
  <si>
    <t>Other components of equity</t>
  </si>
  <si>
    <t xml:space="preserve">Other </t>
  </si>
  <si>
    <t xml:space="preserve">comprehensive </t>
  </si>
  <si>
    <t xml:space="preserve">Retained earnings </t>
  </si>
  <si>
    <t>income</t>
  </si>
  <si>
    <t xml:space="preserve">Total </t>
  </si>
  <si>
    <t>Paid - up</t>
  </si>
  <si>
    <t>Premium on</t>
  </si>
  <si>
    <t>Legal</t>
  </si>
  <si>
    <t xml:space="preserve">Surplus on </t>
  </si>
  <si>
    <t xml:space="preserve">Other components of </t>
  </si>
  <si>
    <t>Shareholders' equity</t>
  </si>
  <si>
    <t>Non-controlling</t>
  </si>
  <si>
    <t>Share Capital</t>
  </si>
  <si>
    <t>Share capital</t>
  </si>
  <si>
    <t>Reserve</t>
  </si>
  <si>
    <t>Unappropriated</t>
  </si>
  <si>
    <t>revaluation of land</t>
  </si>
  <si>
    <t>equity</t>
  </si>
  <si>
    <t xml:space="preserve"> of the Company</t>
  </si>
  <si>
    <t>interests</t>
  </si>
  <si>
    <t>Total</t>
  </si>
  <si>
    <t>Balance as at 1 January 2016</t>
  </si>
  <si>
    <t>Change in shareholders' equity</t>
  </si>
  <si>
    <t>Dividend payment</t>
  </si>
  <si>
    <t>Total change in shareholders' equity</t>
  </si>
  <si>
    <t>Balance as at 31 December 2016</t>
  </si>
  <si>
    <t>Balance as at 1 January 2017</t>
  </si>
  <si>
    <t>Balance as at 31 December 2017</t>
  </si>
  <si>
    <t>Other comprehensive income</t>
  </si>
  <si>
    <t>STATEMENTS OF CASH FLOWS</t>
  </si>
  <si>
    <t>Cash Flows From Operating Activities</t>
  </si>
  <si>
    <t xml:space="preserve">    provided from (used in) operating activities:</t>
  </si>
  <si>
    <t>Allowance for impairment of investment in subsidiary</t>
  </si>
  <si>
    <t xml:space="preserve">Depreciation </t>
  </si>
  <si>
    <t>Amortization prepaid land rental expense</t>
  </si>
  <si>
    <t>Amortization intangible assets</t>
  </si>
  <si>
    <t>Interest expense</t>
  </si>
  <si>
    <t>Reversal of accrued estimated taxation</t>
  </si>
  <si>
    <t>Write off on refundable income tax</t>
  </si>
  <si>
    <t>Provision for post employee benefits obligation</t>
  </si>
  <si>
    <t>Cash Flows Provided from Operations before Changes in</t>
  </si>
  <si>
    <t xml:space="preserve">    Operating Assets and Liabilities</t>
  </si>
  <si>
    <t xml:space="preserve">       Decrease (increase) in operating assets;</t>
  </si>
  <si>
    <t>Inventories</t>
  </si>
  <si>
    <t>Refundable value added tax</t>
  </si>
  <si>
    <t>Value added tax refunded</t>
  </si>
  <si>
    <t xml:space="preserve">       Increase (decrease) in operating liabilities:</t>
  </si>
  <si>
    <t>Accrued expenses</t>
  </si>
  <si>
    <t>Other current liabilities</t>
  </si>
  <si>
    <t>Cash Received (Paid) from Operations Activities</t>
  </si>
  <si>
    <t>STATEMENTS OF CASH FLOWS (CONTINUED)</t>
  </si>
  <si>
    <t>Interest payment</t>
  </si>
  <si>
    <t>Income tax paid</t>
  </si>
  <si>
    <t>Net Cash Provided from (Used in) Operations Activities</t>
  </si>
  <si>
    <t>Cash Flows from Investing Activities</t>
  </si>
  <si>
    <t>Net Cash Used in Investing Activities</t>
  </si>
  <si>
    <t>Cash Flows from Financing Activities</t>
  </si>
  <si>
    <t>Net Cash Provided from (Used in) Financing Activities</t>
  </si>
  <si>
    <t>Increase (Decrease) in cash and cash equivalents - net</t>
  </si>
  <si>
    <t>Cash and cash equivalents at beginning of year</t>
  </si>
  <si>
    <t>Cash and cash equivalents at end of year</t>
  </si>
  <si>
    <t>Supplemental disclosures for cash flows information</t>
  </si>
  <si>
    <t xml:space="preserve">   Non - cash items :</t>
  </si>
  <si>
    <t xml:space="preserve">  1.   Purchase assets under finance lease agreement</t>
  </si>
  <si>
    <t xml:space="preserve">      2.   Transfer net assets from investment in Grand Steel Pipe Industry Co., Ltd. as at investment date</t>
  </si>
  <si>
    <t>Baht</t>
  </si>
  <si>
    <t xml:space="preserve">  Cash and cash equivalents</t>
  </si>
  <si>
    <t xml:space="preserve">  Leasehold rights in property, plant and equipment - net</t>
  </si>
  <si>
    <t xml:space="preserve">  Prepaid land rental - net</t>
  </si>
  <si>
    <t xml:space="preserve">  Long term loan from financial institution</t>
  </si>
  <si>
    <t xml:space="preserve">  Accrued expenses</t>
  </si>
  <si>
    <t xml:space="preserve">  Loan from director</t>
  </si>
  <si>
    <t xml:space="preserve">  Deferred tax liability</t>
  </si>
  <si>
    <t xml:space="preserve">  Net liabilities</t>
  </si>
  <si>
    <t xml:space="preserve">                   Portion of non-controlling interests</t>
  </si>
  <si>
    <t xml:space="preserve">                   Portion of the Company's shareholders</t>
  </si>
  <si>
    <t xml:space="preserve">                  Acquisition cost</t>
  </si>
  <si>
    <t xml:space="preserve">                  Surplus on investment in common control company</t>
  </si>
  <si>
    <t xml:space="preserve">         Reconcile cash received from acquisition</t>
  </si>
  <si>
    <t xml:space="preserve">             Acquisition value</t>
  </si>
  <si>
    <r>
      <t xml:space="preserve">            </t>
    </r>
    <r>
      <rPr>
        <u/>
        <sz val="8"/>
        <rFont val="Garamond"/>
        <family val="1"/>
      </rPr>
      <t xml:space="preserve"> Less</t>
    </r>
    <r>
      <rPr>
        <sz val="8"/>
        <rFont val="Garamond"/>
        <family val="1"/>
      </rPr>
      <t xml:space="preserve"> Cash and cash equivalents</t>
    </r>
  </si>
  <si>
    <t xml:space="preserve">         Cash received from acquisition of subsidiary - net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</si>
  <si>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</si>
  <si>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</si>
  <si>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</si>
  <si>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</si>
  <si>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</si>
  <si>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</si>
  <si>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</si>
  <si>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</si>
  <si>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</si>
  <si>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</si>
  <si>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</si>
  <si>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</si>
  <si>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</si>
  <si>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</si>
  <si>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</si>
  <si>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</si>
  <si>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 xml:space="preserve">    กำไรส่วนที่เป็นของบริษัท (บาท : หุ้น)</t>
  </si>
  <si>
    <t xml:space="preserve">    Deposits for purchase of goods</t>
  </si>
  <si>
    <t xml:space="preserve">    Short-term loan and interest receivable</t>
  </si>
  <si>
    <t xml:space="preserve">    Advance payment for importing material</t>
  </si>
  <si>
    <t xml:space="preserve">    Long-term loan receivable</t>
  </si>
  <si>
    <t xml:space="preserve">    Short - term loans and accrued interest payable</t>
  </si>
  <si>
    <t xml:space="preserve">        - Registered 499,999,951 shares</t>
  </si>
  <si>
    <t xml:space="preserve">               (2016 : 300,000,000 shares)</t>
  </si>
  <si>
    <t xml:space="preserve">        - Issued and paid - up 399,999,337 shares </t>
  </si>
  <si>
    <t>Transaction with owners</t>
  </si>
  <si>
    <t>Comprehensive income (loss) for the year</t>
  </si>
  <si>
    <t>Increase in share capital during the year</t>
  </si>
  <si>
    <t>Comprehensive income for the year</t>
  </si>
  <si>
    <t xml:space="preserve">Adjustments to reconcile profit before income tax to net cash </t>
  </si>
  <si>
    <t>Loss (gain) on adjusted values of goods</t>
  </si>
  <si>
    <t>Amortization leasehold rights cost</t>
  </si>
  <si>
    <t>Trade accounts receivable</t>
  </si>
  <si>
    <t>Deposits for purchase of goods</t>
  </si>
  <si>
    <t>Advance payment for importing material</t>
  </si>
  <si>
    <t>Other receivables</t>
  </si>
  <si>
    <t>Other payables</t>
  </si>
  <si>
    <t>Trade accounts payable</t>
  </si>
  <si>
    <t>Acquisition of building and equipment</t>
  </si>
  <si>
    <t>Sale of equipment</t>
  </si>
  <si>
    <t>Addition to intangible assets</t>
  </si>
  <si>
    <t>Prepayment for land rental expense</t>
  </si>
  <si>
    <t>Collesction of loans to subsidiaries</t>
  </si>
  <si>
    <t>Loans to subsidiaries</t>
  </si>
  <si>
    <t>Investment to subsidiaries</t>
  </si>
  <si>
    <t>Short - term loans from financial institutions increase (decrease)</t>
  </si>
  <si>
    <t>Short - term loans from subsidiary</t>
  </si>
  <si>
    <t>Paid for liabilities under finance lease agreement</t>
  </si>
  <si>
    <t>Proceed from increased in share capital</t>
  </si>
  <si>
    <t>(Unit :  Thousand Baht)</t>
  </si>
  <si>
    <t>Non - controlling interests decrease during the year</t>
  </si>
  <si>
    <t>27, 28</t>
  </si>
  <si>
    <t>9, 26</t>
  </si>
  <si>
    <t xml:space="preserve">    Value added tax payable</t>
  </si>
  <si>
    <t>6, 8</t>
  </si>
  <si>
    <t>6, 18</t>
  </si>
  <si>
    <t>6, 22</t>
  </si>
  <si>
    <t xml:space="preserve">          Other current assets</t>
  </si>
  <si>
    <t xml:space="preserve">          Other non-current assets</t>
  </si>
  <si>
    <t>Value added tax payable</t>
  </si>
  <si>
    <t>Discount on</t>
  </si>
  <si>
    <t>dilution of investment in</t>
  </si>
  <si>
    <t>subsidiaries company</t>
  </si>
  <si>
    <t>Appropriation for legal reserve during the year</t>
  </si>
  <si>
    <t xml:space="preserve"> Allowance (Reversal) for doubtful debts </t>
  </si>
  <si>
    <t xml:space="preserve"> Loss (Gain) on disposal and written off of fixed assets</t>
  </si>
  <si>
    <t>STATEMENTS OF PROFIT OR LOSS AND OTHER COMPREHENSIVE INCOME (CONTINUED)</t>
  </si>
  <si>
    <t>Discount on dilution of investment in</t>
  </si>
  <si>
    <t xml:space="preserve">    subsidiaries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</si>
</sst>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;_(* \(#,##0\);_(* &quot;-&quot;??_);_(@_)"/>
    <numFmt numFmtId="191" formatCode="#,##0;\(#,##0\)"/>
    <numFmt numFmtId="192" formatCode="#,##0.00&quot; F&quot;;\-#,##0.00&quot; F&quot;"/>
    <numFmt numFmtId="193" formatCode="dd\-mmm\-yy_)"/>
    <numFmt numFmtId="194" formatCode="0.0%"/>
    <numFmt numFmtId="195" formatCode="0.00_)"/>
  </numFmts>
  <fonts count="33">
    <font>
      <sz val="10"/>
      <name val="Arial"/>
    </font>
    <font>
      <sz val="10"/>
      <name val="Arial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b/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8"/>
      <name val="Arial"/>
      <family val="2"/>
    </font>
    <font>
      <sz val="12"/>
      <name val="Times New Roman"/>
      <family val="1"/>
    </font>
    <font>
      <i/>
      <sz val="11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i/>
      <sz val="14"/>
      <name val="Browallia New"/>
      <family val="2"/>
    </font>
    <font>
      <u/>
      <sz val="8"/>
      <name val="Garamond"/>
      <family val="1"/>
    </font>
    <font>
      <sz val="11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sz val="7.5"/>
      <color theme="0"/>
      <name val="Arial"/>
      <family val="2"/>
    </font>
    <font>
      <sz val="7.5"/>
      <color rgb="FFFF0000"/>
      <name val="Arial"/>
      <family val="2"/>
    </font>
    <font>
      <sz val="11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rgb="FFFF0000"/>
      <name val="Arial"/>
      <family val="2"/>
    </font>
    <font>
      <sz val="7.5"/>
      <color theme="0"/>
      <name val="Arial"/>
      <family val="2"/>
    </font>
    <font>
      <sz val="7.5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9">
    <xf numFmtId="0" fontId="0" fillId="0" borderId="0"/>
    <xf numFmtId="0" fontId="12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4" fontId="14" fillId="0" borderId="0" applyFont="0" applyFill="0" applyBorder="0" applyAlignment="0" applyProtection="0"/>
    <xf numFmtId="192" fontId="15" fillId="0" borderId="0"/>
    <xf numFmtId="193" fontId="15" fillId="0" borderId="0"/>
    <xf numFmtId="194" fontId="15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37" fontId="16" fillId="0" borderId="0"/>
    <xf numFmtId="195" fontId="17" fillId="0" borderId="0"/>
    <xf numFmtId="0" fontId="14" fillId="0" borderId="0"/>
    <xf numFmtId="0" fontId="14" fillId="0" borderId="0"/>
    <xf numFmtId="10" fontId="14" fillId="0" borderId="0" applyFill="0" applyBorder="0" applyAlignment="0" applyProtection="0"/>
    <xf numFmtId="0" fontId="1" fillId="0" borderId="6" applyNumberFormat="0" applyFill="0" applyAlignment="0" applyProtection="0"/>
    <xf numFmtId="0" fontId="1" fillId="0" borderId="0"/>
  </cellStyleXfs>
  <cellXfs count="239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89" fontId="4" fillId="0" borderId="0" xfId="2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89" fontId="7" fillId="0" borderId="0" xfId="0" applyNumberFormat="1" applyFont="1" applyBorder="1" applyAlignment="1">
      <alignment vertical="center"/>
    </xf>
    <xf numFmtId="189" fontId="7" fillId="0" borderId="0" xfId="0" applyNumberFormat="1" applyFont="1" applyFill="1" applyBorder="1" applyAlignment="1">
      <alignment vertical="center"/>
    </xf>
    <xf numFmtId="189" fontId="7" fillId="0" borderId="4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/>
    </xf>
    <xf numFmtId="189" fontId="7" fillId="0" borderId="1" xfId="2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89" fontId="6" fillId="0" borderId="0" xfId="0" applyNumberFormat="1" applyFont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49" fontId="6" fillId="0" borderId="2" xfId="0" applyNumberFormat="1" applyFont="1" applyFill="1" applyBorder="1" applyAlignment="1">
      <alignment horizontal="center" vertical="center"/>
    </xf>
    <xf numFmtId="189" fontId="7" fillId="0" borderId="3" xfId="2" applyNumberFormat="1" applyFont="1" applyFill="1" applyBorder="1" applyAlignment="1">
      <alignment vertical="center"/>
    </xf>
    <xf numFmtId="0" fontId="7" fillId="0" borderId="0" xfId="0" applyFont="1" applyFill="1" applyAlignment="1"/>
    <xf numFmtId="189" fontId="6" fillId="0" borderId="0" xfId="2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indent="1"/>
    </xf>
    <xf numFmtId="49" fontId="6" fillId="0" borderId="0" xfId="0" applyNumberFormat="1" applyFont="1" applyFill="1" applyBorder="1" applyAlignment="1">
      <alignment horizontal="center" vertical="center"/>
    </xf>
    <xf numFmtId="189" fontId="4" fillId="0" borderId="0" xfId="2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4" fillId="0" borderId="0" xfId="0" applyFont="1" applyFill="1" applyAlignment="1">
      <alignment horizontal="left" vertical="center" inden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189" fontId="10" fillId="0" borderId="0" xfId="2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89" fontId="4" fillId="0" borderId="0" xfId="2" applyNumberFormat="1" applyFont="1" applyFill="1" applyBorder="1" applyAlignment="1">
      <alignment horizontal="center" vertical="center"/>
    </xf>
    <xf numFmtId="0" fontId="9" fillId="0" borderId="0" xfId="4" applyFont="1" applyFill="1" applyBorder="1"/>
    <xf numFmtId="0" fontId="0" fillId="0" borderId="0" xfId="0"/>
    <xf numFmtId="189" fontId="7" fillId="0" borderId="0" xfId="2" applyNumberFormat="1" applyFont="1" applyAlignment="1">
      <alignment vertical="center"/>
    </xf>
    <xf numFmtId="0" fontId="7" fillId="0" borderId="0" xfId="0" applyFont="1" applyAlignment="1">
      <alignment vertical="center"/>
    </xf>
    <xf numFmtId="189" fontId="7" fillId="0" borderId="0" xfId="2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left" vertical="center"/>
    </xf>
    <xf numFmtId="191" fontId="7" fillId="0" borderId="0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38" fontId="7" fillId="0" borderId="0" xfId="2" applyNumberFormat="1" applyFont="1" applyAlignment="1">
      <alignment vertical="center"/>
    </xf>
    <xf numFmtId="191" fontId="18" fillId="0" borderId="0" xfId="0" applyNumberFormat="1" applyFont="1" applyBorder="1" applyAlignment="1">
      <alignment vertical="center"/>
    </xf>
    <xf numFmtId="191" fontId="7" fillId="0" borderId="0" xfId="2" applyNumberFormat="1" applyFont="1" applyAlignment="1">
      <alignment vertical="center"/>
    </xf>
    <xf numFmtId="191" fontId="7" fillId="0" borderId="4" xfId="0" applyNumberFormat="1" applyFont="1" applyBorder="1" applyAlignment="1">
      <alignment vertical="center"/>
    </xf>
    <xf numFmtId="188" fontId="4" fillId="0" borderId="0" xfId="2" applyFont="1" applyAlignment="1">
      <alignment horizontal="left" vertical="center" indent="2"/>
    </xf>
    <xf numFmtId="189" fontId="4" fillId="0" borderId="0" xfId="2" applyNumberFormat="1" applyFont="1" applyAlignment="1">
      <alignment horizontal="left" vertical="center" indent="2"/>
    </xf>
    <xf numFmtId="0" fontId="5" fillId="0" borderId="0" xfId="0" applyFont="1" applyAlignment="1">
      <alignment horizontal="left" vertical="center" indent="2"/>
    </xf>
    <xf numFmtId="189" fontId="4" fillId="0" borderId="1" xfId="2" applyNumberFormat="1" applyFont="1" applyBorder="1" applyAlignment="1">
      <alignment horizontal="left" vertical="center" indent="2"/>
    </xf>
    <xf numFmtId="189" fontId="4" fillId="0" borderId="4" xfId="2" applyNumberFormat="1" applyFont="1" applyBorder="1" applyAlignment="1">
      <alignment horizontal="left" vertical="center" indent="2"/>
    </xf>
    <xf numFmtId="0" fontId="4" fillId="0" borderId="0" xfId="18" applyFont="1" applyAlignment="1">
      <alignment vertical="center"/>
    </xf>
    <xf numFmtId="0" fontId="4" fillId="0" borderId="0" xfId="18" applyFont="1" applyAlignment="1">
      <alignment horizontal="left" vertical="center"/>
    </xf>
    <xf numFmtId="9" fontId="4" fillId="0" borderId="0" xfId="3" applyNumberFormat="1" applyFont="1" applyBorder="1" applyAlignment="1">
      <alignment horizontal="center" vertical="center"/>
    </xf>
    <xf numFmtId="189" fontId="4" fillId="0" borderId="1" xfId="2" applyNumberFormat="1" applyFont="1" applyFill="1" applyBorder="1" applyAlignment="1">
      <alignment horizontal="center" vertical="center"/>
    </xf>
    <xf numFmtId="189" fontId="6" fillId="0" borderId="1" xfId="2" applyNumberFormat="1" applyFont="1" applyBorder="1" applyAlignment="1">
      <alignment horizontal="center" vertical="center"/>
    </xf>
    <xf numFmtId="189" fontId="6" fillId="0" borderId="0" xfId="2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9" fontId="21" fillId="0" borderId="2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/>
    </xf>
    <xf numFmtId="49" fontId="21" fillId="0" borderId="2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2" fillId="0" borderId="0" xfId="0" applyFont="1" applyFill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vertical="center" wrapText="1"/>
    </xf>
    <xf numFmtId="189" fontId="22" fillId="0" borderId="0" xfId="2" applyNumberFormat="1" applyFont="1" applyAlignment="1">
      <alignment vertical="center"/>
    </xf>
    <xf numFmtId="189" fontId="22" fillId="0" borderId="0" xfId="2" applyNumberFormat="1" applyFont="1" applyFill="1" applyAlignment="1">
      <alignment vertical="center"/>
    </xf>
    <xf numFmtId="0" fontId="25" fillId="0" borderId="0" xfId="0" applyFont="1" applyAlignment="1">
      <alignment horizontal="center" vertical="center"/>
    </xf>
    <xf numFmtId="49" fontId="22" fillId="0" borderId="0" xfId="2" applyNumberFormat="1" applyFont="1" applyFill="1" applyAlignment="1">
      <alignment horizontal="center" vertical="center"/>
    </xf>
    <xf numFmtId="189" fontId="22" fillId="0" borderId="2" xfId="2" applyNumberFormat="1" applyFont="1" applyBorder="1" applyAlignment="1">
      <alignment vertical="center"/>
    </xf>
    <xf numFmtId="189" fontId="22" fillId="0" borderId="0" xfId="2" applyNumberFormat="1" applyFont="1" applyBorder="1" applyAlignment="1">
      <alignment vertical="center"/>
    </xf>
    <xf numFmtId="189" fontId="26" fillId="0" borderId="0" xfId="2" applyNumberFormat="1" applyFont="1" applyFill="1" applyAlignment="1">
      <alignment vertical="center"/>
    </xf>
    <xf numFmtId="0" fontId="22" fillId="0" borderId="0" xfId="0" applyFont="1" applyFill="1" applyAlignment="1">
      <alignment vertical="center" wrapText="1"/>
    </xf>
    <xf numFmtId="49" fontId="22" fillId="0" borderId="0" xfId="0" applyNumberFormat="1" applyFont="1" applyAlignment="1">
      <alignment vertical="center" wrapText="1"/>
    </xf>
    <xf numFmtId="189" fontId="22" fillId="0" borderId="3" xfId="2" applyNumberFormat="1" applyFont="1" applyBorder="1" applyAlignment="1">
      <alignment vertical="center"/>
    </xf>
    <xf numFmtId="189" fontId="22" fillId="0" borderId="3" xfId="2" applyNumberFormat="1" applyFont="1" applyFill="1" applyBorder="1" applyAlignment="1">
      <alignment vertical="center"/>
    </xf>
    <xf numFmtId="189" fontId="22" fillId="0" borderId="0" xfId="2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22" fillId="0" borderId="0" xfId="2" applyNumberFormat="1" applyFont="1" applyAlignment="1">
      <alignment horizontal="center" vertical="center"/>
    </xf>
    <xf numFmtId="0" fontId="25" fillId="0" borderId="0" xfId="2" applyNumberFormat="1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0" fontId="22" fillId="0" borderId="0" xfId="0" applyFont="1" applyBorder="1" applyAlignment="1">
      <alignment vertical="center" wrapText="1"/>
    </xf>
    <xf numFmtId="187" fontId="22" fillId="0" borderId="0" xfId="0" applyNumberFormat="1" applyFont="1" applyAlignment="1">
      <alignment horizontal="center" vertical="center"/>
    </xf>
    <xf numFmtId="187" fontId="22" fillId="0" borderId="0" xfId="0" applyNumberFormat="1" applyFont="1" applyAlignment="1">
      <alignment vertical="center"/>
    </xf>
    <xf numFmtId="187" fontId="22" fillId="0" borderId="0" xfId="0" applyNumberFormat="1" applyFont="1" applyFill="1" applyAlignment="1">
      <alignment vertical="center"/>
    </xf>
    <xf numFmtId="49" fontId="21" fillId="0" borderId="0" xfId="0" applyNumberFormat="1" applyFont="1" applyFill="1" applyBorder="1" applyAlignment="1">
      <alignment horizontal="center" vertical="center"/>
    </xf>
    <xf numFmtId="187" fontId="22" fillId="0" borderId="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49" fontId="22" fillId="0" borderId="0" xfId="0" applyNumberFormat="1" applyFont="1" applyBorder="1" applyAlignment="1">
      <alignment horizontal="center" vertical="center"/>
    </xf>
    <xf numFmtId="189" fontId="22" fillId="0" borderId="5" xfId="2" applyNumberFormat="1" applyFont="1" applyFill="1" applyBorder="1" applyAlignment="1">
      <alignment vertical="center"/>
    </xf>
    <xf numFmtId="189" fontId="22" fillId="0" borderId="1" xfId="2" applyNumberFormat="1" applyFont="1" applyBorder="1" applyAlignment="1">
      <alignment vertical="center"/>
    </xf>
    <xf numFmtId="189" fontId="22" fillId="0" borderId="1" xfId="2" applyNumberFormat="1" applyFont="1" applyFill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189" fontId="22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Alignment="1">
      <alignment horizontal="right" vertical="center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Fill="1" applyAlignment="1">
      <alignment horizontal="right" vertical="center" wrapText="1"/>
    </xf>
    <xf numFmtId="189" fontId="22" fillId="0" borderId="0" xfId="0" applyNumberFormat="1" applyFont="1" applyBorder="1" applyAlignment="1">
      <alignment vertical="center"/>
    </xf>
    <xf numFmtId="189" fontId="22" fillId="0" borderId="0" xfId="0" applyNumberFormat="1" applyFont="1" applyFill="1" applyBorder="1" applyAlignment="1">
      <alignment vertical="center"/>
    </xf>
    <xf numFmtId="189" fontId="22" fillId="0" borderId="2" xfId="0" applyNumberFormat="1" applyFont="1" applyBorder="1" applyAlignment="1">
      <alignment vertical="center"/>
    </xf>
    <xf numFmtId="189" fontId="22" fillId="0" borderId="2" xfId="0" applyNumberFormat="1" applyFont="1" applyFill="1" applyBorder="1" applyAlignment="1">
      <alignment vertical="center"/>
    </xf>
    <xf numFmtId="189" fontId="22" fillId="0" borderId="5" xfId="0" applyNumberFormat="1" applyFont="1" applyBorder="1" applyAlignment="1">
      <alignment vertical="center"/>
    </xf>
    <xf numFmtId="189" fontId="22" fillId="0" borderId="1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189" fontId="22" fillId="0" borderId="1" xfId="0" applyNumberFormat="1" applyFont="1" applyBorder="1" applyAlignment="1">
      <alignment vertical="center"/>
    </xf>
    <xf numFmtId="189" fontId="22" fillId="0" borderId="4" xfId="0" applyNumberFormat="1" applyFont="1" applyBorder="1" applyAlignment="1">
      <alignment vertical="center"/>
    </xf>
    <xf numFmtId="191" fontId="21" fillId="0" borderId="0" xfId="0" applyNumberFormat="1" applyFont="1" applyAlignment="1">
      <alignment vertical="center"/>
    </xf>
    <xf numFmtId="189" fontId="22" fillId="0" borderId="3" xfId="0" applyNumberFormat="1" applyFont="1" applyBorder="1" applyAlignment="1">
      <alignment vertical="center"/>
    </xf>
    <xf numFmtId="189" fontId="22" fillId="0" borderId="3" xfId="0" applyNumberFormat="1" applyFont="1" applyFill="1" applyBorder="1" applyAlignment="1">
      <alignment vertical="center"/>
    </xf>
    <xf numFmtId="188" fontId="22" fillId="0" borderId="3" xfId="0" applyNumberFormat="1" applyFont="1" applyBorder="1" applyAlignment="1">
      <alignment vertical="center"/>
    </xf>
    <xf numFmtId="188" fontId="22" fillId="0" borderId="0" xfId="0" applyNumberFormat="1" applyFont="1" applyBorder="1" applyAlignment="1">
      <alignment vertical="center"/>
    </xf>
    <xf numFmtId="188" fontId="22" fillId="0" borderId="3" xfId="0" applyNumberFormat="1" applyFont="1" applyFill="1" applyBorder="1" applyAlignment="1">
      <alignment vertical="center"/>
    </xf>
    <xf numFmtId="3" fontId="22" fillId="0" borderId="0" xfId="0" applyNumberFormat="1" applyFont="1" applyFill="1" applyAlignment="1">
      <alignment horizontal="right" vertical="center" wrapText="1"/>
    </xf>
    <xf numFmtId="3" fontId="22" fillId="0" borderId="0" xfId="0" applyNumberFormat="1" applyFont="1" applyAlignment="1">
      <alignment horizontal="right" vertical="center" wrapText="1"/>
    </xf>
    <xf numFmtId="0" fontId="22" fillId="0" borderId="0" xfId="0" applyFont="1" applyBorder="1" applyAlignment="1">
      <alignment horizontal="center" vertical="center" wrapText="1"/>
    </xf>
    <xf numFmtId="188" fontId="22" fillId="0" borderId="0" xfId="0" applyNumberFormat="1" applyFont="1" applyFill="1" applyBorder="1" applyAlignment="1">
      <alignment vertical="center"/>
    </xf>
    <xf numFmtId="190" fontId="22" fillId="0" borderId="0" xfId="0" applyNumberFormat="1" applyFont="1" applyAlignment="1">
      <alignment vertical="center"/>
    </xf>
    <xf numFmtId="190" fontId="22" fillId="0" borderId="0" xfId="0" applyNumberFormat="1" applyFont="1" applyBorder="1" applyAlignment="1">
      <alignment vertical="center"/>
    </xf>
    <xf numFmtId="190" fontId="21" fillId="0" borderId="0" xfId="0" applyNumberFormat="1" applyFont="1" applyBorder="1" applyAlignment="1">
      <alignment horizontal="center" vertical="center"/>
    </xf>
    <xf numFmtId="190" fontId="21" fillId="0" borderId="0" xfId="0" applyNumberFormat="1" applyFont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189" fontId="22" fillId="0" borderId="4" xfId="2" applyNumberFormat="1" applyFont="1" applyBorder="1" applyAlignment="1">
      <alignment vertical="center"/>
    </xf>
    <xf numFmtId="190" fontId="21" fillId="0" borderId="1" xfId="0" applyNumberFormat="1" applyFont="1" applyBorder="1" applyAlignment="1">
      <alignment horizontal="center" vertical="center" wrapText="1"/>
    </xf>
    <xf numFmtId="190" fontId="21" fillId="0" borderId="0" xfId="0" applyNumberFormat="1" applyFont="1" applyBorder="1" applyAlignment="1">
      <alignment vertical="center"/>
    </xf>
    <xf numFmtId="190" fontId="22" fillId="0" borderId="0" xfId="0" applyNumberFormat="1" applyFont="1" applyFill="1" applyAlignment="1">
      <alignment vertical="center"/>
    </xf>
    <xf numFmtId="190" fontId="22" fillId="0" borderId="0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Alignment="1">
      <alignment horizontal="left" vertical="center" indent="1"/>
    </xf>
    <xf numFmtId="0" fontId="22" fillId="0" borderId="0" xfId="0" applyFont="1" applyFill="1" applyAlignment="1">
      <alignment horizontal="left" vertical="center" indent="1"/>
    </xf>
    <xf numFmtId="0" fontId="22" fillId="0" borderId="0" xfId="0" applyFont="1" applyAlignment="1">
      <alignment horizontal="left" vertical="center" indent="2"/>
    </xf>
    <xf numFmtId="187" fontId="22" fillId="0" borderId="0" xfId="0" applyNumberFormat="1" applyFont="1" applyFill="1" applyBorder="1" applyAlignment="1">
      <alignment horizontal="right" vertical="center"/>
    </xf>
    <xf numFmtId="187" fontId="22" fillId="0" borderId="0" xfId="0" applyNumberFormat="1" applyFont="1" applyBorder="1" applyAlignment="1">
      <alignment horizontal="right" vertical="center"/>
    </xf>
    <xf numFmtId="187" fontId="22" fillId="0" borderId="0" xfId="0" applyNumberFormat="1" applyFont="1" applyAlignment="1">
      <alignment horizontal="right" vertical="center"/>
    </xf>
    <xf numFmtId="187" fontId="22" fillId="0" borderId="0" xfId="0" applyNumberFormat="1" applyFont="1" applyFill="1" applyAlignment="1">
      <alignment horizontal="right" vertical="center"/>
    </xf>
    <xf numFmtId="0" fontId="22" fillId="0" borderId="0" xfId="0" applyFont="1" applyBorder="1" applyAlignment="1">
      <alignment horizontal="left" vertical="center" indent="2"/>
    </xf>
    <xf numFmtId="189" fontId="22" fillId="0" borderId="0" xfId="2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right" vertical="center"/>
    </xf>
    <xf numFmtId="0" fontId="2" fillId="0" borderId="0" xfId="5" applyFont="1" applyFill="1" applyAlignment="1">
      <alignment vertical="center"/>
    </xf>
    <xf numFmtId="0" fontId="6" fillId="0" borderId="0" xfId="0" applyFont="1"/>
    <xf numFmtId="188" fontId="7" fillId="0" borderId="0" xfId="0" applyNumberFormat="1" applyFont="1" applyFill="1" applyBorder="1" applyAlignment="1">
      <alignment vertical="center"/>
    </xf>
    <xf numFmtId="0" fontId="6" fillId="0" borderId="0" xfId="0" applyFont="1" applyFill="1" applyAlignment="1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8" fontId="7" fillId="0" borderId="0" xfId="2" applyFont="1" applyFill="1" applyBorder="1" applyAlignment="1">
      <alignment vertical="center"/>
    </xf>
    <xf numFmtId="189" fontId="25" fillId="0" borderId="0" xfId="2" applyNumberFormat="1" applyFont="1" applyBorder="1" applyAlignment="1">
      <alignment vertical="center"/>
    </xf>
    <xf numFmtId="189" fontId="22" fillId="0" borderId="5" xfId="2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190" fontId="21" fillId="0" borderId="1" xfId="0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189" fontId="27" fillId="0" borderId="0" xfId="0" applyNumberFormat="1" applyFont="1" applyFill="1" applyBorder="1" applyAlignment="1">
      <alignment vertical="center"/>
    </xf>
    <xf numFmtId="189" fontId="27" fillId="0" borderId="4" xfId="0" applyNumberFormat="1" applyFont="1" applyFill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29" fillId="0" borderId="0" xfId="0" applyFont="1" applyFill="1" applyAlignment="1">
      <alignment vertical="center"/>
    </xf>
    <xf numFmtId="0" fontId="28" fillId="0" borderId="0" xfId="0" applyFont="1" applyFill="1" applyAlignment="1">
      <alignment horizontal="right" vertical="center"/>
    </xf>
    <xf numFmtId="0" fontId="28" fillId="0" borderId="0" xfId="0" applyFont="1" applyAlignment="1">
      <alignment vertical="center"/>
    </xf>
    <xf numFmtId="0" fontId="28" fillId="0" borderId="0" xfId="0" applyFont="1" applyBorder="1" applyAlignment="1">
      <alignment vertical="center"/>
    </xf>
    <xf numFmtId="0" fontId="29" fillId="0" borderId="0" xfId="0" applyFont="1" applyFill="1" applyAlignment="1">
      <alignment horizontal="right" vertical="center"/>
    </xf>
    <xf numFmtId="0" fontId="29" fillId="0" borderId="0" xfId="0" applyFont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49" fontId="28" fillId="0" borderId="2" xfId="0" applyNumberFormat="1" applyFont="1" applyBorder="1" applyAlignment="1">
      <alignment horizontal="center" vertical="center"/>
    </xf>
    <xf numFmtId="49" fontId="28" fillId="0" borderId="0" xfId="0" applyNumberFormat="1" applyFont="1" applyBorder="1" applyAlignment="1">
      <alignment horizontal="center" vertical="center"/>
    </xf>
    <xf numFmtId="49" fontId="28" fillId="0" borderId="2" xfId="0" applyNumberFormat="1" applyFont="1" applyFill="1" applyBorder="1" applyAlignment="1">
      <alignment horizontal="center" vertical="center"/>
    </xf>
    <xf numFmtId="49" fontId="28" fillId="0" borderId="0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 indent="2"/>
    </xf>
    <xf numFmtId="189" fontId="29" fillId="0" borderId="0" xfId="2" applyNumberFormat="1" applyFont="1" applyAlignment="1">
      <alignment vertical="center"/>
    </xf>
    <xf numFmtId="0" fontId="28" fillId="0" borderId="0" xfId="0" applyFont="1" applyAlignment="1">
      <alignment horizontal="center" vertical="center"/>
    </xf>
    <xf numFmtId="189" fontId="29" fillId="0" borderId="0" xfId="2" applyNumberFormat="1" applyFont="1" applyFill="1" applyAlignment="1">
      <alignment vertical="center"/>
    </xf>
    <xf numFmtId="189" fontId="29" fillId="0" borderId="0" xfId="2" applyNumberFormat="1" applyFont="1" applyAlignment="1">
      <alignment horizontal="center" vertical="center"/>
    </xf>
    <xf numFmtId="189" fontId="29" fillId="0" borderId="0" xfId="2" applyNumberFormat="1" applyFont="1" applyBorder="1" applyAlignment="1">
      <alignment horizontal="center" vertical="center"/>
    </xf>
    <xf numFmtId="189" fontId="29" fillId="0" borderId="2" xfId="2" applyNumberFormat="1" applyFont="1" applyBorder="1" applyAlignment="1">
      <alignment horizontal="center" vertical="center"/>
    </xf>
    <xf numFmtId="189" fontId="29" fillId="0" borderId="0" xfId="2" applyNumberFormat="1" applyFont="1" applyFill="1" applyBorder="1" applyAlignment="1">
      <alignment horizontal="center" vertical="center"/>
    </xf>
    <xf numFmtId="189" fontId="29" fillId="0" borderId="2" xfId="2" applyNumberFormat="1" applyFont="1" applyFill="1" applyBorder="1" applyAlignment="1">
      <alignment horizontal="center" vertical="center"/>
    </xf>
    <xf numFmtId="189" fontId="29" fillId="0" borderId="4" xfId="2" applyNumberFormat="1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189" fontId="31" fillId="0" borderId="0" xfId="2" applyNumberFormat="1" applyFont="1" applyFill="1" applyBorder="1" applyAlignment="1">
      <alignment horizontal="center" vertical="center"/>
    </xf>
    <xf numFmtId="189" fontId="31" fillId="0" borderId="0" xfId="2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88" fontId="22" fillId="0" borderId="1" xfId="0" applyNumberFormat="1" applyFont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190" fontId="21" fillId="0" borderId="1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19">
    <cellStyle name="_x0005_0&gt;??" xfId="1" xr:uid="{00000000-0005-0000-0000-000000000000}"/>
    <cellStyle name="Comma" xfId="2" builtinId="3"/>
    <cellStyle name="Comma 2" xfId="6" xr:uid="{00000000-0005-0000-0000-000002000000}"/>
    <cellStyle name="comma zerodec" xfId="7" xr:uid="{00000000-0005-0000-0000-000003000000}"/>
    <cellStyle name="Currency1" xfId="8" xr:uid="{00000000-0005-0000-0000-000004000000}"/>
    <cellStyle name="Dollar (zero dec)" xfId="9" xr:uid="{00000000-0005-0000-0000-000005000000}"/>
    <cellStyle name="Grey" xfId="10" xr:uid="{00000000-0005-0000-0000-000006000000}"/>
    <cellStyle name="Input [yellow]" xfId="11" xr:uid="{00000000-0005-0000-0000-000007000000}"/>
    <cellStyle name="no dec" xfId="12" xr:uid="{00000000-0005-0000-0000-000008000000}"/>
    <cellStyle name="Normal" xfId="0" builtinId="0"/>
    <cellStyle name="Normal - Style1" xfId="13" xr:uid="{00000000-0005-0000-0000-00000A000000}"/>
    <cellStyle name="Normal 2" xfId="4" xr:uid="{00000000-0005-0000-0000-00000B000000}"/>
    <cellStyle name="Normal 2 2" xfId="14" xr:uid="{00000000-0005-0000-0000-00000C000000}"/>
    <cellStyle name="Normal 2 4" xfId="15" xr:uid="{00000000-0005-0000-0000-00000D000000}"/>
    <cellStyle name="Normal 3" xfId="18" xr:uid="{00000000-0005-0000-0000-00000E000000}"/>
    <cellStyle name="Normal_FS SSSC YE'12 Audited" xfId="5" xr:uid="{00000000-0005-0000-0000-00000F000000}"/>
    <cellStyle name="Percent" xfId="3" builtinId="5"/>
    <cellStyle name="Percent [2]" xfId="16" xr:uid="{00000000-0005-0000-0000-000011000000}"/>
    <cellStyle name="Quantity" xfId="17" xr:uid="{00000000-0005-0000-0000-000012000000}"/>
  </cellStyles>
  <dxfs count="0"/>
  <tableStyles count="0" defaultTableStyle="TableStyleMedium2" defaultPivotStyle="PivotStyleLight16"/>
  <colors>
    <mruColors>
      <color rgb="FF00FFFF"/>
      <color rgb="FFFFCCFF"/>
      <color rgb="FFCC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FF"/>
  </sheetPr>
  <dimension ref="A1:J47"/>
  <sheetViews>
    <sheetView view="pageBreakPreview" topLeftCell="A7" zoomScale="110" zoomScaleNormal="100" zoomScaleSheetLayoutView="110" workbookViewId="0">
      <selection activeCell="A25" sqref="A25"/>
    </sheetView>
  </sheetViews>
  <sheetFormatPr defaultColWidth="9.140625" defaultRowHeight="16.5"/>
  <cols>
    <col min="1" max="1" width="35.85546875" style="73" customWidth="1"/>
    <col min="2" max="2" width="7.28515625" style="73" customWidth="1"/>
    <col min="3" max="3" width="1.5703125" style="73" customWidth="1"/>
    <col min="4" max="4" width="10.7109375" style="73" customWidth="1"/>
    <col min="5" max="5" width="1.5703125" style="73" customWidth="1"/>
    <col min="6" max="6" width="10.7109375" style="73" customWidth="1"/>
    <col min="7" max="7" width="1.5703125" style="73" customWidth="1"/>
    <col min="8" max="8" width="10.7109375" style="73" customWidth="1"/>
    <col min="9" max="9" width="1.5703125" style="73" customWidth="1"/>
    <col min="10" max="10" width="10.7109375" style="73" customWidth="1"/>
    <col min="11" max="16384" width="9.140625" style="73"/>
  </cols>
  <sheetData>
    <row r="1" spans="1:10" ht="17.100000000000001" customHeight="1">
      <c r="A1" s="228" t="s">
        <v>0</v>
      </c>
      <c r="B1" s="228"/>
      <c r="C1" s="228"/>
      <c r="D1" s="228"/>
      <c r="E1" s="176"/>
      <c r="F1" s="21"/>
      <c r="G1" s="21"/>
      <c r="H1" s="21"/>
      <c r="I1" s="21"/>
      <c r="J1" s="177"/>
    </row>
    <row r="2" spans="1:10" ht="17.100000000000001" customHeight="1">
      <c r="A2" s="178" t="s">
        <v>12</v>
      </c>
      <c r="B2" s="20" t="s">
        <v>6</v>
      </c>
      <c r="C2" s="20"/>
      <c r="D2" s="21"/>
      <c r="E2" s="21"/>
      <c r="F2" s="21"/>
      <c r="G2" s="21"/>
      <c r="H2" s="20" t="s">
        <v>7</v>
      </c>
      <c r="I2" s="21"/>
      <c r="J2" s="21"/>
    </row>
    <row r="3" spans="1:10" ht="17.100000000000001" customHeight="1">
      <c r="A3" s="179" t="s">
        <v>8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17.100000000000001" customHeight="1">
      <c r="A4" s="179"/>
      <c r="B4" s="21"/>
      <c r="C4" s="21"/>
      <c r="D4" s="21"/>
      <c r="E4" s="21"/>
      <c r="F4" s="21"/>
      <c r="G4" s="21"/>
      <c r="H4" s="21"/>
      <c r="I4" s="21"/>
      <c r="J4" s="21"/>
    </row>
    <row r="5" spans="1:10" ht="17.100000000000001" customHeight="1">
      <c r="A5" s="20"/>
      <c r="B5" s="23"/>
      <c r="C5" s="23"/>
      <c r="D5" s="23"/>
      <c r="E5" s="26"/>
      <c r="F5" s="26"/>
      <c r="G5" s="26"/>
      <c r="H5" s="26"/>
      <c r="I5" s="26"/>
      <c r="J5" s="31" t="s">
        <v>1</v>
      </c>
    </row>
    <row r="6" spans="1:10" ht="17.100000000000001" customHeight="1">
      <c r="A6" s="21"/>
      <c r="B6" s="16"/>
      <c r="C6" s="16"/>
      <c r="D6" s="229" t="s">
        <v>2</v>
      </c>
      <c r="E6" s="229"/>
      <c r="F6" s="229"/>
      <c r="G6" s="22"/>
      <c r="H6" s="229" t="s">
        <v>3</v>
      </c>
      <c r="I6" s="229"/>
      <c r="J6" s="229"/>
    </row>
    <row r="7" spans="1:10" ht="17.100000000000001" customHeight="1">
      <c r="A7" s="20"/>
      <c r="B7" s="72" t="s">
        <v>4</v>
      </c>
      <c r="C7" s="16"/>
      <c r="D7" s="28" t="s">
        <v>9</v>
      </c>
      <c r="E7" s="34"/>
      <c r="F7" s="28" t="s">
        <v>10</v>
      </c>
      <c r="G7" s="34"/>
      <c r="H7" s="28" t="s">
        <v>9</v>
      </c>
      <c r="I7" s="34"/>
      <c r="J7" s="28" t="s">
        <v>10</v>
      </c>
    </row>
    <row r="8" spans="1:10" ht="17.100000000000001" customHeight="1">
      <c r="A8" s="20"/>
      <c r="B8" s="32"/>
      <c r="C8" s="16"/>
      <c r="D8" s="34"/>
      <c r="E8" s="34"/>
      <c r="F8" s="34"/>
      <c r="G8" s="34"/>
      <c r="H8" s="34"/>
      <c r="I8" s="34"/>
      <c r="J8" s="34"/>
    </row>
    <row r="9" spans="1:10" ht="17.100000000000001" customHeight="1">
      <c r="A9" s="184" t="s">
        <v>13</v>
      </c>
      <c r="B9" s="16"/>
      <c r="C9" s="16"/>
      <c r="D9" s="10"/>
      <c r="E9" s="10"/>
      <c r="F9" s="10"/>
      <c r="G9" s="10"/>
      <c r="H9" s="10"/>
      <c r="I9" s="10"/>
      <c r="J9" s="10"/>
    </row>
    <row r="10" spans="1:10" ht="17.100000000000001" customHeight="1">
      <c r="A10" s="27" t="s">
        <v>14</v>
      </c>
      <c r="B10" s="16"/>
      <c r="C10" s="16"/>
      <c r="D10" s="10"/>
      <c r="E10" s="10"/>
      <c r="F10" s="10">
        <v>343066819</v>
      </c>
      <c r="G10" s="10"/>
      <c r="H10" s="10"/>
      <c r="I10" s="10"/>
      <c r="J10" s="10">
        <v>334309172</v>
      </c>
    </row>
    <row r="11" spans="1:10" ht="17.100000000000001" customHeight="1">
      <c r="A11" s="27" t="s">
        <v>15</v>
      </c>
      <c r="B11" s="16"/>
      <c r="C11" s="16"/>
      <c r="D11" s="10"/>
      <c r="E11" s="10"/>
      <c r="F11" s="10">
        <v>-1237706</v>
      </c>
      <c r="G11" s="10"/>
      <c r="H11" s="10"/>
      <c r="I11" s="10"/>
      <c r="J11" s="10" t="s">
        <v>11</v>
      </c>
    </row>
    <row r="12" spans="1:10" ht="17.100000000000001" customHeight="1" thickBot="1">
      <c r="A12" s="20"/>
      <c r="B12" s="16"/>
      <c r="C12" s="16"/>
      <c r="D12" s="11"/>
      <c r="E12" s="10"/>
      <c r="F12" s="11">
        <f>SUM(F10:F11)</f>
        <v>341829113</v>
      </c>
      <c r="G12" s="10"/>
      <c r="H12" s="11"/>
      <c r="I12" s="10"/>
      <c r="J12" s="11">
        <f>SUM(J10:J11)</f>
        <v>334309172</v>
      </c>
    </row>
    <row r="13" spans="1:10" ht="8.25" customHeight="1">
      <c r="A13" s="20"/>
      <c r="B13" s="16"/>
      <c r="C13" s="16"/>
      <c r="D13" s="10"/>
      <c r="E13" s="10"/>
      <c r="F13" s="10"/>
      <c r="G13" s="10"/>
      <c r="H13" s="10"/>
      <c r="I13" s="10"/>
      <c r="J13" s="10"/>
    </row>
    <row r="14" spans="1:10" ht="17.100000000000001" customHeight="1">
      <c r="A14" s="184" t="s">
        <v>16</v>
      </c>
      <c r="B14" s="30"/>
      <c r="C14" s="182"/>
      <c r="D14" s="10"/>
      <c r="E14" s="10"/>
      <c r="F14" s="10"/>
      <c r="G14" s="10"/>
      <c r="H14" s="10"/>
      <c r="I14" s="10"/>
      <c r="J14" s="10"/>
    </row>
    <row r="15" spans="1:10" ht="17.100000000000001" customHeight="1">
      <c r="A15" s="27" t="s">
        <v>17</v>
      </c>
      <c r="B15" s="27"/>
      <c r="C15" s="185"/>
      <c r="D15" s="10"/>
      <c r="E15" s="10"/>
      <c r="F15" s="10">
        <v>343758929</v>
      </c>
      <c r="G15" s="10"/>
      <c r="H15" s="10"/>
      <c r="I15" s="10"/>
      <c r="J15" s="10">
        <v>335149564</v>
      </c>
    </row>
    <row r="16" spans="1:10" ht="17.100000000000001" customHeight="1">
      <c r="A16" s="27" t="s">
        <v>15</v>
      </c>
      <c r="B16" s="186"/>
      <c r="C16" s="185"/>
      <c r="D16" s="10"/>
      <c r="E16" s="10"/>
      <c r="F16" s="10">
        <v>-1237706</v>
      </c>
      <c r="G16" s="10"/>
      <c r="H16" s="10"/>
      <c r="I16" s="10"/>
      <c r="J16" s="10" t="s">
        <v>11</v>
      </c>
    </row>
    <row r="17" spans="1:10" ht="17.100000000000001" customHeight="1" thickBot="1">
      <c r="A17" s="181"/>
      <c r="B17" s="16"/>
      <c r="C17" s="185"/>
      <c r="D17" s="11"/>
      <c r="E17" s="10"/>
      <c r="F17" s="11">
        <f>SUM(F15:F16)</f>
        <v>342521223</v>
      </c>
      <c r="G17" s="10"/>
      <c r="H17" s="11"/>
      <c r="I17" s="10"/>
      <c r="J17" s="11">
        <f>SUM(J15:J16)</f>
        <v>335149564</v>
      </c>
    </row>
    <row r="18" spans="1:10" ht="9" customHeight="1">
      <c r="A18" s="181"/>
      <c r="B18" s="30"/>
      <c r="C18" s="185"/>
      <c r="D18" s="10"/>
      <c r="E18" s="10"/>
      <c r="F18" s="10"/>
      <c r="G18" s="10"/>
      <c r="H18" s="10"/>
      <c r="I18" s="10"/>
      <c r="J18" s="10"/>
    </row>
    <row r="19" spans="1:10" ht="17.100000000000001" customHeight="1">
      <c r="A19" s="12" t="s">
        <v>18</v>
      </c>
      <c r="B19" s="16"/>
      <c r="C19" s="183"/>
      <c r="D19" s="10"/>
      <c r="E19" s="10"/>
      <c r="F19" s="10"/>
      <c r="G19" s="10"/>
      <c r="H19" s="10"/>
      <c r="I19" s="10"/>
      <c r="J19" s="187"/>
    </row>
    <row r="20" spans="1:10" ht="17.100000000000001" customHeight="1">
      <c r="A20" s="51" t="s">
        <v>240</v>
      </c>
      <c r="B20" s="16"/>
      <c r="C20" s="51"/>
      <c r="D20" s="180"/>
      <c r="E20" s="10"/>
      <c r="F20" s="180">
        <v>0.86</v>
      </c>
      <c r="G20" s="10"/>
      <c r="H20" s="180"/>
      <c r="I20" s="10"/>
      <c r="J20" s="180">
        <v>0.83787391</v>
      </c>
    </row>
    <row r="21" spans="1:10" ht="17.100000000000001" customHeight="1" thickBot="1">
      <c r="A21" s="51" t="s">
        <v>19</v>
      </c>
      <c r="B21" s="21"/>
      <c r="C21" s="51"/>
      <c r="D21" s="11"/>
      <c r="E21" s="10"/>
      <c r="F21" s="11">
        <v>400000000</v>
      </c>
      <c r="G21" s="10"/>
      <c r="H21" s="11"/>
      <c r="I21" s="10"/>
      <c r="J21" s="11">
        <v>400000000</v>
      </c>
    </row>
    <row r="22" spans="1:10" ht="17.100000000000001" customHeight="1">
      <c r="A22" s="51"/>
      <c r="B22" s="21"/>
      <c r="C22" s="51"/>
      <c r="D22" s="10"/>
      <c r="E22" s="10"/>
      <c r="F22" s="10"/>
      <c r="G22" s="10"/>
      <c r="H22" s="10"/>
      <c r="I22" s="10"/>
      <c r="J22" s="10"/>
    </row>
    <row r="23" spans="1:10" ht="17.100000000000001" customHeight="1">
      <c r="A23" s="51"/>
      <c r="B23" s="21"/>
      <c r="C23" s="51"/>
      <c r="D23" s="10"/>
      <c r="E23" s="10"/>
      <c r="F23" s="10"/>
      <c r="G23" s="10"/>
      <c r="H23" s="10"/>
      <c r="I23" s="10"/>
      <c r="J23" s="10"/>
    </row>
    <row r="24" spans="1:10" ht="17.100000000000001" customHeight="1">
      <c r="A24" s="51"/>
      <c r="B24" s="21"/>
      <c r="C24" s="51"/>
      <c r="D24" s="10"/>
      <c r="E24" s="10"/>
      <c r="F24" s="10"/>
      <c r="G24" s="10"/>
      <c r="H24" s="10"/>
      <c r="I24" s="10"/>
      <c r="J24" s="10"/>
    </row>
    <row r="25" spans="1:10" ht="17.100000000000001" customHeight="1">
      <c r="A25" s="51"/>
      <c r="B25" s="21"/>
      <c r="C25" s="51"/>
      <c r="D25" s="10"/>
      <c r="E25" s="10"/>
      <c r="F25" s="10"/>
      <c r="G25" s="10"/>
      <c r="H25" s="10"/>
      <c r="I25" s="10"/>
      <c r="J25" s="10"/>
    </row>
    <row r="26" spans="1:10" ht="17.100000000000001" customHeight="1">
      <c r="A26" s="51"/>
      <c r="B26" s="21"/>
      <c r="C26" s="51"/>
      <c r="D26" s="10"/>
      <c r="E26" s="10"/>
      <c r="F26" s="10"/>
      <c r="G26" s="10"/>
      <c r="H26" s="10"/>
      <c r="I26" s="10"/>
      <c r="J26" s="10"/>
    </row>
    <row r="27" spans="1:10" ht="17.100000000000001" customHeight="1">
      <c r="A27" s="51"/>
      <c r="B27" s="21"/>
      <c r="C27" s="51"/>
      <c r="D27" s="10"/>
      <c r="E27" s="10"/>
      <c r="F27" s="10"/>
      <c r="G27" s="10"/>
      <c r="H27" s="10"/>
      <c r="I27" s="10"/>
      <c r="J27" s="10"/>
    </row>
    <row r="28" spans="1:10" ht="17.100000000000001" customHeight="1">
      <c r="A28" s="51"/>
      <c r="B28" s="21"/>
      <c r="C28" s="51"/>
      <c r="D28" s="10"/>
      <c r="E28" s="10"/>
      <c r="F28" s="10"/>
      <c r="G28" s="10"/>
      <c r="H28" s="10"/>
      <c r="I28" s="10"/>
      <c r="J28" s="10"/>
    </row>
    <row r="29" spans="1:10" ht="17.100000000000001" customHeight="1">
      <c r="A29" s="51"/>
      <c r="B29" s="21"/>
      <c r="C29" s="51"/>
      <c r="D29" s="10"/>
      <c r="E29" s="10"/>
      <c r="F29" s="10"/>
      <c r="G29" s="10"/>
      <c r="H29" s="10"/>
      <c r="I29" s="10"/>
      <c r="J29" s="10"/>
    </row>
    <row r="30" spans="1:10" ht="17.100000000000001" customHeight="1">
      <c r="A30" s="51"/>
      <c r="B30" s="21"/>
      <c r="C30" s="51"/>
      <c r="D30" s="10"/>
      <c r="E30" s="10"/>
      <c r="F30" s="10"/>
      <c r="G30" s="10"/>
      <c r="H30" s="10"/>
      <c r="I30" s="10"/>
      <c r="J30" s="10"/>
    </row>
    <row r="31" spans="1:10" ht="17.100000000000001" customHeight="1">
      <c r="A31" s="51"/>
      <c r="B31" s="21"/>
      <c r="C31" s="51"/>
      <c r="D31" s="10"/>
      <c r="E31" s="10"/>
      <c r="F31" s="10"/>
      <c r="G31" s="10"/>
      <c r="H31" s="10"/>
      <c r="I31" s="10"/>
      <c r="J31" s="10"/>
    </row>
    <row r="32" spans="1:10" ht="17.100000000000001" customHeight="1">
      <c r="A32" s="51"/>
      <c r="B32" s="21"/>
      <c r="C32" s="51"/>
      <c r="D32" s="10"/>
      <c r="E32" s="10"/>
      <c r="F32" s="10"/>
      <c r="G32" s="10"/>
      <c r="H32" s="10"/>
      <c r="I32" s="10"/>
      <c r="J32" s="10"/>
    </row>
    <row r="33" spans="1:10" ht="17.100000000000001" customHeight="1">
      <c r="A33" s="51"/>
      <c r="B33" s="21"/>
      <c r="C33" s="51"/>
      <c r="D33" s="10"/>
      <c r="E33" s="10"/>
      <c r="F33" s="10"/>
      <c r="G33" s="10"/>
      <c r="H33" s="10"/>
      <c r="I33" s="10"/>
      <c r="J33" s="10"/>
    </row>
    <row r="34" spans="1:10" ht="17.100000000000001" customHeight="1">
      <c r="A34" s="51"/>
      <c r="B34" s="21"/>
      <c r="C34" s="51"/>
      <c r="D34" s="10"/>
      <c r="E34" s="10"/>
      <c r="F34" s="10"/>
      <c r="G34" s="10"/>
      <c r="H34" s="10"/>
      <c r="I34" s="10"/>
      <c r="J34" s="10"/>
    </row>
    <row r="35" spans="1:10" ht="17.100000000000001" customHeight="1">
      <c r="A35" s="51"/>
      <c r="B35" s="21"/>
      <c r="C35" s="51"/>
      <c r="D35" s="10"/>
      <c r="E35" s="10"/>
      <c r="F35" s="10"/>
      <c r="G35" s="10"/>
      <c r="H35" s="10"/>
      <c r="I35" s="10"/>
      <c r="J35" s="10"/>
    </row>
    <row r="36" spans="1:10" ht="21" customHeight="1">
      <c r="A36" s="51"/>
      <c r="B36" s="21"/>
      <c r="C36" s="51"/>
      <c r="D36" s="10"/>
      <c r="E36" s="10"/>
      <c r="F36" s="10"/>
      <c r="G36" s="10"/>
      <c r="H36" s="10"/>
      <c r="I36" s="10"/>
      <c r="J36" s="10"/>
    </row>
    <row r="37" spans="1:10" ht="17.100000000000001" customHeight="1">
      <c r="A37" s="51"/>
      <c r="B37" s="21"/>
      <c r="C37" s="51"/>
      <c r="D37" s="10"/>
      <c r="E37" s="10"/>
      <c r="F37" s="10"/>
      <c r="G37" s="10"/>
      <c r="H37" s="10"/>
      <c r="I37" s="10"/>
      <c r="J37" s="10"/>
    </row>
    <row r="38" spans="1:10" ht="17.100000000000001" customHeight="1">
      <c r="A38" s="51"/>
      <c r="B38" s="21"/>
      <c r="C38" s="51"/>
      <c r="D38" s="10"/>
      <c r="E38" s="10"/>
      <c r="F38" s="10"/>
      <c r="G38" s="10"/>
      <c r="H38" s="10"/>
      <c r="I38" s="10"/>
      <c r="J38" s="10"/>
    </row>
    <row r="39" spans="1:10" ht="7.15" customHeight="1">
      <c r="A39" s="51"/>
      <c r="B39" s="21"/>
      <c r="C39" s="51"/>
      <c r="D39" s="10"/>
      <c r="E39" s="10"/>
      <c r="F39" s="10"/>
      <c r="G39" s="10"/>
      <c r="H39" s="10"/>
      <c r="I39" s="10"/>
      <c r="J39" s="10"/>
    </row>
    <row r="40" spans="1:10" ht="17.100000000000001" customHeight="1">
      <c r="A40" s="51"/>
      <c r="B40" s="21"/>
      <c r="C40" s="51"/>
      <c r="D40" s="10"/>
      <c r="E40" s="10"/>
      <c r="F40" s="10"/>
      <c r="G40" s="10"/>
      <c r="H40" s="10"/>
      <c r="I40" s="10"/>
      <c r="J40" s="10"/>
    </row>
    <row r="41" spans="1:10" ht="17.100000000000001" customHeight="1">
      <c r="A41" s="51"/>
      <c r="B41" s="21"/>
      <c r="C41" s="51"/>
      <c r="D41" s="10"/>
      <c r="E41" s="10"/>
      <c r="F41" s="10"/>
      <c r="G41" s="10"/>
      <c r="H41" s="10"/>
      <c r="I41" s="10"/>
      <c r="J41" s="10"/>
    </row>
    <row r="42" spans="1:10" ht="17.100000000000001" customHeight="1">
      <c r="A42" s="51"/>
      <c r="B42" s="21"/>
      <c r="C42" s="51"/>
      <c r="D42" s="10"/>
      <c r="E42" s="10"/>
      <c r="F42" s="10"/>
      <c r="G42" s="10"/>
      <c r="H42" s="10"/>
      <c r="I42" s="10"/>
      <c r="J42" s="10"/>
    </row>
    <row r="43" spans="1:10" ht="17.100000000000001" customHeight="1">
      <c r="A43" s="51"/>
      <c r="B43" s="21"/>
      <c r="C43" s="51"/>
      <c r="D43" s="10"/>
      <c r="E43" s="10"/>
      <c r="F43" s="10"/>
      <c r="G43" s="10"/>
      <c r="H43" s="10"/>
      <c r="I43" s="10"/>
      <c r="J43" s="10"/>
    </row>
    <row r="44" spans="1:10" ht="17.100000000000001" customHeight="1">
      <c r="A44" s="51"/>
      <c r="B44" s="21"/>
      <c r="C44" s="51"/>
      <c r="D44" s="10"/>
      <c r="E44" s="10"/>
      <c r="F44" s="10"/>
      <c r="G44" s="10"/>
      <c r="H44" s="10"/>
      <c r="I44" s="10"/>
      <c r="J44" s="10"/>
    </row>
    <row r="45" spans="1:10" ht="15" customHeight="1">
      <c r="A45" s="51"/>
      <c r="B45" s="21"/>
      <c r="C45" s="51"/>
      <c r="D45" s="10"/>
      <c r="E45" s="10"/>
      <c r="F45" s="10"/>
      <c r="G45" s="10"/>
      <c r="H45" s="10"/>
      <c r="I45" s="10"/>
      <c r="J45" s="10"/>
    </row>
    <row r="46" spans="1:10" ht="16.5" customHeight="1">
      <c r="A46" s="21"/>
      <c r="B46" s="21"/>
      <c r="C46" s="21"/>
      <c r="D46" s="21"/>
      <c r="E46" s="21"/>
      <c r="F46" s="21"/>
      <c r="G46" s="21"/>
      <c r="H46" s="21"/>
      <c r="I46" s="21"/>
      <c r="J46" s="21"/>
    </row>
    <row r="47" spans="1:10" ht="16.5" customHeight="1">
      <c r="A47" s="21" t="s">
        <v>5</v>
      </c>
      <c r="B47" s="21"/>
      <c r="C47" s="21"/>
      <c r="D47" s="21"/>
      <c r="E47" s="21"/>
      <c r="F47" s="21"/>
      <c r="G47" s="21"/>
      <c r="H47" s="21"/>
      <c r="I47" s="21"/>
      <c r="J47" s="21">
        <v>5</v>
      </c>
    </row>
  </sheetData>
  <mergeCells count="3">
    <mergeCell ref="A1:D1"/>
    <mergeCell ref="D6:F6"/>
    <mergeCell ref="H6:J6"/>
  </mergeCells>
  <pageMargins left="0.78" right="0.39" top="0.98" bottom="0.47239999999999999" header="0.51180000000000003" footer="0.5118000000000000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showGridLines="0" view="pageBreakPreview" topLeftCell="A16" zoomScale="130" zoomScaleNormal="120" zoomScaleSheetLayoutView="130" workbookViewId="0">
      <selection activeCell="A14" sqref="A14"/>
    </sheetView>
  </sheetViews>
  <sheetFormatPr defaultColWidth="9.140625" defaultRowHeight="17.100000000000001" customHeight="1"/>
  <cols>
    <col min="1" max="1" width="43" style="51" customWidth="1"/>
    <col min="2" max="2" width="10.85546875" style="51" customWidth="1"/>
    <col min="3" max="3" width="1.7109375" style="51" customWidth="1"/>
    <col min="4" max="4" width="10.85546875" style="51" customWidth="1"/>
    <col min="5" max="5" width="1.7109375" style="51" customWidth="1"/>
    <col min="6" max="6" width="10.85546875" style="51" customWidth="1"/>
    <col min="7" max="7" width="1.7109375" style="51" customWidth="1"/>
    <col min="8" max="8" width="10.85546875" style="51" customWidth="1"/>
    <col min="9" max="9" width="1.140625" style="51" customWidth="1"/>
    <col min="10" max="16384" width="9.140625" style="51"/>
  </cols>
  <sheetData>
    <row r="1" spans="1:10" ht="17.100000000000001" customHeight="1">
      <c r="A1" s="12" t="e">
        <f>#REF!</f>
        <v>#REF!</v>
      </c>
      <c r="H1" s="25"/>
    </row>
    <row r="2" spans="1:10" ht="17.100000000000001" customHeight="1">
      <c r="A2" s="12" t="s">
        <v>20</v>
      </c>
      <c r="H2" s="21"/>
    </row>
    <row r="3" spans="1:10" ht="17.100000000000001" customHeight="1">
      <c r="A3" s="12" t="e">
        <f>#REF!</f>
        <v>#REF!</v>
      </c>
      <c r="H3" s="21"/>
    </row>
    <row r="4" spans="1:10" ht="17.100000000000001" customHeight="1">
      <c r="A4" s="13"/>
      <c r="B4" s="9"/>
      <c r="C4" s="14"/>
      <c r="D4" s="14"/>
      <c r="E4" s="14"/>
      <c r="F4" s="9"/>
      <c r="G4" s="14"/>
      <c r="H4" s="24"/>
      <c r="I4" s="14"/>
      <c r="J4" s="14"/>
    </row>
    <row r="5" spans="1:10" ht="17.100000000000001" customHeight="1">
      <c r="A5" s="12"/>
      <c r="H5" s="31" t="s">
        <v>1</v>
      </c>
    </row>
    <row r="6" spans="1:10" ht="17.100000000000001" customHeight="1">
      <c r="B6" s="229" t="s">
        <v>2</v>
      </c>
      <c r="C6" s="229"/>
      <c r="D6" s="229"/>
      <c r="E6" s="22"/>
      <c r="F6" s="229" t="s">
        <v>3</v>
      </c>
      <c r="G6" s="229"/>
      <c r="H6" s="229"/>
    </row>
    <row r="7" spans="1:10" ht="17.100000000000001" customHeight="1">
      <c r="A7" s="15"/>
      <c r="B7" s="38" t="e">
        <f>#REF!</f>
        <v>#REF!</v>
      </c>
      <c r="C7" s="34"/>
      <c r="D7" s="38" t="e">
        <f>#REF!</f>
        <v>#REF!</v>
      </c>
      <c r="E7" s="34"/>
      <c r="F7" s="38" t="e">
        <f>#REF!</f>
        <v>#REF!</v>
      </c>
      <c r="G7" s="34"/>
      <c r="H7" s="38" t="e">
        <f>#REF!</f>
        <v>#REF!</v>
      </c>
    </row>
    <row r="8" spans="1:10" ht="17.100000000000001" customHeight="1">
      <c r="A8" s="12" t="s">
        <v>21</v>
      </c>
      <c r="B8" s="40"/>
      <c r="C8" s="40"/>
      <c r="D8" s="40"/>
      <c r="E8" s="40"/>
      <c r="F8" s="40"/>
      <c r="G8" s="40"/>
      <c r="H8" s="40"/>
    </row>
    <row r="9" spans="1:10" ht="17.100000000000001" customHeight="1">
      <c r="A9" s="41" t="s">
        <v>22</v>
      </c>
      <c r="B9" s="52"/>
      <c r="C9" s="52"/>
      <c r="D9" s="52"/>
      <c r="E9" s="52"/>
      <c r="F9" s="52"/>
      <c r="G9" s="52"/>
      <c r="H9" s="52"/>
    </row>
    <row r="10" spans="1:10" ht="17.100000000000001" customHeight="1">
      <c r="A10" s="30" t="s">
        <v>23</v>
      </c>
      <c r="B10" s="52">
        <v>0</v>
      </c>
      <c r="C10" s="52"/>
      <c r="D10" s="52">
        <v>833000</v>
      </c>
      <c r="E10" s="52"/>
      <c r="F10" s="52">
        <v>0</v>
      </c>
      <c r="G10" s="52"/>
      <c r="H10" s="52">
        <v>833000</v>
      </c>
    </row>
    <row r="11" spans="1:10" ht="17.100000000000001" customHeight="1">
      <c r="A11" s="54" t="s">
        <v>24</v>
      </c>
      <c r="B11" s="52"/>
      <c r="C11" s="50"/>
      <c r="D11" s="57"/>
      <c r="E11" s="52"/>
      <c r="F11" s="52"/>
      <c r="G11" s="52"/>
      <c r="H11" s="52"/>
    </row>
    <row r="12" spans="1:10" ht="17.100000000000001" customHeight="1">
      <c r="A12" s="54"/>
      <c r="B12" s="52"/>
      <c r="C12" s="50"/>
      <c r="D12" s="57"/>
      <c r="E12" s="52"/>
      <c r="F12" s="52"/>
      <c r="G12" s="52"/>
      <c r="H12" s="52"/>
    </row>
    <row r="13" spans="1:10" ht="17.100000000000001" customHeight="1">
      <c r="A13" s="53"/>
      <c r="B13" s="48"/>
      <c r="C13" s="50"/>
      <c r="D13" s="70" t="s">
        <v>25</v>
      </c>
      <c r="E13" s="52"/>
      <c r="F13" s="52"/>
      <c r="G13" s="52"/>
      <c r="H13" s="52"/>
    </row>
    <row r="14" spans="1:10" ht="17.100000000000001" customHeight="1">
      <c r="A14" s="53"/>
      <c r="B14" s="48"/>
      <c r="C14" s="50"/>
      <c r="D14" s="71"/>
      <c r="E14" s="52"/>
      <c r="F14" s="52"/>
      <c r="G14" s="52"/>
      <c r="H14" s="52"/>
    </row>
    <row r="15" spans="1:10" ht="17.100000000000001" customHeight="1">
      <c r="A15" s="53" t="s">
        <v>26</v>
      </c>
      <c r="B15" s="48"/>
      <c r="C15" s="49"/>
      <c r="D15" s="52">
        <v>3234940</v>
      </c>
    </row>
    <row r="16" spans="1:10" ht="17.100000000000001" customHeight="1">
      <c r="A16" s="53" t="s">
        <v>27</v>
      </c>
      <c r="B16" s="48"/>
      <c r="C16" s="49"/>
      <c r="D16" s="52">
        <v>63752619</v>
      </c>
    </row>
    <row r="17" spans="1:4" ht="17.100000000000001" customHeight="1">
      <c r="A17" s="53" t="s">
        <v>28</v>
      </c>
      <c r="B17" s="48"/>
      <c r="C17" s="49"/>
      <c r="D17" s="52">
        <v>567717</v>
      </c>
    </row>
    <row r="18" spans="1:4" ht="17.100000000000001" customHeight="1">
      <c r="A18" s="53" t="s">
        <v>29</v>
      </c>
      <c r="B18" s="48"/>
      <c r="C18" s="49"/>
      <c r="D18" s="52">
        <v>-66051480</v>
      </c>
    </row>
    <row r="19" spans="1:4" ht="17.100000000000001" customHeight="1">
      <c r="A19" s="53" t="s">
        <v>30</v>
      </c>
      <c r="B19" s="48"/>
      <c r="C19" s="49"/>
      <c r="D19" s="52">
        <v>-3389626</v>
      </c>
    </row>
    <row r="20" spans="1:4" ht="17.100000000000001" customHeight="1">
      <c r="A20" s="53" t="s">
        <v>31</v>
      </c>
      <c r="B20" s="48"/>
      <c r="C20" s="49"/>
      <c r="D20" s="52">
        <v>-70205</v>
      </c>
    </row>
    <row r="21" spans="1:4" ht="17.100000000000001" customHeight="1">
      <c r="A21" s="33" t="s">
        <v>32</v>
      </c>
      <c r="B21" s="48"/>
      <c r="C21" s="49"/>
      <c r="D21" s="52">
        <v>-13694591</v>
      </c>
    </row>
    <row r="22" spans="1:4" ht="17.100000000000001" customHeight="1">
      <c r="A22" s="53" t="s">
        <v>33</v>
      </c>
      <c r="B22" s="48"/>
      <c r="C22" s="49"/>
      <c r="D22" s="19">
        <f>SUM(D15:D21)</f>
        <v>-15650626</v>
      </c>
    </row>
    <row r="23" spans="1:4" ht="15" customHeight="1">
      <c r="A23" s="27" t="s">
        <v>34</v>
      </c>
      <c r="B23" s="52" t="s">
        <v>35</v>
      </c>
      <c r="D23" s="52">
        <f>10%*D22</f>
        <v>-1565062.6</v>
      </c>
    </row>
    <row r="24" spans="1:4" ht="17.100000000000001" customHeight="1">
      <c r="A24" s="27" t="s">
        <v>36</v>
      </c>
      <c r="B24" s="52" t="s">
        <v>37</v>
      </c>
      <c r="D24" s="52">
        <f>D22*90%</f>
        <v>-14085563.4</v>
      </c>
    </row>
    <row r="25" spans="1:4" ht="17.100000000000001" customHeight="1">
      <c r="A25" s="51" t="s">
        <v>38</v>
      </c>
      <c r="B25" s="48"/>
      <c r="C25" s="49"/>
      <c r="D25" s="19">
        <v>1000000</v>
      </c>
    </row>
    <row r="26" spans="1:4" ht="17.100000000000001" customHeight="1" thickBot="1">
      <c r="A26" s="56" t="s">
        <v>39</v>
      </c>
      <c r="B26" s="48"/>
      <c r="C26" s="49"/>
      <c r="D26" s="29">
        <f>D25-D24</f>
        <v>15085563.4</v>
      </c>
    </row>
    <row r="27" spans="1:4" ht="17.100000000000001" customHeight="1">
      <c r="A27" s="51" t="s">
        <v>40</v>
      </c>
      <c r="B27" s="48"/>
      <c r="C27" s="49"/>
      <c r="D27" s="58"/>
    </row>
    <row r="28" spans="1:4" ht="17.100000000000001" customHeight="1">
      <c r="A28" s="51" t="s">
        <v>38</v>
      </c>
      <c r="B28" s="48"/>
      <c r="C28" s="49"/>
      <c r="D28" s="55">
        <v>-1000000</v>
      </c>
    </row>
    <row r="29" spans="1:4" ht="17.100000000000001" customHeight="1">
      <c r="A29" s="53" t="s">
        <v>41</v>
      </c>
      <c r="B29" s="48"/>
      <c r="C29" s="49"/>
      <c r="D29" s="59">
        <f>D15</f>
        <v>3234940</v>
      </c>
    </row>
    <row r="30" spans="1:4" ht="17.100000000000001" customHeight="1" thickBot="1">
      <c r="A30" s="51" t="s">
        <v>42</v>
      </c>
      <c r="B30" s="48"/>
      <c r="C30" s="49"/>
      <c r="D30" s="60">
        <f>SUM(D28:D29)</f>
        <v>2234940</v>
      </c>
    </row>
    <row r="46" spans="1:8" ht="15" customHeight="1">
      <c r="A46" s="51" t="s">
        <v>5</v>
      </c>
      <c r="H46" s="51">
        <v>9</v>
      </c>
    </row>
  </sheetData>
  <mergeCells count="2">
    <mergeCell ref="B6:D6"/>
    <mergeCell ref="F6:H6"/>
  </mergeCells>
  <pageMargins left="0.78740157480314998" right="0.39370078740157499" top="0.78740157480314998" bottom="0.39370078740157499" header="0.15748031496063" footer="0.31496062992126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6"/>
  <sheetViews>
    <sheetView zoomScaleNormal="100" zoomScaleSheetLayoutView="100" workbookViewId="0">
      <selection activeCell="O15" sqref="O15"/>
    </sheetView>
  </sheetViews>
  <sheetFormatPr defaultColWidth="9.140625" defaultRowHeight="17.100000000000001" customHeight="1"/>
  <cols>
    <col min="1" max="1" width="35.140625" style="76" customWidth="1"/>
    <col min="2" max="2" width="4.5703125" style="75" customWidth="1"/>
    <col min="3" max="3" width="0.85546875" style="75" customWidth="1"/>
    <col min="4" max="4" width="12.140625" style="75" customWidth="1"/>
    <col min="5" max="5" width="1" style="76" customWidth="1"/>
    <col min="6" max="6" width="12.140625" style="77" customWidth="1"/>
    <col min="7" max="7" width="1" style="76" customWidth="1"/>
    <col min="8" max="8" width="12.140625" style="76" customWidth="1"/>
    <col min="9" max="9" width="1" style="76" customWidth="1"/>
    <col min="10" max="10" width="12.140625" style="77" customWidth="1"/>
    <col min="11" max="16384" width="9.140625" style="76"/>
  </cols>
  <sheetData>
    <row r="1" spans="1:10" ht="17.100000000000001" customHeight="1">
      <c r="A1" s="74" t="s">
        <v>43</v>
      </c>
    </row>
    <row r="2" spans="1:10" ht="17.100000000000001" customHeight="1">
      <c r="A2" s="78" t="s">
        <v>44</v>
      </c>
    </row>
    <row r="3" spans="1:10" ht="17.100000000000001" customHeight="1">
      <c r="A3" s="74"/>
    </row>
    <row r="4" spans="1:10" ht="17.100000000000001" customHeight="1">
      <c r="A4" s="79"/>
      <c r="B4" s="80"/>
      <c r="C4" s="80"/>
      <c r="D4" s="80"/>
      <c r="E4" s="81"/>
      <c r="F4" s="82"/>
      <c r="G4" s="81"/>
      <c r="H4" s="81"/>
      <c r="I4" s="81"/>
      <c r="J4" s="82"/>
    </row>
    <row r="5" spans="1:10" ht="17.100000000000001" customHeight="1">
      <c r="D5" s="76"/>
      <c r="H5" s="81"/>
      <c r="J5" s="83" t="s">
        <v>273</v>
      </c>
    </row>
    <row r="6" spans="1:10" ht="17.100000000000001" customHeight="1">
      <c r="A6" s="84"/>
      <c r="D6" s="230" t="s">
        <v>45</v>
      </c>
      <c r="E6" s="230"/>
      <c r="F6" s="230"/>
      <c r="G6" s="85"/>
      <c r="H6" s="230" t="s">
        <v>46</v>
      </c>
      <c r="I6" s="230"/>
      <c r="J6" s="230"/>
    </row>
    <row r="7" spans="1:10" ht="17.100000000000001" customHeight="1">
      <c r="B7" s="190" t="s">
        <v>47</v>
      </c>
      <c r="C7" s="87"/>
      <c r="D7" s="88" t="s">
        <v>48</v>
      </c>
      <c r="E7" s="89"/>
      <c r="F7" s="90" t="s">
        <v>49</v>
      </c>
      <c r="G7" s="91"/>
      <c r="H7" s="88" t="s">
        <v>48</v>
      </c>
      <c r="I7" s="89"/>
      <c r="J7" s="90" t="s">
        <v>49</v>
      </c>
    </row>
    <row r="8" spans="1:10" ht="17.100000000000001" customHeight="1">
      <c r="B8" s="85"/>
      <c r="C8" s="87"/>
      <c r="D8" s="89"/>
      <c r="E8" s="89"/>
      <c r="F8" s="118"/>
      <c r="G8" s="91"/>
      <c r="H8" s="89"/>
      <c r="I8" s="89"/>
      <c r="J8" s="118"/>
    </row>
    <row r="9" spans="1:10" ht="17.100000000000001" customHeight="1">
      <c r="A9" s="92" t="s">
        <v>50</v>
      </c>
      <c r="B9" s="85"/>
      <c r="C9" s="85"/>
      <c r="D9" s="85"/>
      <c r="E9" s="85"/>
      <c r="F9" s="93"/>
      <c r="G9" s="85"/>
      <c r="H9" s="85"/>
      <c r="I9" s="85"/>
      <c r="J9" s="93"/>
    </row>
    <row r="10" spans="1:10" ht="17.100000000000001" customHeight="1">
      <c r="A10" s="94" t="s">
        <v>51</v>
      </c>
      <c r="B10" s="87"/>
      <c r="C10" s="87"/>
      <c r="D10" s="87"/>
      <c r="E10" s="85"/>
      <c r="F10" s="95"/>
      <c r="G10" s="96"/>
      <c r="H10" s="96"/>
      <c r="I10" s="96"/>
      <c r="J10" s="95"/>
    </row>
    <row r="11" spans="1:10" ht="17.100000000000001" customHeight="1">
      <c r="A11" s="97" t="s">
        <v>52</v>
      </c>
      <c r="B11" s="75">
        <v>7</v>
      </c>
      <c r="D11" s="98">
        <v>72632</v>
      </c>
      <c r="E11" s="98"/>
      <c r="F11" s="175">
        <v>86121</v>
      </c>
      <c r="G11" s="98"/>
      <c r="H11" s="98">
        <v>64284</v>
      </c>
      <c r="I11" s="98"/>
      <c r="J11" s="99">
        <v>57607</v>
      </c>
    </row>
    <row r="12" spans="1:10" ht="17.100000000000001" customHeight="1">
      <c r="A12" s="76" t="s">
        <v>53</v>
      </c>
      <c r="B12" s="75" t="s">
        <v>278</v>
      </c>
      <c r="D12" s="98">
        <v>316444</v>
      </c>
      <c r="E12" s="98"/>
      <c r="F12" s="99">
        <v>327329</v>
      </c>
      <c r="G12" s="98"/>
      <c r="H12" s="98">
        <v>371526</v>
      </c>
      <c r="I12" s="98"/>
      <c r="J12" s="99">
        <v>382450</v>
      </c>
    </row>
    <row r="13" spans="1:10" ht="17.100000000000001" customHeight="1">
      <c r="A13" s="97" t="s">
        <v>54</v>
      </c>
      <c r="B13" s="75">
        <v>9</v>
      </c>
      <c r="D13" s="98">
        <v>760597</v>
      </c>
      <c r="E13" s="98"/>
      <c r="F13" s="99">
        <v>568717</v>
      </c>
      <c r="G13" s="98"/>
      <c r="H13" s="98">
        <v>709680</v>
      </c>
      <c r="I13" s="98"/>
      <c r="J13" s="99">
        <v>544106</v>
      </c>
    </row>
    <row r="14" spans="1:10" ht="17.100000000000001" customHeight="1">
      <c r="A14" s="76" t="s">
        <v>241</v>
      </c>
      <c r="B14" s="100">
        <v>0</v>
      </c>
      <c r="D14" s="98">
        <v>205672</v>
      </c>
      <c r="E14" s="98"/>
      <c r="F14" s="99">
        <v>221238</v>
      </c>
      <c r="G14" s="98"/>
      <c r="H14" s="98">
        <v>205672</v>
      </c>
      <c r="I14" s="98"/>
      <c r="J14" s="99">
        <v>221238</v>
      </c>
    </row>
    <row r="15" spans="1:10" ht="17.100000000000001" customHeight="1">
      <c r="A15" s="76" t="s">
        <v>242</v>
      </c>
      <c r="B15" s="75">
        <v>6</v>
      </c>
      <c r="D15" s="98">
        <v>0</v>
      </c>
      <c r="E15" s="98"/>
      <c r="F15" s="99">
        <v>0</v>
      </c>
      <c r="G15" s="98"/>
      <c r="H15" s="98">
        <v>20236</v>
      </c>
      <c r="I15" s="98"/>
      <c r="J15" s="99">
        <v>98310</v>
      </c>
    </row>
    <row r="16" spans="1:10" ht="17.100000000000001" customHeight="1">
      <c r="A16" s="97" t="s">
        <v>55</v>
      </c>
      <c r="B16" s="100">
        <v>0</v>
      </c>
      <c r="D16" s="98">
        <v>22229</v>
      </c>
      <c r="E16" s="98"/>
      <c r="F16" s="99">
        <v>7065</v>
      </c>
      <c r="G16" s="98"/>
      <c r="H16" s="98">
        <v>19136</v>
      </c>
      <c r="I16" s="98"/>
      <c r="J16" s="99">
        <v>4956</v>
      </c>
    </row>
    <row r="17" spans="1:10" ht="17.100000000000001" customHeight="1">
      <c r="A17" s="97" t="s">
        <v>56</v>
      </c>
      <c r="B17" s="100">
        <v>0</v>
      </c>
      <c r="D17" s="98">
        <v>782</v>
      </c>
      <c r="E17" s="98"/>
      <c r="F17" s="99">
        <v>1848</v>
      </c>
      <c r="G17" s="98"/>
      <c r="H17" s="98">
        <v>0</v>
      </c>
      <c r="I17" s="98"/>
      <c r="J17" s="99">
        <v>0</v>
      </c>
    </row>
    <row r="18" spans="1:10" ht="17.100000000000001" customHeight="1">
      <c r="A18" s="97" t="s">
        <v>243</v>
      </c>
      <c r="B18" s="100">
        <v>0</v>
      </c>
      <c r="D18" s="98">
        <v>0</v>
      </c>
      <c r="E18" s="98"/>
      <c r="F18" s="99">
        <v>10208</v>
      </c>
      <c r="G18" s="98"/>
      <c r="H18" s="98">
        <v>0</v>
      </c>
      <c r="I18" s="98"/>
      <c r="J18" s="99">
        <v>10208</v>
      </c>
    </row>
    <row r="19" spans="1:10" ht="17.100000000000001" customHeight="1">
      <c r="A19" s="97" t="s">
        <v>57</v>
      </c>
      <c r="B19" s="100">
        <v>0</v>
      </c>
      <c r="C19" s="76"/>
      <c r="D19" s="98">
        <v>5981</v>
      </c>
      <c r="E19" s="98"/>
      <c r="F19" s="98">
        <v>5677</v>
      </c>
      <c r="G19" s="98"/>
      <c r="H19" s="98">
        <v>2152</v>
      </c>
      <c r="I19" s="98"/>
      <c r="J19" s="98">
        <v>3550</v>
      </c>
    </row>
    <row r="20" spans="1:10" ht="17.100000000000001" customHeight="1">
      <c r="A20" s="94" t="s">
        <v>58</v>
      </c>
      <c r="C20" s="101"/>
      <c r="D20" s="102">
        <v>1384337</v>
      </c>
      <c r="E20" s="98"/>
      <c r="F20" s="102">
        <v>1228203</v>
      </c>
      <c r="G20" s="103"/>
      <c r="H20" s="102">
        <v>1392686</v>
      </c>
      <c r="I20" s="98"/>
      <c r="J20" s="102">
        <v>1322425</v>
      </c>
    </row>
    <row r="21" spans="1:10" ht="16.5" customHeight="1">
      <c r="A21" s="97"/>
      <c r="C21" s="101"/>
      <c r="D21" s="98"/>
      <c r="E21" s="98"/>
      <c r="F21" s="104"/>
      <c r="G21" s="98"/>
      <c r="H21" s="98"/>
      <c r="I21" s="98"/>
      <c r="J21" s="99"/>
    </row>
    <row r="22" spans="1:10" ht="17.100000000000001" customHeight="1">
      <c r="A22" s="94" t="s">
        <v>59</v>
      </c>
      <c r="C22" s="101"/>
      <c r="D22" s="98"/>
      <c r="E22" s="98"/>
      <c r="F22" s="99"/>
      <c r="G22" s="98"/>
      <c r="H22" s="98"/>
      <c r="I22" s="98"/>
      <c r="J22" s="99"/>
    </row>
    <row r="23" spans="1:10" ht="15.6" customHeight="1">
      <c r="A23" s="105" t="s">
        <v>66</v>
      </c>
      <c r="B23" s="75">
        <v>10</v>
      </c>
      <c r="D23" s="98">
        <v>17241</v>
      </c>
      <c r="E23" s="98"/>
      <c r="F23" s="99">
        <v>17138</v>
      </c>
      <c r="G23" s="98"/>
      <c r="H23" s="98">
        <v>17241</v>
      </c>
      <c r="I23" s="98">
        <v>0</v>
      </c>
      <c r="J23" s="99">
        <v>17138</v>
      </c>
    </row>
    <row r="24" spans="1:10" ht="17.100000000000001" customHeight="1">
      <c r="A24" s="97" t="s">
        <v>60</v>
      </c>
      <c r="B24" s="75">
        <v>11</v>
      </c>
      <c r="D24" s="98">
        <v>0</v>
      </c>
      <c r="E24" s="98"/>
      <c r="F24" s="99">
        <v>0</v>
      </c>
      <c r="G24" s="98"/>
      <c r="H24" s="98">
        <v>206267</v>
      </c>
      <c r="I24" s="98"/>
      <c r="J24" s="99">
        <v>119497</v>
      </c>
    </row>
    <row r="25" spans="1:10" ht="17.100000000000001" customHeight="1">
      <c r="A25" s="76" t="s">
        <v>244</v>
      </c>
      <c r="B25" s="75">
        <v>6</v>
      </c>
      <c r="D25" s="98">
        <v>0</v>
      </c>
      <c r="E25" s="98"/>
      <c r="F25" s="99">
        <v>0</v>
      </c>
      <c r="G25" s="98"/>
      <c r="H25" s="98">
        <v>17983</v>
      </c>
      <c r="I25" s="98"/>
      <c r="J25" s="99">
        <v>24215</v>
      </c>
    </row>
    <row r="26" spans="1:10" ht="17.100000000000001" customHeight="1">
      <c r="A26" s="97" t="s">
        <v>61</v>
      </c>
      <c r="B26" s="75">
        <v>12</v>
      </c>
      <c r="D26" s="98">
        <v>501007</v>
      </c>
      <c r="E26" s="98"/>
      <c r="F26" s="99">
        <v>481674</v>
      </c>
      <c r="G26" s="98"/>
      <c r="H26" s="98">
        <v>224387</v>
      </c>
      <c r="I26" s="98"/>
      <c r="J26" s="99">
        <v>190252</v>
      </c>
    </row>
    <row r="27" spans="1:10" ht="17.100000000000001" customHeight="1">
      <c r="A27" s="97" t="s">
        <v>62</v>
      </c>
      <c r="B27" s="75">
        <v>13</v>
      </c>
      <c r="D27" s="98">
        <v>5900</v>
      </c>
      <c r="E27" s="98"/>
      <c r="F27" s="99">
        <v>6924</v>
      </c>
      <c r="G27" s="98"/>
      <c r="H27" s="98">
        <v>1803</v>
      </c>
      <c r="I27" s="98"/>
      <c r="J27" s="99">
        <v>2380</v>
      </c>
    </row>
    <row r="28" spans="1:10" ht="17.100000000000001" customHeight="1">
      <c r="A28" s="97" t="s">
        <v>63</v>
      </c>
      <c r="B28" s="75">
        <v>14</v>
      </c>
      <c r="D28" s="98">
        <v>2607</v>
      </c>
      <c r="E28" s="98"/>
      <c r="F28" s="99">
        <v>2783</v>
      </c>
      <c r="G28" s="98"/>
      <c r="H28" s="98">
        <v>0</v>
      </c>
      <c r="I28" s="98"/>
      <c r="J28" s="99">
        <v>0</v>
      </c>
    </row>
    <row r="29" spans="1:10" ht="17.100000000000001" customHeight="1">
      <c r="A29" s="97" t="s">
        <v>64</v>
      </c>
      <c r="B29" s="75">
        <v>15</v>
      </c>
      <c r="D29" s="98">
        <v>1786</v>
      </c>
      <c r="E29" s="98"/>
      <c r="F29" s="99">
        <v>1842</v>
      </c>
      <c r="G29" s="98"/>
      <c r="H29" s="98">
        <v>1684</v>
      </c>
      <c r="I29" s="98"/>
      <c r="J29" s="99">
        <v>1695</v>
      </c>
    </row>
    <row r="30" spans="1:10" ht="17.100000000000001" customHeight="1">
      <c r="A30" s="97" t="s">
        <v>65</v>
      </c>
      <c r="B30" s="75">
        <v>16</v>
      </c>
      <c r="D30" s="98">
        <v>15086</v>
      </c>
      <c r="E30" s="98"/>
      <c r="F30" s="99">
        <v>15086</v>
      </c>
      <c r="G30" s="98"/>
      <c r="H30" s="98">
        <v>0</v>
      </c>
      <c r="I30" s="98"/>
      <c r="J30" s="99">
        <v>0</v>
      </c>
    </row>
    <row r="31" spans="1:10" ht="17.100000000000001" customHeight="1">
      <c r="A31" s="106" t="s">
        <v>67</v>
      </c>
      <c r="B31" s="100">
        <v>0</v>
      </c>
      <c r="D31" s="98">
        <v>1341</v>
      </c>
      <c r="E31" s="98"/>
      <c r="F31" s="99">
        <v>189</v>
      </c>
      <c r="G31" s="98"/>
      <c r="H31" s="98">
        <v>437</v>
      </c>
      <c r="I31" s="98"/>
      <c r="J31" s="99">
        <v>185</v>
      </c>
    </row>
    <row r="32" spans="1:10" ht="17.100000000000001" customHeight="1">
      <c r="A32" s="94" t="s">
        <v>68</v>
      </c>
      <c r="B32" s="76"/>
      <c r="C32" s="76"/>
      <c r="D32" s="102">
        <v>544968</v>
      </c>
      <c r="E32" s="98"/>
      <c r="F32" s="102">
        <v>525636</v>
      </c>
      <c r="G32" s="103"/>
      <c r="H32" s="102">
        <v>469802</v>
      </c>
      <c r="I32" s="98"/>
      <c r="J32" s="102">
        <v>355362</v>
      </c>
    </row>
    <row r="33" spans="1:10" ht="16.5" customHeight="1">
      <c r="A33" s="94"/>
      <c r="B33" s="76"/>
      <c r="C33" s="76"/>
      <c r="D33" s="98"/>
      <c r="E33" s="98"/>
      <c r="F33" s="99"/>
      <c r="G33" s="98"/>
      <c r="H33" s="98"/>
      <c r="I33" s="98"/>
      <c r="J33" s="99"/>
    </row>
    <row r="34" spans="1:10" ht="17.100000000000001" customHeight="1" thickBot="1">
      <c r="A34" s="94" t="s">
        <v>69</v>
      </c>
      <c r="D34" s="107">
        <v>1929305</v>
      </c>
      <c r="E34" s="98"/>
      <c r="F34" s="107">
        <v>1753839</v>
      </c>
      <c r="G34" s="103"/>
      <c r="H34" s="107">
        <v>1862488</v>
      </c>
      <c r="I34" s="98"/>
      <c r="J34" s="107">
        <v>1677787</v>
      </c>
    </row>
    <row r="35" spans="1:10" ht="17.100000000000001" customHeight="1">
      <c r="A35" s="94"/>
      <c r="E35" s="98"/>
      <c r="F35" s="109"/>
      <c r="G35" s="103"/>
      <c r="H35" s="103"/>
      <c r="I35" s="98"/>
      <c r="J35" s="109"/>
    </row>
    <row r="36" spans="1:10" ht="17.100000000000001" customHeight="1">
      <c r="A36" s="94"/>
      <c r="E36" s="98"/>
      <c r="F36" s="109"/>
      <c r="G36" s="103"/>
      <c r="H36" s="103"/>
      <c r="I36" s="98"/>
      <c r="J36" s="109"/>
    </row>
    <row r="37" spans="1:10" ht="17.100000000000001" customHeight="1">
      <c r="A37" s="94"/>
      <c r="E37" s="98"/>
      <c r="F37" s="109"/>
      <c r="G37" s="103"/>
      <c r="H37" s="103"/>
      <c r="I37" s="98"/>
      <c r="J37" s="109"/>
    </row>
    <row r="38" spans="1:10" ht="17.100000000000001" customHeight="1">
      <c r="A38" s="94"/>
      <c r="E38" s="98"/>
      <c r="F38" s="109"/>
      <c r="G38" s="103"/>
      <c r="H38" s="103"/>
      <c r="I38" s="98"/>
      <c r="J38" s="109"/>
    </row>
    <row r="39" spans="1:10" ht="17.100000000000001" customHeight="1">
      <c r="A39" s="94"/>
      <c r="E39" s="98"/>
      <c r="F39" s="109"/>
      <c r="G39" s="103"/>
      <c r="H39" s="103"/>
      <c r="I39" s="98"/>
      <c r="J39" s="109"/>
    </row>
    <row r="40" spans="1:10" ht="17.100000000000001" customHeight="1">
      <c r="A40" s="94"/>
      <c r="E40" s="98"/>
      <c r="F40" s="109"/>
      <c r="G40" s="103"/>
      <c r="H40" s="103"/>
      <c r="I40" s="98"/>
      <c r="J40" s="109"/>
    </row>
    <row r="41" spans="1:10" ht="17.100000000000001" customHeight="1">
      <c r="A41" s="94"/>
      <c r="E41" s="98"/>
      <c r="F41" s="109"/>
      <c r="G41" s="103"/>
      <c r="H41" s="103"/>
      <c r="I41" s="98"/>
      <c r="J41" s="109"/>
    </row>
    <row r="42" spans="1:10" ht="17.100000000000001" customHeight="1">
      <c r="A42" s="94"/>
      <c r="E42" s="98"/>
      <c r="F42" s="109"/>
      <c r="G42" s="103"/>
      <c r="H42" s="103"/>
      <c r="I42" s="98"/>
      <c r="J42" s="109"/>
    </row>
    <row r="43" spans="1:10" ht="17.100000000000001" customHeight="1">
      <c r="A43" s="94"/>
      <c r="E43" s="98"/>
      <c r="F43" s="109"/>
      <c r="G43" s="103"/>
      <c r="H43" s="103"/>
      <c r="I43" s="98"/>
      <c r="J43" s="109"/>
    </row>
    <row r="44" spans="1:10" ht="17.100000000000001" customHeight="1">
      <c r="A44" s="94"/>
      <c r="E44" s="98"/>
      <c r="F44" s="109"/>
      <c r="G44" s="103"/>
      <c r="H44" s="103"/>
      <c r="I44" s="98"/>
      <c r="J44" s="109"/>
    </row>
    <row r="45" spans="1:10" ht="17.100000000000001" customHeight="1">
      <c r="A45" s="94"/>
      <c r="E45" s="98"/>
      <c r="F45" s="109"/>
      <c r="G45" s="103"/>
      <c r="H45" s="103"/>
      <c r="I45" s="98"/>
      <c r="J45" s="109"/>
    </row>
    <row r="46" spans="1:10" ht="17.100000000000001" customHeight="1">
      <c r="A46" s="76" t="s">
        <v>70</v>
      </c>
      <c r="E46" s="98"/>
      <c r="F46" s="109"/>
      <c r="G46" s="103"/>
      <c r="H46" s="103"/>
      <c r="I46" s="98"/>
      <c r="J46" s="77">
        <v>1</v>
      </c>
    </row>
  </sheetData>
  <mergeCells count="2">
    <mergeCell ref="H6:J6"/>
    <mergeCell ref="D6:F6"/>
  </mergeCells>
  <phoneticPr fontId="9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6"/>
  <sheetViews>
    <sheetView zoomScaleNormal="100" zoomScaleSheetLayoutView="100" workbookViewId="0">
      <selection activeCell="P15" sqref="P15"/>
    </sheetView>
  </sheetViews>
  <sheetFormatPr defaultColWidth="9.140625" defaultRowHeight="17.100000000000001" customHeight="1"/>
  <cols>
    <col min="1" max="1" width="34.5703125" style="76" customWidth="1"/>
    <col min="2" max="2" width="5" style="75" customWidth="1"/>
    <col min="3" max="3" width="1" style="75" customWidth="1"/>
    <col min="4" max="4" width="12.140625" style="75" customWidth="1"/>
    <col min="5" max="5" width="1" style="76" customWidth="1"/>
    <col min="6" max="6" width="12.140625" style="77" customWidth="1"/>
    <col min="7" max="7" width="1" style="76" customWidth="1"/>
    <col min="8" max="8" width="12.140625" style="76" customWidth="1"/>
    <col min="9" max="9" width="1" style="76" customWidth="1"/>
    <col min="10" max="10" width="12.140625" style="77" customWidth="1"/>
    <col min="11" max="16384" width="9.140625" style="76"/>
  </cols>
  <sheetData>
    <row r="1" spans="1:10" ht="17.100000000000001" customHeight="1">
      <c r="A1" s="84" t="s">
        <v>43</v>
      </c>
    </row>
    <row r="2" spans="1:10" ht="17.100000000000001" customHeight="1">
      <c r="A2" s="78" t="s">
        <v>44</v>
      </c>
    </row>
    <row r="3" spans="1:10" ht="17.100000000000001" customHeight="1">
      <c r="A3" s="74"/>
    </row>
    <row r="4" spans="1:10" ht="17.100000000000001" customHeight="1">
      <c r="A4" s="79"/>
      <c r="B4" s="80"/>
      <c r="C4" s="80"/>
      <c r="D4" s="80"/>
      <c r="E4" s="81"/>
      <c r="F4" s="82"/>
      <c r="G4" s="81"/>
      <c r="H4" s="81"/>
      <c r="I4" s="81"/>
      <c r="J4" s="82"/>
    </row>
    <row r="5" spans="1:10" ht="17.100000000000001" customHeight="1">
      <c r="D5" s="76"/>
      <c r="H5" s="81"/>
      <c r="J5" s="83" t="s">
        <v>273</v>
      </c>
    </row>
    <row r="6" spans="1:10" ht="17.100000000000001" customHeight="1">
      <c r="A6" s="84"/>
      <c r="D6" s="230" t="s">
        <v>45</v>
      </c>
      <c r="E6" s="230"/>
      <c r="F6" s="230"/>
      <c r="G6" s="85"/>
      <c r="H6" s="230" t="s">
        <v>46</v>
      </c>
      <c r="I6" s="230"/>
      <c r="J6" s="230"/>
    </row>
    <row r="7" spans="1:10" ht="17.100000000000001" customHeight="1">
      <c r="B7" s="190" t="s">
        <v>47</v>
      </c>
      <c r="C7" s="87"/>
      <c r="D7" s="88" t="s">
        <v>48</v>
      </c>
      <c r="E7" s="89"/>
      <c r="F7" s="90" t="s">
        <v>49</v>
      </c>
      <c r="G7" s="91"/>
      <c r="H7" s="88" t="s">
        <v>48</v>
      </c>
      <c r="I7" s="89"/>
      <c r="J7" s="90" t="s">
        <v>49</v>
      </c>
    </row>
    <row r="8" spans="1:10" ht="17.100000000000001" customHeight="1">
      <c r="B8" s="85"/>
      <c r="C8" s="85"/>
      <c r="D8" s="85"/>
      <c r="E8" s="85"/>
      <c r="F8" s="93"/>
      <c r="G8" s="91"/>
      <c r="H8" s="85"/>
      <c r="J8" s="93"/>
    </row>
    <row r="9" spans="1:10" ht="17.100000000000001" customHeight="1">
      <c r="A9" s="110" t="s">
        <v>72</v>
      </c>
      <c r="B9" s="85"/>
      <c r="C9" s="85"/>
      <c r="D9" s="85"/>
      <c r="E9" s="85"/>
      <c r="F9" s="93"/>
      <c r="G9" s="85"/>
      <c r="H9" s="85"/>
      <c r="I9" s="89"/>
      <c r="J9" s="93"/>
    </row>
    <row r="10" spans="1:10" ht="17.100000000000001" customHeight="1">
      <c r="A10" s="94" t="s">
        <v>73</v>
      </c>
      <c r="E10" s="85"/>
      <c r="F10" s="95"/>
      <c r="G10" s="96"/>
      <c r="H10" s="96"/>
      <c r="I10" s="89"/>
      <c r="J10" s="95"/>
    </row>
    <row r="11" spans="1:10" ht="17.100000000000001" customHeight="1">
      <c r="A11" s="76" t="s">
        <v>74</v>
      </c>
      <c r="B11" s="111">
        <v>17</v>
      </c>
      <c r="C11" s="98">
        <v>0</v>
      </c>
      <c r="D11" s="98">
        <v>498166</v>
      </c>
      <c r="E11" s="98"/>
      <c r="F11" s="99">
        <v>577129</v>
      </c>
      <c r="G11" s="98"/>
      <c r="H11" s="98">
        <v>498166</v>
      </c>
      <c r="I11" s="98"/>
      <c r="J11" s="99">
        <v>577129</v>
      </c>
    </row>
    <row r="12" spans="1:10" ht="17.100000000000001" customHeight="1">
      <c r="A12" s="76" t="s">
        <v>245</v>
      </c>
      <c r="B12" s="111">
        <v>6</v>
      </c>
      <c r="C12" s="98"/>
      <c r="D12" s="98">
        <v>0</v>
      </c>
      <c r="E12" s="98"/>
      <c r="F12" s="99">
        <v>0</v>
      </c>
      <c r="G12" s="98"/>
      <c r="H12" s="98">
        <v>11503</v>
      </c>
      <c r="I12" s="98"/>
      <c r="J12" s="99">
        <v>0</v>
      </c>
    </row>
    <row r="13" spans="1:10" ht="17.100000000000001" customHeight="1">
      <c r="A13" s="97" t="s">
        <v>75</v>
      </c>
      <c r="B13" s="111" t="s">
        <v>279</v>
      </c>
      <c r="D13" s="98">
        <v>27877</v>
      </c>
      <c r="E13" s="98"/>
      <c r="F13" s="99">
        <v>20941</v>
      </c>
      <c r="G13" s="98"/>
      <c r="H13" s="98">
        <v>33264</v>
      </c>
      <c r="I13" s="98"/>
      <c r="J13" s="99">
        <v>24786</v>
      </c>
    </row>
    <row r="14" spans="1:10" ht="17.100000000000001" customHeight="1">
      <c r="A14" s="97" t="s">
        <v>76</v>
      </c>
      <c r="B14" s="112">
        <v>0</v>
      </c>
      <c r="D14" s="98"/>
      <c r="E14" s="98"/>
      <c r="F14" s="99"/>
      <c r="G14" s="98"/>
      <c r="H14" s="98"/>
      <c r="I14" s="98"/>
      <c r="J14" s="99"/>
    </row>
    <row r="15" spans="1:10" ht="17.100000000000001" customHeight="1">
      <c r="A15" s="76" t="s">
        <v>77</v>
      </c>
      <c r="B15" s="111">
        <v>12</v>
      </c>
      <c r="D15" s="98">
        <v>196</v>
      </c>
      <c r="E15" s="98"/>
      <c r="F15" s="99">
        <v>180</v>
      </c>
      <c r="G15" s="98"/>
      <c r="H15" s="98">
        <v>196</v>
      </c>
      <c r="I15" s="98"/>
      <c r="J15" s="99">
        <v>180</v>
      </c>
    </row>
    <row r="16" spans="1:10" ht="17.100000000000001" customHeight="1">
      <c r="A16" s="76" t="s">
        <v>78</v>
      </c>
      <c r="B16" s="111">
        <v>22</v>
      </c>
      <c r="D16" s="98">
        <v>50</v>
      </c>
      <c r="E16" s="98"/>
      <c r="F16" s="99">
        <v>0</v>
      </c>
      <c r="G16" s="98"/>
      <c r="H16" s="98">
        <v>50</v>
      </c>
      <c r="I16" s="98"/>
      <c r="J16" s="99">
        <v>0</v>
      </c>
    </row>
    <row r="17" spans="1:10" ht="17.100000000000001" customHeight="1">
      <c r="A17" s="76" t="s">
        <v>79</v>
      </c>
      <c r="B17" s="112">
        <v>0</v>
      </c>
      <c r="D17" s="98">
        <v>41481</v>
      </c>
      <c r="E17" s="98"/>
      <c r="F17" s="99">
        <v>29576</v>
      </c>
      <c r="G17" s="98"/>
      <c r="H17" s="98">
        <v>41481</v>
      </c>
      <c r="I17" s="98"/>
      <c r="J17" s="99">
        <v>29576</v>
      </c>
    </row>
    <row r="18" spans="1:10" ht="17.100000000000001" customHeight="1">
      <c r="A18" s="97" t="s">
        <v>277</v>
      </c>
      <c r="B18" s="112">
        <v>0</v>
      </c>
      <c r="D18" s="98">
        <v>7611</v>
      </c>
      <c r="E18" s="98"/>
      <c r="F18" s="99">
        <v>0</v>
      </c>
      <c r="G18" s="98"/>
      <c r="H18" s="98">
        <v>7611</v>
      </c>
      <c r="I18" s="98"/>
      <c r="J18" s="99">
        <v>0</v>
      </c>
    </row>
    <row r="19" spans="1:10" ht="17.100000000000001" customHeight="1">
      <c r="A19" s="97" t="s">
        <v>80</v>
      </c>
      <c r="B19" s="111">
        <v>21</v>
      </c>
      <c r="D19" s="98">
        <v>36657</v>
      </c>
      <c r="E19" s="98"/>
      <c r="F19" s="99">
        <v>34570</v>
      </c>
      <c r="G19" s="98"/>
      <c r="H19" s="98">
        <v>30712</v>
      </c>
      <c r="I19" s="98"/>
      <c r="J19" s="99">
        <v>28952</v>
      </c>
    </row>
    <row r="20" spans="1:10" ht="17.100000000000001" customHeight="1">
      <c r="A20" s="97" t="s">
        <v>81</v>
      </c>
      <c r="B20" s="112">
        <v>0</v>
      </c>
      <c r="D20" s="98">
        <v>3498</v>
      </c>
      <c r="E20" s="98"/>
      <c r="F20" s="99">
        <v>7698</v>
      </c>
      <c r="G20" s="98"/>
      <c r="H20" s="98">
        <v>2641</v>
      </c>
      <c r="I20" s="98"/>
      <c r="J20" s="99">
        <v>3494</v>
      </c>
    </row>
    <row r="21" spans="1:10" ht="17.100000000000001" customHeight="1">
      <c r="A21" s="94" t="s">
        <v>82</v>
      </c>
      <c r="B21" s="112">
        <v>0</v>
      </c>
      <c r="D21" s="102">
        <v>615536</v>
      </c>
      <c r="E21" s="98"/>
      <c r="F21" s="102">
        <v>670094</v>
      </c>
      <c r="G21" s="98"/>
      <c r="H21" s="102">
        <v>625624</v>
      </c>
      <c r="I21" s="98"/>
      <c r="J21" s="102">
        <v>664117</v>
      </c>
    </row>
    <row r="22" spans="1:10" ht="17.100000000000001" customHeight="1">
      <c r="A22" s="94"/>
      <c r="B22" s="111"/>
      <c r="D22" s="98"/>
      <c r="E22" s="98"/>
      <c r="F22" s="99"/>
      <c r="G22" s="98"/>
      <c r="H22" s="98"/>
      <c r="I22" s="98"/>
      <c r="J22" s="99"/>
    </row>
    <row r="23" spans="1:10" ht="17.100000000000001" customHeight="1">
      <c r="A23" s="78" t="s">
        <v>83</v>
      </c>
      <c r="B23" s="111"/>
      <c r="C23" s="113"/>
      <c r="D23" s="98"/>
      <c r="E23" s="98"/>
      <c r="F23" s="99"/>
      <c r="G23" s="98"/>
      <c r="H23" s="98"/>
      <c r="I23" s="98"/>
      <c r="J23" s="99"/>
    </row>
    <row r="24" spans="1:10" ht="17.100000000000001" customHeight="1">
      <c r="A24" s="77" t="s">
        <v>84</v>
      </c>
      <c r="B24" s="111">
        <v>12</v>
      </c>
      <c r="C24" s="113"/>
      <c r="D24" s="98">
        <v>7</v>
      </c>
      <c r="E24" s="98"/>
      <c r="F24" s="99">
        <v>203</v>
      </c>
      <c r="G24" s="98"/>
      <c r="H24" s="98">
        <v>7</v>
      </c>
      <c r="I24" s="98"/>
      <c r="J24" s="99">
        <v>203</v>
      </c>
    </row>
    <row r="25" spans="1:10" ht="17.100000000000001" customHeight="1">
      <c r="A25" s="77" t="s">
        <v>85</v>
      </c>
      <c r="B25" s="111" t="s">
        <v>280</v>
      </c>
      <c r="C25" s="113"/>
      <c r="D25" s="98">
        <v>9486</v>
      </c>
      <c r="E25" s="98"/>
      <c r="F25" s="99">
        <v>8560</v>
      </c>
      <c r="G25" s="98"/>
      <c r="H25" s="98">
        <v>8420</v>
      </c>
      <c r="I25" s="98"/>
      <c r="J25" s="99">
        <v>7584</v>
      </c>
    </row>
    <row r="26" spans="1:10" ht="17.100000000000001" customHeight="1">
      <c r="A26" s="77" t="s">
        <v>86</v>
      </c>
      <c r="B26" s="111">
        <v>24</v>
      </c>
      <c r="C26" s="113"/>
      <c r="D26" s="98">
        <v>23971</v>
      </c>
      <c r="E26" s="98"/>
      <c r="F26" s="99">
        <v>25368</v>
      </c>
      <c r="G26" s="98"/>
      <c r="H26" s="98">
        <v>9398</v>
      </c>
      <c r="I26" s="98"/>
      <c r="J26" s="99">
        <v>9575</v>
      </c>
    </row>
    <row r="27" spans="1:10" ht="17.100000000000001" customHeight="1">
      <c r="A27" s="78" t="s">
        <v>87</v>
      </c>
      <c r="B27" s="111"/>
      <c r="D27" s="102">
        <v>33464</v>
      </c>
      <c r="E27" s="98"/>
      <c r="F27" s="102">
        <v>34131</v>
      </c>
      <c r="G27" s="98"/>
      <c r="H27" s="102">
        <v>17825</v>
      </c>
      <c r="I27" s="98"/>
      <c r="J27" s="102">
        <v>17362</v>
      </c>
    </row>
    <row r="28" spans="1:10" ht="17.100000000000001" customHeight="1">
      <c r="A28" s="94"/>
      <c r="B28" s="98"/>
      <c r="D28" s="98"/>
      <c r="E28" s="98"/>
      <c r="F28" s="99"/>
      <c r="G28" s="98"/>
      <c r="H28" s="98"/>
      <c r="I28" s="98"/>
      <c r="J28" s="99"/>
    </row>
    <row r="29" spans="1:10" ht="17.100000000000001" customHeight="1" thickBot="1">
      <c r="A29" s="94" t="s">
        <v>88</v>
      </c>
      <c r="D29" s="107">
        <v>649000</v>
      </c>
      <c r="E29" s="98"/>
      <c r="F29" s="107">
        <v>704225</v>
      </c>
      <c r="G29" s="98"/>
      <c r="H29" s="107">
        <v>643449</v>
      </c>
      <c r="I29" s="98"/>
      <c r="J29" s="107">
        <v>681479</v>
      </c>
    </row>
    <row r="30" spans="1:10" ht="17.100000000000001" customHeight="1">
      <c r="A30" s="94"/>
      <c r="B30" s="113"/>
      <c r="C30" s="113"/>
      <c r="D30" s="98"/>
      <c r="E30" s="98"/>
      <c r="F30" s="99"/>
      <c r="G30" s="98"/>
      <c r="H30" s="98"/>
      <c r="I30" s="98"/>
      <c r="J30" s="99"/>
    </row>
    <row r="31" spans="1:10" ht="17.100000000000001" customHeight="1">
      <c r="A31" s="114"/>
      <c r="B31" s="113"/>
      <c r="C31" s="113"/>
      <c r="D31" s="98"/>
      <c r="E31" s="98"/>
      <c r="F31" s="99"/>
      <c r="G31" s="98"/>
      <c r="H31" s="98"/>
      <c r="I31" s="98"/>
      <c r="J31" s="99"/>
    </row>
    <row r="32" spans="1:10" ht="17.100000000000001" customHeight="1">
      <c r="A32" s="114"/>
      <c r="B32" s="113"/>
      <c r="C32" s="113"/>
      <c r="D32" s="98"/>
      <c r="E32" s="98"/>
      <c r="F32" s="99"/>
      <c r="G32" s="98"/>
      <c r="H32" s="98"/>
      <c r="I32" s="98"/>
      <c r="J32" s="99"/>
    </row>
    <row r="33" spans="1:10" ht="17.100000000000001" customHeight="1">
      <c r="A33" s="114"/>
      <c r="B33" s="113"/>
      <c r="C33" s="113"/>
      <c r="D33" s="98"/>
      <c r="E33" s="98"/>
      <c r="F33" s="99"/>
      <c r="G33" s="98"/>
      <c r="H33" s="98"/>
      <c r="I33" s="98"/>
      <c r="J33" s="99"/>
    </row>
    <row r="34" spans="1:10" ht="17.100000000000001" customHeight="1">
      <c r="A34" s="114"/>
      <c r="B34" s="113"/>
      <c r="C34" s="113"/>
      <c r="D34" s="98"/>
      <c r="E34" s="98"/>
      <c r="F34" s="99"/>
      <c r="G34" s="98"/>
      <c r="H34" s="98"/>
      <c r="I34" s="98"/>
      <c r="J34" s="99"/>
    </row>
    <row r="35" spans="1:10" ht="17.100000000000001" customHeight="1">
      <c r="A35" s="114"/>
      <c r="B35" s="113"/>
      <c r="C35" s="113"/>
      <c r="D35" s="98"/>
      <c r="E35" s="98"/>
      <c r="F35" s="99"/>
      <c r="G35" s="98"/>
      <c r="H35" s="98"/>
      <c r="I35" s="98"/>
      <c r="J35" s="99"/>
    </row>
    <row r="36" spans="1:10" ht="17.100000000000001" customHeight="1">
      <c r="A36" s="114"/>
      <c r="B36" s="113"/>
      <c r="C36" s="113"/>
      <c r="D36" s="98"/>
      <c r="E36" s="98"/>
      <c r="F36" s="99"/>
      <c r="G36" s="98"/>
      <c r="H36" s="98"/>
      <c r="I36" s="98"/>
      <c r="J36" s="99"/>
    </row>
    <row r="37" spans="1:10" ht="17.100000000000001" customHeight="1">
      <c r="A37" s="114"/>
      <c r="B37" s="115"/>
      <c r="C37" s="115"/>
      <c r="D37" s="115"/>
      <c r="E37" s="99"/>
      <c r="F37" s="99"/>
      <c r="G37" s="99"/>
      <c r="H37" s="99"/>
      <c r="I37" s="98"/>
      <c r="J37" s="99"/>
    </row>
    <row r="38" spans="1:10" ht="17.100000000000001" customHeight="1">
      <c r="B38" s="80"/>
      <c r="C38" s="80"/>
      <c r="D38" s="98"/>
      <c r="E38" s="98"/>
      <c r="F38" s="99"/>
      <c r="G38" s="98"/>
      <c r="H38" s="98"/>
      <c r="I38" s="98"/>
      <c r="J38" s="99"/>
    </row>
    <row r="39" spans="1:10" ht="17.100000000000001" customHeight="1">
      <c r="B39" s="80"/>
      <c r="C39" s="80"/>
      <c r="D39" s="98"/>
      <c r="E39" s="98"/>
      <c r="F39" s="99"/>
      <c r="G39" s="98"/>
      <c r="H39" s="98"/>
      <c r="I39" s="98"/>
      <c r="J39" s="99"/>
    </row>
    <row r="40" spans="1:10" ht="17.100000000000001" customHeight="1">
      <c r="B40" s="80"/>
      <c r="C40" s="80"/>
      <c r="D40" s="98"/>
      <c r="E40" s="98"/>
      <c r="F40" s="99"/>
      <c r="G40" s="98"/>
      <c r="H40" s="98"/>
      <c r="I40" s="98"/>
      <c r="J40" s="99"/>
    </row>
    <row r="41" spans="1:10" ht="17.100000000000001" customHeight="1">
      <c r="B41" s="80"/>
      <c r="C41" s="80"/>
      <c r="D41" s="98"/>
      <c r="E41" s="98"/>
      <c r="F41" s="99"/>
      <c r="G41" s="98"/>
      <c r="H41" s="98"/>
      <c r="I41" s="98"/>
      <c r="J41" s="99"/>
    </row>
    <row r="42" spans="1:10" ht="17.100000000000001" customHeight="1">
      <c r="B42" s="80"/>
      <c r="C42" s="80"/>
      <c r="D42" s="98"/>
      <c r="E42" s="98"/>
      <c r="F42" s="99"/>
      <c r="G42" s="98"/>
      <c r="H42" s="98"/>
      <c r="I42" s="98"/>
      <c r="J42" s="99"/>
    </row>
    <row r="43" spans="1:10" ht="17.100000000000001" customHeight="1">
      <c r="A43" s="74"/>
      <c r="B43" s="76"/>
      <c r="C43" s="76"/>
      <c r="D43" s="76"/>
    </row>
    <row r="44" spans="1:10" ht="17.100000000000001" customHeight="1">
      <c r="A44" s="74"/>
      <c r="B44" s="76"/>
      <c r="C44" s="76"/>
      <c r="D44" s="76"/>
    </row>
    <row r="45" spans="1:10" ht="17.100000000000001" customHeight="1">
      <c r="A45" s="74"/>
      <c r="E45" s="116"/>
      <c r="F45" s="117"/>
      <c r="G45" s="116"/>
      <c r="H45" s="116"/>
      <c r="I45" s="116"/>
      <c r="J45" s="117"/>
    </row>
    <row r="46" spans="1:10" ht="17.100000000000001" customHeight="1">
      <c r="A46" s="76" t="s">
        <v>70</v>
      </c>
      <c r="J46" s="77">
        <v>2</v>
      </c>
    </row>
  </sheetData>
  <mergeCells count="2">
    <mergeCell ref="D6:F6"/>
    <mergeCell ref="H6:J6"/>
  </mergeCells>
  <phoneticPr fontId="9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7"/>
  <sheetViews>
    <sheetView zoomScaleNormal="100" zoomScaleSheetLayoutView="100" workbookViewId="0">
      <selection activeCell="R17" sqref="R17"/>
    </sheetView>
  </sheetViews>
  <sheetFormatPr defaultColWidth="9.140625" defaultRowHeight="17.100000000000001" customHeight="1"/>
  <cols>
    <col min="1" max="1" width="34.5703125" style="76" customWidth="1"/>
    <col min="2" max="2" width="5" style="75" customWidth="1"/>
    <col min="3" max="3" width="1" style="75" customWidth="1"/>
    <col min="4" max="4" width="12.140625" style="75" customWidth="1"/>
    <col min="5" max="5" width="1" style="76" customWidth="1"/>
    <col min="6" max="6" width="12.140625" style="77" customWidth="1"/>
    <col min="7" max="7" width="1" style="76" customWidth="1"/>
    <col min="8" max="8" width="12.140625" style="76" customWidth="1"/>
    <col min="9" max="9" width="1" style="76" customWidth="1"/>
    <col min="10" max="10" width="12.140625" style="77" customWidth="1"/>
    <col min="11" max="16384" width="9.140625" style="76"/>
  </cols>
  <sheetData>
    <row r="1" spans="1:10" ht="17.100000000000001" customHeight="1">
      <c r="A1" s="84" t="s">
        <v>43</v>
      </c>
    </row>
    <row r="2" spans="1:10" ht="17.100000000000001" customHeight="1">
      <c r="A2" s="78" t="s">
        <v>44</v>
      </c>
    </row>
    <row r="3" spans="1:10" ht="17.100000000000001" customHeight="1">
      <c r="A3" s="74"/>
    </row>
    <row r="4" spans="1:10" ht="17.100000000000001" customHeight="1">
      <c r="A4" s="79"/>
      <c r="B4" s="80"/>
      <c r="C4" s="80"/>
      <c r="D4" s="80"/>
      <c r="E4" s="81"/>
      <c r="F4" s="82"/>
      <c r="G4" s="81"/>
      <c r="H4" s="81"/>
      <c r="I4" s="81"/>
      <c r="J4" s="82"/>
    </row>
    <row r="5" spans="1:10" ht="17.100000000000001" customHeight="1">
      <c r="D5" s="76"/>
      <c r="H5" s="81"/>
      <c r="J5" s="83" t="s">
        <v>273</v>
      </c>
    </row>
    <row r="6" spans="1:10" ht="17.100000000000001" customHeight="1">
      <c r="A6" s="84"/>
      <c r="D6" s="230" t="s">
        <v>45</v>
      </c>
      <c r="E6" s="230"/>
      <c r="F6" s="230"/>
      <c r="G6" s="85"/>
      <c r="H6" s="230" t="s">
        <v>46</v>
      </c>
      <c r="I6" s="230"/>
      <c r="J6" s="230"/>
    </row>
    <row r="7" spans="1:10" ht="17.100000000000001" customHeight="1">
      <c r="B7" s="190" t="s">
        <v>47</v>
      </c>
      <c r="C7" s="87"/>
      <c r="D7" s="88" t="s">
        <v>48</v>
      </c>
      <c r="E7" s="89"/>
      <c r="F7" s="90" t="s">
        <v>49</v>
      </c>
      <c r="G7" s="91"/>
      <c r="H7" s="88" t="s">
        <v>48</v>
      </c>
      <c r="I7" s="89"/>
      <c r="J7" s="90" t="s">
        <v>49</v>
      </c>
    </row>
    <row r="8" spans="1:10" ht="17.100000000000001" customHeight="1">
      <c r="B8" s="85"/>
      <c r="C8" s="85"/>
      <c r="D8" s="85"/>
      <c r="E8" s="85"/>
      <c r="F8" s="93"/>
      <c r="G8" s="91"/>
      <c r="H8" s="85"/>
      <c r="J8" s="93"/>
    </row>
    <row r="9" spans="1:10" ht="17.100000000000001" customHeight="1">
      <c r="A9" s="110" t="s">
        <v>89</v>
      </c>
      <c r="B9" s="85"/>
      <c r="C9" s="85"/>
      <c r="D9" s="85"/>
      <c r="E9" s="85"/>
      <c r="F9" s="93"/>
      <c r="G9" s="85"/>
      <c r="H9" s="85"/>
      <c r="I9" s="89"/>
      <c r="J9" s="93"/>
    </row>
    <row r="10" spans="1:10" ht="17.100000000000001" customHeight="1">
      <c r="A10" s="94" t="s">
        <v>90</v>
      </c>
      <c r="B10" s="119"/>
      <c r="C10" s="119"/>
      <c r="D10" s="119"/>
      <c r="E10" s="109"/>
      <c r="F10" s="109"/>
      <c r="G10" s="109"/>
      <c r="H10" s="109"/>
      <c r="I10" s="103"/>
      <c r="J10" s="109"/>
    </row>
    <row r="11" spans="1:10" ht="17.100000000000001" customHeight="1">
      <c r="A11" s="76" t="s">
        <v>91</v>
      </c>
      <c r="B11" s="111"/>
      <c r="C11" s="119"/>
      <c r="D11" s="119"/>
      <c r="E11" s="81"/>
      <c r="F11" s="82"/>
      <c r="G11" s="81"/>
      <c r="H11" s="81"/>
      <c r="I11" s="81"/>
      <c r="J11" s="82"/>
    </row>
    <row r="12" spans="1:10" ht="17.100000000000001" customHeight="1">
      <c r="A12" s="120" t="s">
        <v>246</v>
      </c>
      <c r="B12" s="111"/>
      <c r="C12" s="119"/>
      <c r="D12" s="76"/>
      <c r="F12" s="76"/>
      <c r="J12" s="76"/>
    </row>
    <row r="13" spans="1:10" ht="17.100000000000001" customHeight="1" thickBot="1">
      <c r="A13" s="120" t="s">
        <v>247</v>
      </c>
      <c r="B13" s="112">
        <v>0</v>
      </c>
      <c r="C13" s="119"/>
      <c r="D13" s="107">
        <v>500000</v>
      </c>
      <c r="E13" s="103"/>
      <c r="F13" s="108">
        <v>300000</v>
      </c>
      <c r="G13" s="103"/>
      <c r="H13" s="107">
        <v>500000</v>
      </c>
      <c r="I13" s="103"/>
      <c r="J13" s="108">
        <v>300000</v>
      </c>
    </row>
    <row r="14" spans="1:10" ht="17.100000000000001" customHeight="1">
      <c r="A14" s="120" t="s">
        <v>248</v>
      </c>
      <c r="B14" s="111">
        <v>19</v>
      </c>
      <c r="C14" s="103">
        <v>0</v>
      </c>
      <c r="D14" s="103">
        <v>399999</v>
      </c>
      <c r="E14" s="103"/>
      <c r="F14" s="109">
        <v>300000</v>
      </c>
      <c r="G14" s="103"/>
      <c r="H14" s="103">
        <v>399999</v>
      </c>
      <c r="I14" s="103"/>
      <c r="J14" s="109">
        <v>300000</v>
      </c>
    </row>
    <row r="15" spans="1:10" ht="17.100000000000001" customHeight="1">
      <c r="A15" s="97" t="s">
        <v>92</v>
      </c>
      <c r="B15" s="112">
        <v>0</v>
      </c>
      <c r="C15" s="119"/>
      <c r="D15" s="103">
        <v>121761</v>
      </c>
      <c r="E15" s="103"/>
      <c r="F15" s="109">
        <v>121761</v>
      </c>
      <c r="G15" s="103"/>
      <c r="H15" s="103">
        <v>121761</v>
      </c>
      <c r="I15" s="103"/>
      <c r="J15" s="109">
        <v>121761</v>
      </c>
    </row>
    <row r="16" spans="1:10" ht="17.100000000000001" customHeight="1">
      <c r="A16" s="97" t="s">
        <v>93</v>
      </c>
      <c r="B16" s="112">
        <v>0</v>
      </c>
      <c r="C16" s="121"/>
      <c r="D16" s="103"/>
      <c r="E16" s="103"/>
      <c r="F16" s="109"/>
      <c r="G16" s="103"/>
      <c r="H16" s="103"/>
      <c r="I16" s="103"/>
      <c r="J16" s="109"/>
    </row>
    <row r="17" spans="1:10" ht="17.100000000000001" customHeight="1">
      <c r="A17" s="97" t="s">
        <v>94</v>
      </c>
      <c r="B17" s="111">
        <v>25.1</v>
      </c>
      <c r="C17" s="119"/>
      <c r="D17" s="103">
        <v>40000</v>
      </c>
      <c r="E17" s="103"/>
      <c r="F17" s="109">
        <v>30000</v>
      </c>
      <c r="G17" s="103"/>
      <c r="H17" s="103">
        <v>40000</v>
      </c>
      <c r="I17" s="103"/>
      <c r="J17" s="109">
        <v>30000</v>
      </c>
    </row>
    <row r="18" spans="1:10" ht="17.100000000000001" customHeight="1">
      <c r="A18" s="97" t="s">
        <v>95</v>
      </c>
      <c r="B18" s="112">
        <v>0</v>
      </c>
      <c r="C18" s="121"/>
      <c r="D18" s="103">
        <v>690573</v>
      </c>
      <c r="E18" s="103"/>
      <c r="F18" s="109">
        <v>569866</v>
      </c>
      <c r="G18" s="103"/>
      <c r="H18" s="103">
        <v>612897</v>
      </c>
      <c r="I18" s="103"/>
      <c r="J18" s="109">
        <v>500165</v>
      </c>
    </row>
    <row r="19" spans="1:10" ht="17.100000000000001" customHeight="1">
      <c r="A19" s="97" t="s">
        <v>96</v>
      </c>
      <c r="B19" s="112">
        <v>0</v>
      </c>
      <c r="C19" s="80"/>
      <c r="D19" s="103">
        <v>29505</v>
      </c>
      <c r="E19" s="103"/>
      <c r="F19" s="109">
        <v>31310</v>
      </c>
      <c r="G19" s="103"/>
      <c r="H19" s="103">
        <v>44382</v>
      </c>
      <c r="I19" s="103"/>
      <c r="J19" s="109">
        <v>44382</v>
      </c>
    </row>
    <row r="20" spans="1:10" ht="17.100000000000001" customHeight="1">
      <c r="A20" s="94" t="s">
        <v>97</v>
      </c>
      <c r="B20" s="112">
        <v>0</v>
      </c>
      <c r="C20" s="80"/>
      <c r="D20" s="122">
        <v>1281838</v>
      </c>
      <c r="E20" s="103"/>
      <c r="F20" s="122">
        <v>1052937</v>
      </c>
      <c r="G20" s="103"/>
      <c r="H20" s="122">
        <v>1219039</v>
      </c>
      <c r="I20" s="103"/>
      <c r="J20" s="122">
        <v>996308</v>
      </c>
    </row>
    <row r="21" spans="1:10" ht="17.100000000000001" customHeight="1">
      <c r="A21" s="97" t="s">
        <v>98</v>
      </c>
      <c r="B21" s="111">
        <v>5.2</v>
      </c>
      <c r="C21" s="80"/>
      <c r="D21" s="123">
        <v>-1533</v>
      </c>
      <c r="E21" s="103"/>
      <c r="F21" s="124">
        <v>-3323</v>
      </c>
      <c r="G21" s="103"/>
      <c r="H21" s="123">
        <v>0</v>
      </c>
      <c r="I21" s="103"/>
      <c r="J21" s="124">
        <v>0</v>
      </c>
    </row>
    <row r="22" spans="1:10" ht="17.100000000000001" customHeight="1" thickBot="1">
      <c r="A22" s="94" t="s">
        <v>99</v>
      </c>
      <c r="B22" s="112">
        <v>0</v>
      </c>
      <c r="C22" s="80"/>
      <c r="D22" s="107">
        <v>1280305</v>
      </c>
      <c r="E22" s="103"/>
      <c r="F22" s="107">
        <v>1049614</v>
      </c>
      <c r="G22" s="103"/>
      <c r="H22" s="107">
        <v>1219039</v>
      </c>
      <c r="I22" s="103"/>
      <c r="J22" s="107">
        <v>996308</v>
      </c>
    </row>
    <row r="23" spans="1:10" ht="17.100000000000001" customHeight="1">
      <c r="A23" s="94"/>
      <c r="B23" s="80"/>
      <c r="C23" s="80"/>
      <c r="D23" s="103"/>
      <c r="E23" s="103"/>
      <c r="F23" s="109"/>
      <c r="G23" s="103"/>
      <c r="H23" s="103"/>
      <c r="I23" s="103"/>
      <c r="J23" s="109"/>
    </row>
    <row r="24" spans="1:10" ht="17.100000000000001" customHeight="1">
      <c r="A24" s="74" t="s">
        <v>100</v>
      </c>
      <c r="B24" s="80"/>
      <c r="C24" s="80"/>
    </row>
    <row r="25" spans="1:10" ht="17.100000000000001" customHeight="1" thickBot="1">
      <c r="A25" s="125" t="s">
        <v>101</v>
      </c>
      <c r="B25" s="80"/>
      <c r="C25" s="80"/>
      <c r="D25" s="107">
        <v>1929305</v>
      </c>
      <c r="E25" s="103"/>
      <c r="F25" s="107">
        <v>1753839</v>
      </c>
      <c r="G25" s="103"/>
      <c r="H25" s="107">
        <v>1862488</v>
      </c>
      <c r="I25" s="103"/>
      <c r="J25" s="107">
        <v>1677787</v>
      </c>
    </row>
    <row r="26" spans="1:10" ht="17.100000000000001" customHeight="1">
      <c r="A26" s="125"/>
      <c r="B26" s="80"/>
      <c r="C26" s="80"/>
      <c r="D26" s="188">
        <v>0</v>
      </c>
      <c r="E26" s="188"/>
      <c r="F26" s="188">
        <v>0</v>
      </c>
      <c r="G26" s="188"/>
      <c r="H26" s="188">
        <v>0</v>
      </c>
      <c r="I26" s="188"/>
      <c r="J26" s="188">
        <v>0</v>
      </c>
    </row>
    <row r="27" spans="1:10" ht="17.100000000000001" customHeight="1">
      <c r="A27" s="125"/>
      <c r="B27" s="80"/>
      <c r="C27" s="80"/>
      <c r="D27" s="103"/>
      <c r="E27" s="103"/>
      <c r="F27" s="109"/>
      <c r="G27" s="103"/>
      <c r="H27" s="103"/>
      <c r="I27" s="103"/>
      <c r="J27" s="109"/>
    </row>
    <row r="28" spans="1:10" ht="17.100000000000001" customHeight="1">
      <c r="A28" s="125"/>
      <c r="B28" s="80"/>
      <c r="C28" s="80"/>
      <c r="D28" s="103"/>
      <c r="E28" s="103"/>
      <c r="F28" s="109"/>
      <c r="G28" s="103"/>
      <c r="H28" s="103"/>
      <c r="I28" s="103"/>
      <c r="J28" s="109"/>
    </row>
    <row r="29" spans="1:10" ht="17.100000000000001" customHeight="1">
      <c r="A29" s="125"/>
      <c r="B29" s="80"/>
      <c r="C29" s="80"/>
      <c r="D29" s="103"/>
      <c r="E29" s="103"/>
      <c r="F29" s="109"/>
      <c r="G29" s="103"/>
      <c r="H29" s="103"/>
      <c r="I29" s="103"/>
      <c r="J29" s="109"/>
    </row>
    <row r="30" spans="1:10" ht="17.100000000000001" customHeight="1">
      <c r="A30" s="125"/>
      <c r="B30" s="80"/>
      <c r="C30" s="80"/>
      <c r="D30" s="103"/>
      <c r="E30" s="103"/>
      <c r="F30" s="109"/>
      <c r="G30" s="103"/>
      <c r="H30" s="103"/>
      <c r="I30" s="103"/>
      <c r="J30" s="109"/>
    </row>
    <row r="31" spans="1:10" ht="17.100000000000001" customHeight="1">
      <c r="A31" s="125"/>
      <c r="B31" s="80"/>
      <c r="C31" s="80"/>
      <c r="D31" s="103"/>
      <c r="E31" s="103"/>
      <c r="F31" s="109"/>
      <c r="G31" s="103"/>
      <c r="H31" s="103"/>
      <c r="I31" s="103"/>
      <c r="J31" s="109"/>
    </row>
    <row r="32" spans="1:10" ht="17.100000000000001" customHeight="1">
      <c r="A32" s="125"/>
      <c r="B32" s="80"/>
      <c r="C32" s="80"/>
      <c r="D32" s="103"/>
      <c r="E32" s="103"/>
      <c r="F32" s="109"/>
      <c r="G32" s="103"/>
      <c r="H32" s="103"/>
      <c r="I32" s="103"/>
      <c r="J32" s="109"/>
    </row>
    <row r="33" spans="1:10" ht="17.100000000000001" customHeight="1">
      <c r="A33" s="125"/>
      <c r="B33" s="80"/>
      <c r="C33" s="80"/>
      <c r="D33" s="103"/>
      <c r="E33" s="103"/>
      <c r="F33" s="109"/>
      <c r="G33" s="103"/>
      <c r="H33" s="103"/>
      <c r="I33" s="103"/>
      <c r="J33" s="109"/>
    </row>
    <row r="34" spans="1:10" ht="17.100000000000001" customHeight="1">
      <c r="A34" s="125"/>
      <c r="B34" s="80"/>
      <c r="C34" s="80"/>
      <c r="D34" s="103"/>
      <c r="E34" s="103"/>
      <c r="F34" s="109"/>
      <c r="G34" s="103"/>
      <c r="H34" s="103"/>
      <c r="I34" s="103"/>
      <c r="J34" s="109"/>
    </row>
    <row r="35" spans="1:10" ht="17.100000000000001" customHeight="1">
      <c r="A35" s="125"/>
      <c r="B35" s="80"/>
      <c r="C35" s="80"/>
      <c r="D35" s="103"/>
      <c r="E35" s="103"/>
      <c r="F35" s="109"/>
      <c r="G35" s="103"/>
      <c r="H35" s="103"/>
      <c r="I35" s="103"/>
      <c r="J35" s="109"/>
    </row>
    <row r="36" spans="1:10" ht="17.100000000000001" customHeight="1">
      <c r="A36" s="125"/>
      <c r="B36" s="80"/>
      <c r="C36" s="80"/>
      <c r="D36" s="103"/>
      <c r="E36" s="103"/>
      <c r="F36" s="109"/>
      <c r="G36" s="103"/>
      <c r="H36" s="103"/>
      <c r="I36" s="103"/>
      <c r="J36" s="109"/>
    </row>
    <row r="37" spans="1:10" ht="24" customHeight="1">
      <c r="A37" s="125"/>
      <c r="B37" s="80"/>
      <c r="C37" s="80"/>
      <c r="D37" s="103"/>
      <c r="E37" s="103"/>
      <c r="F37" s="109"/>
      <c r="G37" s="103"/>
      <c r="H37" s="103"/>
      <c r="I37" s="103"/>
      <c r="J37" s="109"/>
    </row>
    <row r="38" spans="1:10" ht="17.100000000000001" customHeight="1">
      <c r="A38" s="125"/>
      <c r="B38" s="80"/>
      <c r="C38" s="80"/>
      <c r="D38" s="103"/>
      <c r="E38" s="103"/>
      <c r="F38" s="109"/>
      <c r="G38" s="103"/>
      <c r="H38" s="103"/>
      <c r="I38" s="103"/>
      <c r="J38" s="109"/>
    </row>
    <row r="39" spans="1:10" ht="17.100000000000001" customHeight="1">
      <c r="A39" s="125"/>
      <c r="B39" s="80"/>
      <c r="C39" s="80"/>
      <c r="D39" s="103"/>
      <c r="E39" s="103"/>
      <c r="F39" s="109"/>
      <c r="G39" s="103"/>
      <c r="H39" s="103"/>
      <c r="I39" s="103"/>
      <c r="J39" s="109"/>
    </row>
    <row r="40" spans="1:10" ht="17.100000000000001" customHeight="1">
      <c r="A40" s="125"/>
      <c r="B40" s="80"/>
      <c r="C40" s="80"/>
      <c r="D40" s="103"/>
      <c r="E40" s="103"/>
      <c r="F40" s="109"/>
      <c r="G40" s="103"/>
      <c r="H40" s="103"/>
      <c r="I40" s="103"/>
      <c r="J40" s="109"/>
    </row>
    <row r="41" spans="1:10" ht="19.899999999999999" customHeight="1">
      <c r="A41" s="74"/>
      <c r="E41" s="116"/>
      <c r="F41" s="117"/>
      <c r="G41" s="116"/>
      <c r="H41" s="116"/>
      <c r="I41" s="116"/>
      <c r="J41" s="117"/>
    </row>
    <row r="42" spans="1:10" ht="17.100000000000001" customHeight="1">
      <c r="A42" s="74"/>
      <c r="E42" s="116"/>
      <c r="F42" s="117"/>
      <c r="G42" s="116"/>
      <c r="H42" s="116"/>
      <c r="I42" s="116"/>
      <c r="J42" s="117"/>
    </row>
    <row r="43" spans="1:10" ht="17.100000000000001" customHeight="1">
      <c r="A43" s="74"/>
      <c r="E43" s="116"/>
      <c r="F43" s="117"/>
      <c r="G43" s="116"/>
      <c r="H43" s="116"/>
      <c r="I43" s="116"/>
      <c r="J43" s="117"/>
    </row>
    <row r="44" spans="1:10" ht="21" customHeight="1">
      <c r="A44" s="74"/>
      <c r="E44" s="116"/>
      <c r="F44" s="117"/>
      <c r="G44" s="116"/>
      <c r="H44" s="116"/>
      <c r="I44" s="116"/>
      <c r="J44" s="117"/>
    </row>
    <row r="45" spans="1:10" ht="17.100000000000001" customHeight="1">
      <c r="A45" s="76" t="s">
        <v>70</v>
      </c>
      <c r="J45" s="77">
        <v>3</v>
      </c>
    </row>
    <row r="47" spans="1:10" ht="17.100000000000001" customHeight="1">
      <c r="F47" s="126"/>
      <c r="J47" s="126"/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4"/>
  <sheetViews>
    <sheetView topLeftCell="A10" zoomScaleNormal="100" zoomScaleSheetLayoutView="120" workbookViewId="0">
      <selection activeCell="R19" sqref="R19"/>
    </sheetView>
  </sheetViews>
  <sheetFormatPr defaultColWidth="9.140625" defaultRowHeight="17.100000000000001" customHeight="1"/>
  <cols>
    <col min="1" max="1" width="43.85546875" style="76" customWidth="1"/>
    <col min="2" max="2" width="5.140625" style="76" customWidth="1"/>
    <col min="3" max="3" width="1" style="76" customWidth="1"/>
    <col min="4" max="4" width="11.28515625" style="76" bestFit="1" customWidth="1"/>
    <col min="5" max="5" width="1" style="76" customWidth="1"/>
    <col min="6" max="6" width="11.28515625" style="77" bestFit="1" customWidth="1"/>
    <col min="7" max="7" width="1.140625" style="76" customWidth="1"/>
    <col min="8" max="8" width="11.28515625" style="76" bestFit="1" customWidth="1"/>
    <col min="9" max="9" width="1" style="76" customWidth="1"/>
    <col min="10" max="10" width="11.7109375" style="77" customWidth="1"/>
    <col min="11" max="16384" width="9.140625" style="76"/>
  </cols>
  <sheetData>
    <row r="1" spans="1:10" ht="17.100000000000001" customHeight="1">
      <c r="A1" s="84" t="s">
        <v>43</v>
      </c>
      <c r="J1" s="83"/>
    </row>
    <row r="2" spans="1:10" ht="17.100000000000001" customHeight="1">
      <c r="A2" s="78" t="s">
        <v>102</v>
      </c>
      <c r="J2" s="127"/>
    </row>
    <row r="3" spans="1:10" ht="17.100000000000001" customHeight="1">
      <c r="A3" s="74" t="s">
        <v>103</v>
      </c>
    </row>
    <row r="4" spans="1:10" ht="17.100000000000001" customHeight="1">
      <c r="A4" s="81"/>
      <c r="B4" s="81"/>
      <c r="C4" s="81"/>
      <c r="D4" s="81"/>
      <c r="E4" s="81"/>
      <c r="F4" s="82"/>
      <c r="G4" s="81"/>
      <c r="H4" s="81"/>
      <c r="I4" s="81"/>
      <c r="J4" s="82"/>
    </row>
    <row r="5" spans="1:10" ht="17.100000000000001" customHeight="1">
      <c r="B5" s="91"/>
      <c r="C5" s="91"/>
      <c r="D5" s="125"/>
      <c r="E5" s="125"/>
      <c r="F5" s="128"/>
      <c r="G5" s="125"/>
      <c r="I5" s="129"/>
      <c r="J5" s="83" t="s">
        <v>273</v>
      </c>
    </row>
    <row r="6" spans="1:10" ht="17.100000000000001" customHeight="1">
      <c r="A6" s="97"/>
      <c r="B6" s="130"/>
      <c r="C6" s="130"/>
      <c r="D6" s="231" t="s">
        <v>45</v>
      </c>
      <c r="E6" s="231"/>
      <c r="F6" s="231"/>
      <c r="G6" s="130"/>
      <c r="H6" s="231" t="s">
        <v>46</v>
      </c>
      <c r="I6" s="231"/>
      <c r="J6" s="232"/>
    </row>
    <row r="7" spans="1:10" ht="17.100000000000001" customHeight="1">
      <c r="A7" s="97"/>
      <c r="B7" s="190" t="s">
        <v>47</v>
      </c>
      <c r="C7" s="87"/>
      <c r="D7" s="88" t="s">
        <v>104</v>
      </c>
      <c r="E7" s="89"/>
      <c r="F7" s="90" t="s">
        <v>105</v>
      </c>
      <c r="G7" s="89"/>
      <c r="H7" s="88" t="s">
        <v>104</v>
      </c>
      <c r="I7" s="89"/>
      <c r="J7" s="90" t="s">
        <v>105</v>
      </c>
    </row>
    <row r="8" spans="1:10" ht="17.100000000000001" customHeight="1">
      <c r="A8" s="97"/>
      <c r="B8" s="85"/>
      <c r="C8" s="87"/>
      <c r="D8" s="89"/>
      <c r="E8" s="89"/>
      <c r="F8" s="118"/>
      <c r="G8" s="89"/>
      <c r="H8" s="89"/>
      <c r="I8" s="89"/>
      <c r="J8" s="118"/>
    </row>
    <row r="9" spans="1:10" ht="17.100000000000001" customHeight="1">
      <c r="A9" s="94" t="s">
        <v>106</v>
      </c>
      <c r="B9" s="75"/>
      <c r="C9" s="131"/>
      <c r="D9" s="132"/>
      <c r="E9" s="133"/>
      <c r="F9" s="134"/>
      <c r="G9" s="125"/>
      <c r="H9" s="132"/>
      <c r="I9" s="132"/>
      <c r="J9" s="134"/>
    </row>
    <row r="10" spans="1:10" ht="17.100000000000001" customHeight="1">
      <c r="A10" s="97" t="s">
        <v>107</v>
      </c>
      <c r="B10" s="100">
        <v>0</v>
      </c>
      <c r="C10" s="131"/>
      <c r="D10" s="135">
        <v>4479401</v>
      </c>
      <c r="E10" s="135"/>
      <c r="F10" s="136">
        <v>3872578</v>
      </c>
      <c r="G10" s="135"/>
      <c r="H10" s="135">
        <v>4487763</v>
      </c>
      <c r="I10" s="135"/>
      <c r="J10" s="136">
        <v>3876369</v>
      </c>
    </row>
    <row r="11" spans="1:10" ht="17.100000000000001" customHeight="1">
      <c r="A11" s="97" t="s">
        <v>108</v>
      </c>
      <c r="B11" s="100">
        <v>0</v>
      </c>
      <c r="C11" s="131"/>
      <c r="D11" s="135">
        <v>44319</v>
      </c>
      <c r="E11" s="135"/>
      <c r="F11" s="136">
        <v>63853</v>
      </c>
      <c r="G11" s="135"/>
      <c r="H11" s="135">
        <v>40231</v>
      </c>
      <c r="I11" s="135"/>
      <c r="J11" s="136">
        <v>62377</v>
      </c>
    </row>
    <row r="12" spans="1:10" ht="17.100000000000001" customHeight="1">
      <c r="A12" s="94" t="s">
        <v>109</v>
      </c>
      <c r="B12" s="75" t="s">
        <v>275</v>
      </c>
      <c r="C12" s="131"/>
      <c r="D12" s="138">
        <v>4523720</v>
      </c>
      <c r="E12" s="135"/>
      <c r="F12" s="138">
        <v>3936431</v>
      </c>
      <c r="G12" s="135"/>
      <c r="H12" s="138">
        <v>4527994</v>
      </c>
      <c r="I12" s="135"/>
      <c r="J12" s="138">
        <v>3938746</v>
      </c>
    </row>
    <row r="13" spans="1:10" s="81" customFormat="1" ht="16.5" customHeight="1">
      <c r="A13" s="114"/>
      <c r="B13" s="75"/>
      <c r="C13" s="153"/>
      <c r="D13" s="149"/>
      <c r="E13" s="149"/>
      <c r="F13" s="154"/>
      <c r="G13" s="149"/>
      <c r="H13" s="149"/>
      <c r="I13" s="149"/>
      <c r="J13" s="154"/>
    </row>
    <row r="14" spans="1:10" ht="17.100000000000001" customHeight="1">
      <c r="A14" s="94" t="s">
        <v>110</v>
      </c>
      <c r="C14" s="131"/>
      <c r="D14" s="135"/>
      <c r="E14" s="135"/>
      <c r="F14" s="136"/>
      <c r="G14" s="135"/>
      <c r="H14" s="135"/>
      <c r="I14" s="135"/>
      <c r="J14" s="136"/>
    </row>
    <row r="15" spans="1:10" ht="17.100000000000001" customHeight="1">
      <c r="A15" s="97" t="s">
        <v>111</v>
      </c>
      <c r="B15" s="75" t="s">
        <v>276</v>
      </c>
      <c r="C15" s="131"/>
      <c r="D15" s="135">
        <v>-3964783</v>
      </c>
      <c r="E15" s="135"/>
      <c r="F15" s="136">
        <v>-3337059</v>
      </c>
      <c r="G15" s="135"/>
      <c r="H15" s="135">
        <v>-3989773</v>
      </c>
      <c r="I15" s="135"/>
      <c r="J15" s="136">
        <v>-3356410</v>
      </c>
    </row>
    <row r="16" spans="1:10" ht="17.100000000000001" customHeight="1">
      <c r="A16" s="94" t="s">
        <v>112</v>
      </c>
      <c r="B16" s="75"/>
      <c r="C16" s="131"/>
      <c r="D16" s="139">
        <v>558937</v>
      </c>
      <c r="E16" s="135"/>
      <c r="F16" s="139">
        <v>599372</v>
      </c>
      <c r="G16" s="135"/>
      <c r="H16" s="139">
        <v>538221</v>
      </c>
      <c r="I16" s="135"/>
      <c r="J16" s="139">
        <v>582336</v>
      </c>
    </row>
    <row r="17" spans="1:10" ht="17.100000000000001" customHeight="1">
      <c r="A17" s="97" t="s">
        <v>113</v>
      </c>
      <c r="B17" s="75"/>
      <c r="C17" s="131"/>
      <c r="D17" s="136">
        <v>1889</v>
      </c>
      <c r="E17" s="136"/>
      <c r="F17" s="136">
        <v>1838</v>
      </c>
      <c r="G17" s="136"/>
      <c r="H17" s="136">
        <v>3153</v>
      </c>
      <c r="I17" s="136"/>
      <c r="J17" s="136">
        <v>11595</v>
      </c>
    </row>
    <row r="18" spans="1:10" ht="17.100000000000001" customHeight="1">
      <c r="A18" s="97" t="s">
        <v>114</v>
      </c>
      <c r="B18" s="75"/>
      <c r="C18" s="131"/>
      <c r="D18" s="136">
        <v>3809</v>
      </c>
      <c r="E18" s="136"/>
      <c r="F18" s="136">
        <v>2860</v>
      </c>
      <c r="G18" s="136"/>
      <c r="H18" s="136">
        <v>3080</v>
      </c>
      <c r="I18" s="136"/>
      <c r="J18" s="136">
        <v>0</v>
      </c>
    </row>
    <row r="19" spans="1:10" ht="17.100000000000001" customHeight="1">
      <c r="A19" s="97" t="s">
        <v>115</v>
      </c>
      <c r="B19" s="75"/>
      <c r="C19" s="131"/>
      <c r="D19" s="140">
        <v>9595</v>
      </c>
      <c r="E19" s="136"/>
      <c r="F19" s="140">
        <v>5703</v>
      </c>
      <c r="G19" s="136"/>
      <c r="H19" s="140">
        <v>6035</v>
      </c>
      <c r="I19" s="136"/>
      <c r="J19" s="140">
        <v>1405</v>
      </c>
    </row>
    <row r="20" spans="1:10" ht="17.100000000000001" customHeight="1">
      <c r="A20" s="94" t="s">
        <v>116</v>
      </c>
      <c r="B20" s="75"/>
      <c r="C20" s="131"/>
      <c r="D20" s="136">
        <v>574230</v>
      </c>
      <c r="E20" s="136"/>
      <c r="F20" s="136">
        <v>609773</v>
      </c>
      <c r="G20" s="136"/>
      <c r="H20" s="136">
        <v>550489</v>
      </c>
      <c r="I20" s="136"/>
      <c r="J20" s="136">
        <v>595336</v>
      </c>
    </row>
    <row r="21" spans="1:10" ht="17.100000000000001" customHeight="1">
      <c r="A21" s="97" t="s">
        <v>117</v>
      </c>
      <c r="B21" s="75"/>
      <c r="C21" s="131"/>
      <c r="D21" s="135">
        <v>-106505</v>
      </c>
      <c r="E21" s="135"/>
      <c r="F21" s="136">
        <v>-86448</v>
      </c>
      <c r="G21" s="135"/>
      <c r="H21" s="135">
        <v>-103928</v>
      </c>
      <c r="I21" s="135"/>
      <c r="J21" s="136">
        <v>-80715</v>
      </c>
    </row>
    <row r="22" spans="1:10" ht="17.100000000000001" customHeight="1">
      <c r="A22" s="97" t="s">
        <v>118</v>
      </c>
      <c r="B22" s="75"/>
      <c r="C22" s="131"/>
      <c r="D22" s="135">
        <v>-98036</v>
      </c>
      <c r="E22" s="135"/>
      <c r="F22" s="136">
        <v>-83259</v>
      </c>
      <c r="G22" s="135"/>
      <c r="H22" s="135">
        <v>-84087</v>
      </c>
      <c r="I22" s="135"/>
      <c r="J22" s="136">
        <v>-70296</v>
      </c>
    </row>
    <row r="23" spans="1:10" ht="17.100000000000001" customHeight="1">
      <c r="A23" s="97" t="s">
        <v>119</v>
      </c>
      <c r="B23" s="75"/>
      <c r="C23" s="131"/>
      <c r="D23" s="135">
        <v>0</v>
      </c>
      <c r="E23" s="135"/>
      <c r="F23" s="136">
        <v>0</v>
      </c>
      <c r="G23" s="135"/>
      <c r="H23" s="135">
        <v>0</v>
      </c>
      <c r="I23" s="135"/>
      <c r="J23" s="136">
        <v>-1276</v>
      </c>
    </row>
    <row r="24" spans="1:10" ht="17.100000000000001" customHeight="1">
      <c r="A24" s="97" t="s">
        <v>120</v>
      </c>
      <c r="C24" s="131"/>
      <c r="D24" s="135">
        <v>0</v>
      </c>
      <c r="E24" s="135"/>
      <c r="F24" s="136">
        <v>0</v>
      </c>
      <c r="G24" s="135"/>
      <c r="H24" s="135">
        <v>0</v>
      </c>
      <c r="I24" s="135"/>
      <c r="J24" s="136">
        <v>-10503</v>
      </c>
    </row>
    <row r="25" spans="1:10" ht="17.100000000000001" customHeight="1">
      <c r="A25" s="94" t="s">
        <v>121</v>
      </c>
      <c r="B25" s="75">
        <v>26</v>
      </c>
      <c r="C25" s="131"/>
      <c r="D25" s="137">
        <v>-204541</v>
      </c>
      <c r="E25" s="135"/>
      <c r="F25" s="137">
        <v>-169707</v>
      </c>
      <c r="G25" s="135"/>
      <c r="H25" s="137">
        <v>-188015</v>
      </c>
      <c r="I25" s="135"/>
      <c r="J25" s="137">
        <v>-162790</v>
      </c>
    </row>
    <row r="26" spans="1:10" ht="17.100000000000001" customHeight="1">
      <c r="A26" s="94" t="s">
        <v>122</v>
      </c>
      <c r="B26" s="75"/>
      <c r="C26" s="131"/>
      <c r="D26" s="136">
        <v>369689</v>
      </c>
      <c r="E26" s="135"/>
      <c r="F26" s="136">
        <v>440066</v>
      </c>
      <c r="G26" s="135"/>
      <c r="H26" s="136">
        <v>362474</v>
      </c>
      <c r="I26" s="135"/>
      <c r="J26" s="136">
        <v>432546</v>
      </c>
    </row>
    <row r="27" spans="1:10" s="77" customFormat="1" ht="17.100000000000001" customHeight="1">
      <c r="A27" s="141" t="s">
        <v>123</v>
      </c>
      <c r="B27" s="75">
        <v>26</v>
      </c>
      <c r="C27" s="142"/>
      <c r="D27" s="143">
        <v>-16640</v>
      </c>
      <c r="E27" s="135"/>
      <c r="F27" s="140">
        <v>-12424</v>
      </c>
      <c r="G27" s="135"/>
      <c r="H27" s="143">
        <v>-16802</v>
      </c>
      <c r="I27" s="135"/>
      <c r="J27" s="140">
        <v>-12554</v>
      </c>
    </row>
    <row r="28" spans="1:10" ht="17.100000000000001" customHeight="1">
      <c r="A28" s="94" t="s">
        <v>124</v>
      </c>
      <c r="B28" s="75">
        <v>23</v>
      </c>
      <c r="C28" s="131"/>
      <c r="D28" s="135">
        <v>353049</v>
      </c>
      <c r="E28" s="135"/>
      <c r="F28" s="135">
        <v>427642</v>
      </c>
      <c r="G28" s="135"/>
      <c r="H28" s="135">
        <v>345672</v>
      </c>
      <c r="I28" s="135"/>
      <c r="J28" s="135">
        <v>419992</v>
      </c>
    </row>
    <row r="29" spans="1:10" ht="17.100000000000001" customHeight="1">
      <c r="A29" s="97" t="s">
        <v>125</v>
      </c>
      <c r="B29" s="75">
        <v>23</v>
      </c>
      <c r="C29" s="131"/>
      <c r="D29" s="135">
        <v>-68357</v>
      </c>
      <c r="E29" s="135"/>
      <c r="F29" s="136">
        <v>-85813</v>
      </c>
      <c r="G29" s="135"/>
      <c r="H29" s="135">
        <v>-68940</v>
      </c>
      <c r="I29" s="135"/>
      <c r="J29" s="136">
        <v>-85682</v>
      </c>
    </row>
    <row r="30" spans="1:10" ht="17.100000000000001" customHeight="1" thickBot="1">
      <c r="A30" s="94" t="s">
        <v>126</v>
      </c>
      <c r="B30" s="75"/>
      <c r="C30" s="131"/>
      <c r="D30" s="144">
        <v>284692</v>
      </c>
      <c r="E30" s="135"/>
      <c r="F30" s="144">
        <v>341829</v>
      </c>
      <c r="G30" s="135"/>
      <c r="H30" s="144">
        <v>276732</v>
      </c>
      <c r="I30" s="135"/>
      <c r="J30" s="144">
        <v>334310</v>
      </c>
    </row>
    <row r="31" spans="1:10" s="81" customFormat="1" ht="16.5" customHeight="1">
      <c r="A31" s="114"/>
      <c r="B31" s="75"/>
      <c r="C31" s="153"/>
      <c r="D31" s="149"/>
      <c r="E31" s="149"/>
      <c r="F31" s="154"/>
      <c r="G31" s="149"/>
      <c r="H31" s="149"/>
      <c r="I31" s="149"/>
      <c r="J31" s="154"/>
    </row>
    <row r="32" spans="1:10" ht="17.100000000000001" customHeight="1">
      <c r="A32" s="145" t="s">
        <v>127</v>
      </c>
      <c r="B32" s="75"/>
      <c r="C32" s="131"/>
      <c r="D32" s="135"/>
      <c r="E32" s="135"/>
      <c r="F32" s="136"/>
      <c r="G32" s="135"/>
      <c r="H32" s="135"/>
      <c r="I32" s="135"/>
      <c r="J32" s="136"/>
    </row>
    <row r="33" spans="1:10" ht="17.100000000000001" customHeight="1">
      <c r="A33" s="145" t="s">
        <v>128</v>
      </c>
      <c r="B33" s="75"/>
      <c r="C33" s="131"/>
      <c r="D33" s="135"/>
      <c r="E33" s="135"/>
      <c r="F33" s="136"/>
      <c r="G33" s="135"/>
      <c r="H33" s="135"/>
      <c r="I33" s="135"/>
      <c r="J33" s="136"/>
    </row>
    <row r="34" spans="1:10" ht="17.100000000000001" customHeight="1">
      <c r="A34" s="76" t="s">
        <v>129</v>
      </c>
      <c r="B34" s="75"/>
      <c r="C34" s="131"/>
      <c r="D34" s="143">
        <v>0</v>
      </c>
      <c r="E34" s="135"/>
      <c r="F34" s="140">
        <v>692</v>
      </c>
      <c r="G34" s="135"/>
      <c r="H34" s="143">
        <v>0</v>
      </c>
      <c r="I34" s="135"/>
      <c r="J34" s="140">
        <v>840</v>
      </c>
    </row>
    <row r="35" spans="1:10" ht="17.100000000000001" customHeight="1">
      <c r="A35" s="145" t="s">
        <v>130</v>
      </c>
      <c r="B35" s="75"/>
      <c r="C35" s="131"/>
      <c r="D35" s="137">
        <v>0</v>
      </c>
      <c r="E35" s="135"/>
      <c r="F35" s="137">
        <v>692</v>
      </c>
      <c r="G35" s="135"/>
      <c r="H35" s="137">
        <v>0</v>
      </c>
      <c r="I35" s="135"/>
      <c r="J35" s="137">
        <v>840</v>
      </c>
    </row>
    <row r="36" spans="1:10" ht="17.100000000000001" customHeight="1" thickBot="1">
      <c r="A36" s="145" t="s">
        <v>131</v>
      </c>
      <c r="B36" s="75"/>
      <c r="C36" s="131"/>
      <c r="D36" s="146">
        <v>284692</v>
      </c>
      <c r="E36" s="135"/>
      <c r="F36" s="146">
        <v>342521</v>
      </c>
      <c r="G36" s="135"/>
      <c r="H36" s="146">
        <v>276732</v>
      </c>
      <c r="I36" s="135"/>
      <c r="J36" s="146">
        <v>335150</v>
      </c>
    </row>
    <row r="37" spans="1:10" s="81" customFormat="1" ht="16.5" customHeight="1">
      <c r="A37" s="114"/>
      <c r="B37" s="75"/>
      <c r="C37" s="153"/>
      <c r="D37" s="149"/>
      <c r="E37" s="149"/>
      <c r="F37" s="154"/>
      <c r="G37" s="149"/>
      <c r="H37" s="149"/>
      <c r="I37" s="149"/>
      <c r="J37" s="154"/>
    </row>
    <row r="38" spans="1:10" s="81" customFormat="1" ht="16.5" customHeight="1">
      <c r="A38" s="114"/>
      <c r="B38" s="75"/>
      <c r="C38" s="153"/>
      <c r="D38" s="149"/>
      <c r="E38" s="149"/>
      <c r="F38" s="154"/>
      <c r="G38" s="149"/>
      <c r="H38" s="149"/>
      <c r="I38" s="149"/>
      <c r="J38" s="154"/>
    </row>
    <row r="39" spans="1:10" s="81" customFormat="1" ht="16.5" customHeight="1">
      <c r="A39" s="114"/>
      <c r="B39" s="75"/>
      <c r="C39" s="153"/>
      <c r="D39" s="149"/>
      <c r="E39" s="149"/>
      <c r="F39" s="154"/>
      <c r="G39" s="149"/>
      <c r="H39" s="149"/>
      <c r="I39" s="149"/>
      <c r="J39" s="154"/>
    </row>
    <row r="40" spans="1:10" s="81" customFormat="1" ht="16.5" customHeight="1">
      <c r="A40" s="114"/>
      <c r="B40" s="75"/>
      <c r="C40" s="153"/>
      <c r="D40" s="149"/>
      <c r="E40" s="149"/>
      <c r="F40" s="154"/>
      <c r="G40" s="149"/>
      <c r="H40" s="149"/>
      <c r="I40" s="149"/>
      <c r="J40" s="154"/>
    </row>
    <row r="41" spans="1:10" s="81" customFormat="1" ht="16.5" customHeight="1">
      <c r="A41" s="114"/>
      <c r="B41" s="75"/>
      <c r="C41" s="153"/>
      <c r="D41" s="149"/>
      <c r="E41" s="149"/>
      <c r="F41" s="154"/>
      <c r="G41" s="149"/>
      <c r="H41" s="149"/>
      <c r="I41" s="149"/>
      <c r="J41" s="154"/>
    </row>
    <row r="42" spans="1:10" s="81" customFormat="1" ht="16.5" customHeight="1">
      <c r="A42" s="114"/>
      <c r="B42" s="75"/>
      <c r="C42" s="153"/>
      <c r="D42" s="149"/>
      <c r="E42" s="149"/>
      <c r="F42" s="154"/>
      <c r="G42" s="149"/>
      <c r="H42" s="149"/>
      <c r="I42" s="149"/>
      <c r="J42" s="154"/>
    </row>
    <row r="43" spans="1:10" s="81" customFormat="1" ht="16.5" customHeight="1">
      <c r="A43" s="114"/>
      <c r="B43" s="75"/>
      <c r="C43" s="153"/>
      <c r="D43" s="149"/>
      <c r="E43" s="149"/>
      <c r="F43" s="154"/>
      <c r="G43" s="149"/>
      <c r="H43" s="149"/>
      <c r="I43" s="149"/>
      <c r="J43" s="154"/>
    </row>
    <row r="44" spans="1:10" s="81" customFormat="1" ht="16.5" customHeight="1">
      <c r="A44" s="114"/>
      <c r="B44" s="75"/>
      <c r="C44" s="153"/>
      <c r="D44" s="149"/>
      <c r="E44" s="149"/>
      <c r="F44" s="154"/>
      <c r="G44" s="149"/>
      <c r="H44" s="149"/>
      <c r="I44" s="149"/>
      <c r="J44" s="154"/>
    </row>
    <row r="45" spans="1:10" s="81" customFormat="1" ht="16.5" customHeight="1">
      <c r="A45" s="114"/>
      <c r="B45" s="75"/>
      <c r="C45" s="153"/>
      <c r="D45" s="149"/>
      <c r="E45" s="149"/>
      <c r="F45" s="154"/>
      <c r="G45" s="149"/>
      <c r="H45" s="149"/>
      <c r="I45" s="149"/>
      <c r="J45" s="154"/>
    </row>
    <row r="46" spans="1:10" s="81" customFormat="1" ht="16.5" customHeight="1">
      <c r="A46" s="114"/>
      <c r="B46" s="75"/>
      <c r="C46" s="153"/>
      <c r="D46" s="149"/>
      <c r="E46" s="149"/>
      <c r="F46" s="154"/>
      <c r="G46" s="149"/>
      <c r="H46" s="149"/>
      <c r="I46" s="149"/>
      <c r="J46" s="154"/>
    </row>
    <row r="47" spans="1:10" s="81" customFormat="1" ht="16.5" customHeight="1">
      <c r="A47" s="114"/>
      <c r="B47" s="75"/>
      <c r="C47" s="153"/>
      <c r="D47" s="149"/>
      <c r="E47" s="149"/>
      <c r="F47" s="154"/>
      <c r="G47" s="149"/>
      <c r="H47" s="149"/>
      <c r="I47" s="149"/>
      <c r="J47" s="154"/>
    </row>
    <row r="48" spans="1:10" s="81" customFormat="1" ht="16.5" customHeight="1">
      <c r="A48" s="114"/>
      <c r="B48" s="75"/>
      <c r="C48" s="153"/>
      <c r="D48" s="149"/>
      <c r="E48" s="149"/>
      <c r="F48" s="154"/>
      <c r="G48" s="149"/>
      <c r="H48" s="149"/>
      <c r="I48" s="149"/>
      <c r="J48" s="154"/>
    </row>
    <row r="49" spans="1:10" s="81" customFormat="1" ht="16.5" customHeight="1">
      <c r="A49" s="114"/>
      <c r="B49" s="75"/>
      <c r="C49" s="153"/>
      <c r="D49" s="149"/>
      <c r="E49" s="149"/>
      <c r="F49" s="154"/>
      <c r="G49" s="149"/>
      <c r="H49" s="149"/>
      <c r="I49" s="149"/>
      <c r="J49" s="154"/>
    </row>
    <row r="50" spans="1:10" ht="17.100000000000001" customHeight="1">
      <c r="A50" s="76" t="s">
        <v>70</v>
      </c>
      <c r="G50" s="152"/>
      <c r="H50" s="135"/>
      <c r="J50" s="77">
        <v>4</v>
      </c>
    </row>
    <row r="51" spans="1:10" ht="17.100000000000001" customHeight="1">
      <c r="A51" s="84" t="s">
        <v>43</v>
      </c>
      <c r="J51" s="83"/>
    </row>
    <row r="52" spans="1:10" ht="17.100000000000001" customHeight="1">
      <c r="A52" s="78" t="s">
        <v>290</v>
      </c>
      <c r="J52" s="127"/>
    </row>
    <row r="53" spans="1:10" ht="17.100000000000001" customHeight="1">
      <c r="A53" s="74" t="s">
        <v>103</v>
      </c>
    </row>
    <row r="54" spans="1:10" ht="17.100000000000001" customHeight="1">
      <c r="A54" s="81"/>
      <c r="B54" s="81"/>
      <c r="C54" s="81"/>
      <c r="D54" s="81"/>
      <c r="E54" s="81"/>
      <c r="F54" s="82"/>
      <c r="G54" s="81"/>
      <c r="H54" s="81"/>
      <c r="I54" s="81"/>
      <c r="J54" s="82"/>
    </row>
    <row r="55" spans="1:10" ht="17.100000000000001" customHeight="1">
      <c r="B55" s="91"/>
      <c r="C55" s="91"/>
      <c r="D55" s="125"/>
      <c r="E55" s="125"/>
      <c r="F55" s="128"/>
      <c r="G55" s="125"/>
      <c r="I55" s="129"/>
      <c r="J55" s="83" t="s">
        <v>273</v>
      </c>
    </row>
    <row r="56" spans="1:10" ht="17.100000000000001" customHeight="1">
      <c r="A56" s="97"/>
      <c r="B56" s="130"/>
      <c r="C56" s="130"/>
      <c r="D56" s="231" t="s">
        <v>45</v>
      </c>
      <c r="E56" s="231"/>
      <c r="F56" s="231"/>
      <c r="G56" s="130"/>
      <c r="H56" s="231" t="s">
        <v>46</v>
      </c>
      <c r="I56" s="231"/>
      <c r="J56" s="232"/>
    </row>
    <row r="57" spans="1:10" ht="17.100000000000001" customHeight="1">
      <c r="A57" s="97"/>
      <c r="B57" s="196" t="s">
        <v>47</v>
      </c>
      <c r="C57" s="87"/>
      <c r="D57" s="88" t="s">
        <v>104</v>
      </c>
      <c r="E57" s="89"/>
      <c r="F57" s="90" t="s">
        <v>105</v>
      </c>
      <c r="G57" s="89"/>
      <c r="H57" s="88" t="s">
        <v>104</v>
      </c>
      <c r="I57" s="89"/>
      <c r="J57" s="90" t="s">
        <v>105</v>
      </c>
    </row>
    <row r="58" spans="1:10" ht="17.100000000000001" customHeight="1">
      <c r="A58" s="97"/>
      <c r="B58" s="85"/>
      <c r="C58" s="87"/>
      <c r="D58" s="89"/>
      <c r="E58" s="89"/>
      <c r="F58" s="118"/>
      <c r="G58" s="89"/>
      <c r="H58" s="89"/>
      <c r="I58" s="89"/>
      <c r="J58" s="118"/>
    </row>
    <row r="59" spans="1:10" s="81" customFormat="1" ht="16.5" customHeight="1">
      <c r="A59" s="74" t="s">
        <v>132</v>
      </c>
      <c r="B59" s="75"/>
      <c r="C59" s="131"/>
      <c r="D59" s="135"/>
      <c r="E59" s="135"/>
      <c r="F59" s="136"/>
      <c r="G59" s="135"/>
      <c r="H59" s="135"/>
      <c r="I59" s="135"/>
      <c r="J59" s="136"/>
    </row>
    <row r="60" spans="1:10" s="81" customFormat="1" ht="16.5" customHeight="1">
      <c r="A60" s="76" t="s">
        <v>133</v>
      </c>
      <c r="C60" s="131"/>
      <c r="D60" s="135">
        <v>284707</v>
      </c>
      <c r="E60" s="135"/>
      <c r="F60" s="135">
        <v>343067</v>
      </c>
      <c r="G60" s="135"/>
      <c r="H60" s="135">
        <v>276732</v>
      </c>
      <c r="I60" s="135"/>
      <c r="J60" s="135">
        <v>334310</v>
      </c>
    </row>
    <row r="61" spans="1:10" s="81" customFormat="1" ht="16.5" customHeight="1">
      <c r="A61" s="76" t="s">
        <v>134</v>
      </c>
      <c r="B61" s="75">
        <v>5.2</v>
      </c>
      <c r="C61" s="131"/>
      <c r="D61" s="135">
        <v>-15</v>
      </c>
      <c r="E61" s="135"/>
      <c r="F61" s="135">
        <v>-1238</v>
      </c>
      <c r="G61" s="135"/>
      <c r="H61" s="135">
        <v>0</v>
      </c>
      <c r="I61" s="135"/>
      <c r="J61" s="135">
        <v>0</v>
      </c>
    </row>
    <row r="62" spans="1:10" s="81" customFormat="1" ht="16.5" customHeight="1" thickBot="1">
      <c r="A62" s="145"/>
      <c r="B62" s="75"/>
      <c r="C62" s="131"/>
      <c r="D62" s="144">
        <v>284692</v>
      </c>
      <c r="E62" s="135"/>
      <c r="F62" s="144">
        <v>341829</v>
      </c>
      <c r="G62" s="135"/>
      <c r="H62" s="144">
        <v>276732</v>
      </c>
      <c r="I62" s="135"/>
      <c r="J62" s="144">
        <v>334310</v>
      </c>
    </row>
    <row r="63" spans="1:10" s="81" customFormat="1" ht="16.5" customHeight="1">
      <c r="A63" s="74"/>
      <c r="B63" s="75"/>
      <c r="C63" s="131"/>
      <c r="D63" s="135"/>
      <c r="E63" s="135"/>
      <c r="F63" s="136"/>
      <c r="G63" s="135"/>
      <c r="H63" s="135"/>
      <c r="I63" s="135"/>
      <c r="J63" s="136"/>
    </row>
    <row r="64" spans="1:10" s="81" customFormat="1" ht="16.5" customHeight="1">
      <c r="A64" s="74" t="s">
        <v>135</v>
      </c>
      <c r="B64" s="75"/>
      <c r="C64" s="131"/>
      <c r="D64" s="135"/>
      <c r="E64" s="135"/>
      <c r="F64" s="136"/>
      <c r="G64" s="135"/>
      <c r="H64" s="135"/>
      <c r="I64" s="135"/>
      <c r="J64" s="136"/>
    </row>
    <row r="65" spans="1:10" ht="17.100000000000001" customHeight="1">
      <c r="A65" s="76" t="s">
        <v>133</v>
      </c>
      <c r="B65" s="75"/>
      <c r="C65" s="131"/>
      <c r="D65" s="135">
        <v>284707</v>
      </c>
      <c r="E65" s="135"/>
      <c r="F65" s="135">
        <v>343759</v>
      </c>
      <c r="G65" s="135"/>
      <c r="H65" s="135">
        <v>276732</v>
      </c>
      <c r="I65" s="135"/>
      <c r="J65" s="135">
        <v>335150</v>
      </c>
    </row>
    <row r="66" spans="1:10" ht="17.100000000000001" customHeight="1">
      <c r="A66" s="76" t="s">
        <v>136</v>
      </c>
      <c r="B66" s="75">
        <v>5.2</v>
      </c>
      <c r="C66" s="131"/>
      <c r="D66" s="135">
        <v>-15</v>
      </c>
      <c r="E66" s="135"/>
      <c r="F66" s="135">
        <v>-1238</v>
      </c>
      <c r="G66" s="135"/>
      <c r="H66" s="135">
        <v>0</v>
      </c>
      <c r="I66" s="135"/>
      <c r="J66" s="135">
        <v>0</v>
      </c>
    </row>
    <row r="67" spans="1:10" ht="17.100000000000001" customHeight="1" thickBot="1">
      <c r="A67" s="74"/>
      <c r="B67" s="75"/>
      <c r="C67" s="131"/>
      <c r="D67" s="144">
        <v>284692</v>
      </c>
      <c r="E67" s="135"/>
      <c r="F67" s="144">
        <v>342521</v>
      </c>
      <c r="G67" s="135"/>
      <c r="H67" s="144">
        <v>276732</v>
      </c>
      <c r="I67" s="135"/>
      <c r="J67" s="144">
        <v>335150</v>
      </c>
    </row>
    <row r="68" spans="1:10" ht="17.100000000000001" customHeight="1">
      <c r="A68" s="74"/>
      <c r="B68" s="75"/>
      <c r="C68" s="131"/>
      <c r="D68" s="135"/>
      <c r="E68" s="135"/>
      <c r="F68" s="135"/>
      <c r="G68" s="135"/>
      <c r="H68" s="135"/>
      <c r="I68" s="135"/>
      <c r="J68" s="135"/>
    </row>
    <row r="69" spans="1:10" ht="17.100000000000001" customHeight="1">
      <c r="A69" s="74" t="s">
        <v>137</v>
      </c>
      <c r="B69" s="75"/>
      <c r="C69" s="131"/>
      <c r="D69" s="135"/>
      <c r="E69" s="135"/>
      <c r="F69" s="136"/>
      <c r="G69" s="135"/>
      <c r="H69" s="135"/>
      <c r="I69" s="135"/>
      <c r="J69" s="136"/>
    </row>
    <row r="70" spans="1:10" ht="17.100000000000001" customHeight="1">
      <c r="A70" s="97" t="s">
        <v>138</v>
      </c>
      <c r="B70" s="75"/>
      <c r="C70" s="131"/>
      <c r="D70" s="227">
        <v>0.7117675</v>
      </c>
      <c r="E70" s="149"/>
      <c r="F70" s="227">
        <v>0.85766750000000003</v>
      </c>
      <c r="G70" s="149"/>
      <c r="H70" s="227">
        <v>0.69182999999999995</v>
      </c>
      <c r="I70" s="149"/>
      <c r="J70" s="227">
        <v>0.83577500000000005</v>
      </c>
    </row>
    <row r="71" spans="1:10" ht="17.100000000000001" customHeight="1" thickBot="1">
      <c r="A71" s="76" t="s">
        <v>139</v>
      </c>
      <c r="B71" s="75">
        <v>20</v>
      </c>
      <c r="C71" s="131"/>
      <c r="D71" s="146">
        <v>400000</v>
      </c>
      <c r="E71" s="135"/>
      <c r="F71" s="146">
        <v>400000</v>
      </c>
      <c r="G71" s="135"/>
      <c r="H71" s="146">
        <v>400000</v>
      </c>
      <c r="I71" s="135"/>
      <c r="J71" s="146">
        <v>400000</v>
      </c>
    </row>
    <row r="72" spans="1:10" ht="17.100000000000001" customHeight="1">
      <c r="B72" s="75"/>
      <c r="C72" s="131"/>
      <c r="D72" s="135"/>
      <c r="E72" s="135"/>
      <c r="F72" s="135"/>
      <c r="G72" s="135"/>
      <c r="H72" s="135"/>
      <c r="I72" s="135"/>
      <c r="J72" s="135"/>
    </row>
    <row r="73" spans="1:10" ht="17.100000000000001" customHeight="1">
      <c r="B73" s="75"/>
      <c r="C73" s="131"/>
      <c r="D73" s="135"/>
      <c r="E73" s="135"/>
      <c r="F73" s="135"/>
      <c r="G73" s="135"/>
      <c r="H73" s="135"/>
      <c r="I73" s="135"/>
      <c r="J73" s="135"/>
    </row>
    <row r="74" spans="1:10" ht="17.100000000000001" customHeight="1">
      <c r="B74" s="75"/>
      <c r="C74" s="131"/>
      <c r="D74" s="135"/>
      <c r="E74" s="135"/>
      <c r="F74" s="135"/>
      <c r="G74" s="135"/>
      <c r="H74" s="135"/>
      <c r="I74" s="135"/>
      <c r="J74" s="135"/>
    </row>
    <row r="75" spans="1:10" ht="17.100000000000001" customHeight="1">
      <c r="B75" s="75"/>
      <c r="C75" s="131"/>
      <c r="D75" s="135"/>
      <c r="E75" s="135"/>
      <c r="F75" s="135"/>
      <c r="G75" s="135"/>
      <c r="H75" s="135"/>
      <c r="I75" s="135"/>
      <c r="J75" s="135"/>
    </row>
    <row r="76" spans="1:10" ht="17.100000000000001" customHeight="1">
      <c r="B76" s="75"/>
      <c r="C76" s="131"/>
      <c r="D76" s="135"/>
      <c r="E76" s="135"/>
      <c r="F76" s="135"/>
      <c r="G76" s="135"/>
      <c r="H76" s="135"/>
      <c r="I76" s="135"/>
      <c r="J76" s="135"/>
    </row>
    <row r="77" spans="1:10" ht="17.100000000000001" customHeight="1">
      <c r="B77" s="75"/>
      <c r="C77" s="131"/>
      <c r="D77" s="135"/>
      <c r="E77" s="135"/>
      <c r="F77" s="135"/>
      <c r="G77" s="135"/>
      <c r="H77" s="135"/>
      <c r="I77" s="135"/>
      <c r="J77" s="135"/>
    </row>
    <row r="78" spans="1:10" ht="17.100000000000001" customHeight="1">
      <c r="B78" s="75"/>
      <c r="C78" s="131"/>
      <c r="D78" s="135"/>
      <c r="E78" s="135"/>
      <c r="F78" s="135"/>
      <c r="G78" s="135"/>
      <c r="H78" s="135"/>
      <c r="I78" s="135"/>
      <c r="J78" s="135"/>
    </row>
    <row r="79" spans="1:10" ht="17.100000000000001" customHeight="1">
      <c r="B79" s="75"/>
      <c r="C79" s="131"/>
      <c r="D79" s="135"/>
      <c r="E79" s="135"/>
      <c r="F79" s="135"/>
      <c r="G79" s="135"/>
      <c r="H79" s="135"/>
      <c r="I79" s="135"/>
      <c r="J79" s="135"/>
    </row>
    <row r="80" spans="1:10" ht="17.100000000000001" customHeight="1">
      <c r="B80" s="75"/>
      <c r="C80" s="131"/>
      <c r="D80" s="135"/>
      <c r="E80" s="135"/>
      <c r="F80" s="135"/>
      <c r="G80" s="135"/>
      <c r="H80" s="135"/>
      <c r="I80" s="135"/>
      <c r="J80" s="135"/>
    </row>
    <row r="81" spans="2:10" ht="17.100000000000001" customHeight="1">
      <c r="B81" s="75"/>
      <c r="C81" s="131"/>
      <c r="D81" s="135"/>
      <c r="E81" s="135"/>
      <c r="F81" s="135"/>
      <c r="G81" s="135"/>
      <c r="H81" s="135"/>
      <c r="I81" s="135"/>
      <c r="J81" s="135"/>
    </row>
    <row r="82" spans="2:10" ht="17.100000000000001" customHeight="1">
      <c r="B82" s="75"/>
      <c r="C82" s="131"/>
      <c r="D82" s="135"/>
      <c r="E82" s="135"/>
      <c r="F82" s="135"/>
      <c r="G82" s="135"/>
      <c r="H82" s="135"/>
      <c r="I82" s="135"/>
      <c r="J82" s="135"/>
    </row>
    <row r="83" spans="2:10" ht="17.100000000000001" customHeight="1">
      <c r="B83" s="75"/>
      <c r="C83" s="131"/>
      <c r="D83" s="135"/>
      <c r="E83" s="135"/>
      <c r="F83" s="135"/>
      <c r="G83" s="135"/>
      <c r="H83" s="135"/>
      <c r="I83" s="135"/>
      <c r="J83" s="135"/>
    </row>
    <row r="84" spans="2:10" ht="17.100000000000001" customHeight="1">
      <c r="B84" s="75"/>
      <c r="C84" s="131"/>
      <c r="D84" s="135"/>
      <c r="E84" s="135"/>
      <c r="F84" s="135"/>
      <c r="G84" s="135"/>
      <c r="H84" s="135"/>
      <c r="I84" s="135"/>
      <c r="J84" s="135"/>
    </row>
    <row r="85" spans="2:10" ht="17.100000000000001" customHeight="1">
      <c r="B85" s="75"/>
      <c r="C85" s="131"/>
      <c r="D85" s="135"/>
      <c r="E85" s="135"/>
      <c r="F85" s="135"/>
      <c r="G85" s="135"/>
      <c r="H85" s="135"/>
      <c r="I85" s="135"/>
      <c r="J85" s="135"/>
    </row>
    <row r="86" spans="2:10" ht="17.100000000000001" customHeight="1">
      <c r="B86" s="75"/>
      <c r="C86" s="131"/>
      <c r="D86" s="135"/>
      <c r="E86" s="135"/>
      <c r="F86" s="135"/>
      <c r="G86" s="135"/>
      <c r="H86" s="135"/>
      <c r="I86" s="135"/>
      <c r="J86" s="135"/>
    </row>
    <row r="87" spans="2:10" ht="17.100000000000001" customHeight="1">
      <c r="B87" s="75"/>
      <c r="C87" s="131"/>
      <c r="D87" s="135"/>
      <c r="E87" s="135"/>
      <c r="F87" s="135"/>
      <c r="G87" s="135"/>
      <c r="H87" s="135"/>
      <c r="I87" s="135"/>
      <c r="J87" s="135"/>
    </row>
    <row r="88" spans="2:10" ht="17.100000000000001" customHeight="1">
      <c r="B88" s="75"/>
      <c r="C88" s="131"/>
      <c r="D88" s="135"/>
      <c r="E88" s="135"/>
      <c r="F88" s="135"/>
      <c r="G88" s="135"/>
      <c r="H88" s="135"/>
      <c r="I88" s="135"/>
      <c r="J88" s="135"/>
    </row>
    <row r="89" spans="2:10" ht="17.100000000000001" customHeight="1">
      <c r="B89" s="75"/>
      <c r="C89" s="131"/>
      <c r="D89" s="135"/>
      <c r="E89" s="135"/>
      <c r="F89" s="135"/>
      <c r="G89" s="135"/>
      <c r="H89" s="135"/>
      <c r="I89" s="135"/>
      <c r="J89" s="135"/>
    </row>
    <row r="90" spans="2:10" ht="17.100000000000001" customHeight="1">
      <c r="B90" s="75"/>
      <c r="C90" s="131"/>
      <c r="D90" s="135"/>
      <c r="E90" s="135"/>
      <c r="F90" s="135"/>
      <c r="G90" s="135"/>
      <c r="H90" s="135"/>
      <c r="I90" s="135"/>
      <c r="J90" s="135"/>
    </row>
    <row r="91" spans="2:10" ht="17.100000000000001" customHeight="1">
      <c r="B91" s="75"/>
      <c r="C91" s="131"/>
      <c r="D91" s="135"/>
      <c r="E91" s="135"/>
      <c r="F91" s="135"/>
      <c r="G91" s="135"/>
      <c r="H91" s="135"/>
      <c r="I91" s="135"/>
      <c r="J91" s="135"/>
    </row>
    <row r="92" spans="2:10" ht="17.100000000000001" customHeight="1">
      <c r="B92" s="75"/>
      <c r="C92" s="131"/>
      <c r="D92" s="135"/>
      <c r="E92" s="135"/>
      <c r="F92" s="135"/>
      <c r="G92" s="135"/>
      <c r="H92" s="135"/>
      <c r="I92" s="135"/>
      <c r="J92" s="135"/>
    </row>
    <row r="93" spans="2:10" ht="17.100000000000001" customHeight="1">
      <c r="B93" s="75"/>
      <c r="C93" s="131"/>
      <c r="D93" s="135"/>
      <c r="E93" s="135"/>
      <c r="F93" s="135"/>
      <c r="G93" s="135"/>
      <c r="H93" s="135"/>
      <c r="I93" s="135"/>
      <c r="J93" s="135"/>
    </row>
    <row r="94" spans="2:10" ht="17.100000000000001" customHeight="1">
      <c r="B94" s="75"/>
      <c r="C94" s="131"/>
      <c r="D94" s="135"/>
      <c r="E94" s="135"/>
      <c r="F94" s="135"/>
      <c r="G94" s="135"/>
      <c r="H94" s="135"/>
      <c r="I94" s="135"/>
      <c r="J94" s="135"/>
    </row>
    <row r="95" spans="2:10" ht="17.100000000000001" customHeight="1">
      <c r="B95" s="75"/>
      <c r="C95" s="131"/>
      <c r="D95" s="135"/>
      <c r="E95" s="135"/>
      <c r="F95" s="135"/>
      <c r="G95" s="135"/>
      <c r="H95" s="135"/>
      <c r="I95" s="135"/>
      <c r="J95" s="135"/>
    </row>
    <row r="96" spans="2:10" ht="17.100000000000001" customHeight="1">
      <c r="B96" s="75"/>
      <c r="C96" s="131"/>
      <c r="D96" s="135"/>
      <c r="E96" s="135"/>
      <c r="F96" s="135"/>
      <c r="G96" s="135"/>
      <c r="H96" s="135"/>
      <c r="I96" s="135"/>
      <c r="J96" s="135"/>
    </row>
    <row r="97" spans="1:10" ht="17.100000000000001" customHeight="1">
      <c r="B97" s="75"/>
      <c r="C97" s="131"/>
      <c r="D97" s="135"/>
      <c r="E97" s="135"/>
      <c r="F97" s="135"/>
      <c r="G97" s="135"/>
      <c r="H97" s="135"/>
      <c r="I97" s="135"/>
      <c r="J97" s="135"/>
    </row>
    <row r="98" spans="1:10" ht="17.100000000000001" customHeight="1">
      <c r="B98" s="75"/>
      <c r="C98" s="131"/>
      <c r="D98" s="135"/>
      <c r="E98" s="135"/>
      <c r="F98" s="135"/>
      <c r="G98" s="135"/>
      <c r="H98" s="135"/>
      <c r="I98" s="135"/>
      <c r="J98" s="135"/>
    </row>
    <row r="99" spans="1:10" ht="17.100000000000001" customHeight="1">
      <c r="B99" s="75"/>
      <c r="C99" s="131"/>
      <c r="D99" s="135"/>
      <c r="E99" s="135"/>
      <c r="F99" s="135"/>
      <c r="G99" s="135"/>
      <c r="H99" s="135"/>
      <c r="I99" s="135"/>
      <c r="J99" s="135"/>
    </row>
    <row r="100" spans="1:10" ht="17.100000000000001" customHeight="1">
      <c r="A100" s="76" t="s">
        <v>70</v>
      </c>
      <c r="G100" s="152"/>
      <c r="H100" s="135"/>
      <c r="J100" s="77">
        <v>5</v>
      </c>
    </row>
    <row r="101" spans="1:10" ht="17.100000000000001" customHeight="1">
      <c r="F101" s="151"/>
      <c r="H101" s="135"/>
    </row>
    <row r="102" spans="1:10" ht="17.100000000000001" customHeight="1">
      <c r="G102" s="152"/>
      <c r="H102" s="135"/>
    </row>
    <row r="104" spans="1:10" ht="17.100000000000001" customHeight="1">
      <c r="H104" s="135"/>
    </row>
  </sheetData>
  <mergeCells count="4">
    <mergeCell ref="D6:F6"/>
    <mergeCell ref="H6:J6"/>
    <mergeCell ref="D56:F56"/>
    <mergeCell ref="H56:J56"/>
  </mergeCells>
  <phoneticPr fontId="11" type="noConversion"/>
  <pageMargins left="0.78740157480314998" right="0.39370078740157499" top="0.98425196850393704" bottom="0.47244094488188998" header="0.511811023622047" footer="0.511811023622047"/>
  <pageSetup paperSize="9" scale="9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7"/>
  <sheetViews>
    <sheetView view="pageBreakPreview" topLeftCell="A7" zoomScale="110" zoomScaleNormal="100" zoomScaleSheetLayoutView="110" workbookViewId="0">
      <selection activeCell="A9" sqref="A9:J21"/>
    </sheetView>
  </sheetViews>
  <sheetFormatPr defaultColWidth="9.140625" defaultRowHeight="10.5"/>
  <cols>
    <col min="1" max="1" width="38.5703125" style="76" customWidth="1"/>
    <col min="2" max="2" width="5.140625" style="76" customWidth="1"/>
    <col min="3" max="3" width="1" style="76" customWidth="1"/>
    <col min="4" max="4" width="10.7109375" style="76" bestFit="1" customWidth="1"/>
    <col min="5" max="5" width="1" style="76" customWidth="1"/>
    <col min="6" max="6" width="11.28515625" style="77" bestFit="1" customWidth="1"/>
    <col min="7" max="7" width="1.140625" style="76" customWidth="1"/>
    <col min="8" max="8" width="10.7109375" style="76" bestFit="1" customWidth="1"/>
    <col min="9" max="9" width="1" style="76" customWidth="1"/>
    <col min="10" max="10" width="11.7109375" style="77" customWidth="1"/>
    <col min="11" max="16384" width="9.140625" style="76"/>
  </cols>
  <sheetData>
    <row r="1" spans="1:10" ht="17.100000000000001" customHeight="1">
      <c r="A1" s="84" t="str">
        <f>+Liabilities!A1</f>
        <v>2S METAL PUBLIC COMPANY LIMITED AND ITS SUBSIDIARIES</v>
      </c>
      <c r="J1" s="83"/>
    </row>
    <row r="2" spans="1:10" ht="17.100000000000001" customHeight="1">
      <c r="A2" s="78" t="s">
        <v>102</v>
      </c>
      <c r="J2" s="127"/>
    </row>
    <row r="3" spans="1:10" ht="17.100000000000001" customHeight="1">
      <c r="A3" s="74" t="s">
        <v>103</v>
      </c>
    </row>
    <row r="4" spans="1:10" ht="17.100000000000001" customHeight="1">
      <c r="A4" s="81"/>
      <c r="B4" s="81"/>
      <c r="C4" s="81"/>
      <c r="D4" s="81"/>
      <c r="E4" s="81"/>
      <c r="F4" s="82"/>
      <c r="G4" s="81"/>
      <c r="H4" s="81"/>
      <c r="I4" s="81"/>
      <c r="J4" s="82"/>
    </row>
    <row r="5" spans="1:10" ht="17.100000000000001" customHeight="1">
      <c r="B5" s="91"/>
      <c r="C5" s="91"/>
      <c r="D5" s="125"/>
      <c r="E5" s="125"/>
      <c r="F5" s="128"/>
      <c r="G5" s="125"/>
      <c r="I5" s="129"/>
      <c r="J5" s="83" t="s">
        <v>71</v>
      </c>
    </row>
    <row r="6" spans="1:10" ht="17.100000000000001" customHeight="1">
      <c r="A6" s="97"/>
      <c r="B6" s="130"/>
      <c r="C6" s="130"/>
      <c r="D6" s="231" t="s">
        <v>45</v>
      </c>
      <c r="E6" s="231"/>
      <c r="F6" s="231"/>
      <c r="G6" s="130"/>
      <c r="H6" s="231" t="s">
        <v>46</v>
      </c>
      <c r="I6" s="231"/>
      <c r="J6" s="232"/>
    </row>
    <row r="7" spans="1:10" ht="17.100000000000001" customHeight="1">
      <c r="A7" s="97"/>
      <c r="B7" s="86" t="s">
        <v>47</v>
      </c>
      <c r="C7" s="87"/>
      <c r="D7" s="88" t="s">
        <v>104</v>
      </c>
      <c r="E7" s="89"/>
      <c r="F7" s="90" t="s">
        <v>105</v>
      </c>
      <c r="G7" s="89"/>
      <c r="H7" s="88" t="s">
        <v>104</v>
      </c>
      <c r="I7" s="89"/>
      <c r="J7" s="90" t="s">
        <v>105</v>
      </c>
    </row>
    <row r="8" spans="1:10" ht="17.100000000000001" customHeight="1">
      <c r="A8" s="97"/>
      <c r="B8" s="85"/>
      <c r="C8" s="87"/>
      <c r="D8" s="89"/>
      <c r="E8" s="89"/>
      <c r="F8" s="118"/>
      <c r="G8" s="89"/>
      <c r="H8" s="89"/>
      <c r="I8" s="89"/>
      <c r="J8" s="118"/>
    </row>
    <row r="9" spans="1:10" ht="17.100000000000001" customHeight="1">
      <c r="A9" s="74" t="s">
        <v>132</v>
      </c>
      <c r="B9" s="75"/>
      <c r="C9" s="131"/>
      <c r="D9" s="135"/>
      <c r="E9" s="135"/>
      <c r="F9" s="136"/>
      <c r="G9" s="135"/>
      <c r="H9" s="135"/>
      <c r="I9" s="135"/>
      <c r="J9" s="136"/>
    </row>
    <row r="10" spans="1:10" ht="17.100000000000001" customHeight="1">
      <c r="A10" s="76" t="s">
        <v>133</v>
      </c>
      <c r="B10" s="75"/>
      <c r="C10" s="131"/>
      <c r="D10" s="135">
        <f>'กำไรขาดทุน (2)'!D10</f>
        <v>0</v>
      </c>
      <c r="E10" s="135"/>
      <c r="F10" s="135">
        <f>'กำไรขาดทุน (2)'!F10</f>
        <v>343066819</v>
      </c>
      <c r="G10" s="135"/>
      <c r="H10" s="135">
        <f>'กำไรขาดทุน (2)'!H10</f>
        <v>0</v>
      </c>
      <c r="I10" s="135"/>
      <c r="J10" s="135">
        <f>'กำไรขาดทุน (2)'!J10</f>
        <v>334309172</v>
      </c>
    </row>
    <row r="11" spans="1:10" ht="17.100000000000001" customHeight="1">
      <c r="A11" s="76" t="s">
        <v>134</v>
      </c>
      <c r="B11" s="75"/>
      <c r="C11" s="131"/>
      <c r="D11" s="135">
        <f>'กำไรขาดทุน (2)'!D11</f>
        <v>0</v>
      </c>
      <c r="E11" s="135"/>
      <c r="F11" s="140">
        <f>'กำไรขาดทุน (2)'!F11</f>
        <v>-1237706</v>
      </c>
      <c r="G11" s="135"/>
      <c r="H11" s="135">
        <f>'กำไรขาดทุน (2)'!H11</f>
        <v>0</v>
      </c>
      <c r="I11" s="135"/>
      <c r="J11" s="140" t="str">
        <f>'กำไรขาดทุน (2)'!J11</f>
        <v xml:space="preserve">                   -   </v>
      </c>
    </row>
    <row r="12" spans="1:10" ht="17.100000000000001" customHeight="1" thickBot="1">
      <c r="A12" s="145"/>
      <c r="B12" s="75"/>
      <c r="C12" s="131"/>
      <c r="D12" s="144">
        <f>SUM(D10:D11)</f>
        <v>0</v>
      </c>
      <c r="E12" s="135"/>
      <c r="F12" s="144">
        <f>SUM(F10:F11)</f>
        <v>341829113</v>
      </c>
      <c r="G12" s="135"/>
      <c r="H12" s="144">
        <f>SUM(H10:H11)</f>
        <v>0</v>
      </c>
      <c r="I12" s="135"/>
      <c r="J12" s="144">
        <f>SUM(J10:J11)</f>
        <v>334309172</v>
      </c>
    </row>
    <row r="13" spans="1:10" ht="9.75" customHeight="1">
      <c r="A13" s="74"/>
      <c r="B13" s="75"/>
      <c r="C13" s="131"/>
      <c r="D13" s="135"/>
      <c r="E13" s="135"/>
      <c r="F13" s="136"/>
      <c r="G13" s="135"/>
      <c r="H13" s="135"/>
      <c r="I13" s="135"/>
      <c r="J13" s="136"/>
    </row>
    <row r="14" spans="1:10" ht="17.100000000000001" customHeight="1">
      <c r="A14" s="74" t="s">
        <v>135</v>
      </c>
      <c r="B14" s="75"/>
      <c r="C14" s="131"/>
      <c r="D14" s="135"/>
      <c r="E14" s="135"/>
      <c r="F14" s="136"/>
      <c r="G14" s="135"/>
      <c r="H14" s="135"/>
      <c r="I14" s="135"/>
      <c r="J14" s="136"/>
    </row>
    <row r="15" spans="1:10" ht="17.100000000000001" customHeight="1">
      <c r="A15" s="76" t="s">
        <v>133</v>
      </c>
      <c r="B15" s="75"/>
      <c r="C15" s="131"/>
      <c r="D15" s="135">
        <f>'กำไรขาดทุน (2)'!D15</f>
        <v>0</v>
      </c>
      <c r="E15" s="135"/>
      <c r="F15" s="135">
        <f>'กำไรขาดทุน (2)'!F15</f>
        <v>343758929</v>
      </c>
      <c r="G15" s="135"/>
      <c r="H15" s="135">
        <f>'กำไรขาดทุน (2)'!H15</f>
        <v>0</v>
      </c>
      <c r="I15" s="135"/>
      <c r="J15" s="135">
        <f>'กำไรขาดทุน (2)'!J15</f>
        <v>335149564</v>
      </c>
    </row>
    <row r="16" spans="1:10" ht="17.100000000000001" customHeight="1">
      <c r="A16" s="76" t="s">
        <v>136</v>
      </c>
      <c r="B16" s="75"/>
      <c r="C16" s="131"/>
      <c r="D16" s="135">
        <f>'กำไรขาดทุน (2)'!D16</f>
        <v>0</v>
      </c>
      <c r="E16" s="135"/>
      <c r="F16" s="135">
        <f>'กำไรขาดทุน (2)'!F16</f>
        <v>-1237706</v>
      </c>
      <c r="G16" s="135"/>
      <c r="H16" s="135">
        <f>'กำไรขาดทุน (2)'!H16</f>
        <v>0</v>
      </c>
      <c r="I16" s="135"/>
      <c r="J16" s="135" t="str">
        <f>'กำไรขาดทุน (2)'!J16</f>
        <v xml:space="preserve">                   -   </v>
      </c>
    </row>
    <row r="17" spans="1:10" ht="17.100000000000001" customHeight="1" thickBot="1">
      <c r="A17" s="74"/>
      <c r="B17" s="75"/>
      <c r="C17" s="131"/>
      <c r="D17" s="144">
        <f>SUM(D15:D16)</f>
        <v>0</v>
      </c>
      <c r="E17" s="135"/>
      <c r="F17" s="144">
        <f>SUM(F15:F16)</f>
        <v>342521223</v>
      </c>
      <c r="G17" s="135"/>
      <c r="H17" s="144">
        <f>SUM(H15:H16)</f>
        <v>0</v>
      </c>
      <c r="I17" s="135"/>
      <c r="J17" s="144">
        <f>SUM(J15:J16)</f>
        <v>335149564</v>
      </c>
    </row>
    <row r="18" spans="1:10" ht="7.5" customHeight="1">
      <c r="A18" s="74"/>
      <c r="B18" s="75"/>
      <c r="C18" s="131"/>
      <c r="D18" s="135"/>
      <c r="E18" s="135"/>
      <c r="F18" s="135"/>
      <c r="G18" s="135"/>
      <c r="H18" s="135"/>
      <c r="I18" s="135"/>
      <c r="J18" s="135"/>
    </row>
    <row r="19" spans="1:10" ht="17.100000000000001" customHeight="1">
      <c r="A19" s="74" t="s">
        <v>137</v>
      </c>
      <c r="B19" s="75"/>
      <c r="C19" s="131"/>
      <c r="D19" s="135"/>
      <c r="E19" s="135"/>
      <c r="F19" s="136"/>
      <c r="G19" s="135"/>
      <c r="H19" s="135"/>
      <c r="I19" s="135"/>
      <c r="J19" s="136"/>
    </row>
    <row r="20" spans="1:10" ht="16.5" customHeight="1" thickBot="1">
      <c r="A20" s="97" t="s">
        <v>138</v>
      </c>
      <c r="B20" s="75"/>
      <c r="C20" s="131"/>
      <c r="D20" s="148">
        <f>'กำไรขาดทุน (2)'!D20</f>
        <v>0</v>
      </c>
      <c r="E20" s="149"/>
      <c r="F20" s="150">
        <f>'กำไรขาดทุน (2)'!F20</f>
        <v>0.86</v>
      </c>
      <c r="G20" s="149"/>
      <c r="H20" s="148">
        <f>'กำไรขาดทุน (2)'!H20</f>
        <v>0</v>
      </c>
      <c r="I20" s="149"/>
      <c r="J20" s="150">
        <f>'กำไรขาดทุน (2)'!J20</f>
        <v>0.83787391</v>
      </c>
    </row>
    <row r="21" spans="1:10" ht="17.100000000000001" customHeight="1" thickBot="1">
      <c r="A21" s="76" t="s">
        <v>139</v>
      </c>
      <c r="B21" s="75"/>
      <c r="C21" s="131"/>
      <c r="D21" s="146">
        <f>'กำไรขาดทุน (2)'!D21</f>
        <v>0</v>
      </c>
      <c r="E21" s="135"/>
      <c r="F21" s="147">
        <f>'กำไรขาดทุน (2)'!F21</f>
        <v>400000000</v>
      </c>
      <c r="G21" s="135"/>
      <c r="H21" s="146">
        <f>'กำไรขาดทุน (2)'!H21</f>
        <v>0</v>
      </c>
      <c r="I21" s="135"/>
      <c r="J21" s="147">
        <f>'กำไรขาดทุน (2)'!J21</f>
        <v>400000000</v>
      </c>
    </row>
    <row r="22" spans="1:10" ht="17.100000000000001" customHeight="1">
      <c r="B22" s="75"/>
      <c r="C22" s="131"/>
      <c r="D22" s="135"/>
      <c r="E22" s="135"/>
      <c r="F22" s="136"/>
      <c r="G22" s="135"/>
      <c r="H22" s="135"/>
      <c r="I22" s="135"/>
      <c r="J22" s="136"/>
    </row>
    <row r="23" spans="1:10" ht="17.100000000000001" customHeight="1">
      <c r="B23" s="75"/>
      <c r="C23" s="131"/>
      <c r="D23" s="135"/>
      <c r="E23" s="135"/>
      <c r="F23" s="136"/>
      <c r="G23" s="135"/>
      <c r="H23" s="135"/>
      <c r="I23" s="135"/>
      <c r="J23" s="136"/>
    </row>
    <row r="24" spans="1:10" ht="17.100000000000001" customHeight="1">
      <c r="B24" s="75"/>
      <c r="C24" s="131"/>
      <c r="D24" s="135"/>
      <c r="E24" s="135"/>
      <c r="F24" s="136"/>
      <c r="G24" s="135"/>
      <c r="H24" s="135"/>
      <c r="I24" s="135"/>
      <c r="J24" s="136"/>
    </row>
    <row r="25" spans="1:10" ht="17.100000000000001" customHeight="1">
      <c r="B25" s="75"/>
      <c r="C25" s="131"/>
      <c r="D25" s="135"/>
      <c r="E25" s="135"/>
      <c r="F25" s="136"/>
      <c r="G25" s="135"/>
      <c r="H25" s="135"/>
      <c r="I25" s="135"/>
      <c r="J25" s="136"/>
    </row>
    <row r="26" spans="1:10" ht="17.100000000000001" customHeight="1">
      <c r="B26" s="75"/>
      <c r="C26" s="131"/>
      <c r="D26" s="135"/>
      <c r="E26" s="135"/>
      <c r="F26" s="136"/>
      <c r="G26" s="135"/>
      <c r="H26" s="135"/>
      <c r="I26" s="135"/>
      <c r="J26" s="136"/>
    </row>
    <row r="27" spans="1:10" ht="17.100000000000001" customHeight="1">
      <c r="B27" s="75"/>
      <c r="C27" s="131"/>
      <c r="D27" s="135"/>
      <c r="E27" s="135"/>
      <c r="F27" s="136"/>
      <c r="G27" s="135"/>
      <c r="H27" s="135"/>
      <c r="I27" s="135"/>
      <c r="J27" s="136"/>
    </row>
    <row r="28" spans="1:10" ht="17.100000000000001" customHeight="1">
      <c r="B28" s="75"/>
      <c r="C28" s="131"/>
      <c r="D28" s="135"/>
      <c r="E28" s="135"/>
      <c r="F28" s="136"/>
      <c r="G28" s="135"/>
      <c r="H28" s="135"/>
      <c r="I28" s="135"/>
      <c r="J28" s="136"/>
    </row>
    <row r="29" spans="1:10" ht="17.100000000000001" customHeight="1">
      <c r="B29" s="75"/>
      <c r="C29" s="131"/>
      <c r="D29" s="135"/>
      <c r="E29" s="135"/>
      <c r="F29" s="136"/>
      <c r="G29" s="135"/>
      <c r="H29" s="135"/>
      <c r="I29" s="135"/>
      <c r="J29" s="136"/>
    </row>
    <row r="30" spans="1:10" ht="17.100000000000001" customHeight="1">
      <c r="B30" s="75"/>
      <c r="C30" s="131"/>
      <c r="D30" s="135"/>
      <c r="E30" s="135"/>
      <c r="F30" s="136"/>
      <c r="G30" s="135"/>
      <c r="H30" s="135"/>
      <c r="I30" s="135"/>
      <c r="J30" s="136"/>
    </row>
    <row r="31" spans="1:10" ht="17.100000000000001" customHeight="1">
      <c r="B31" s="75"/>
      <c r="C31" s="131"/>
      <c r="D31" s="135"/>
      <c r="E31" s="135"/>
      <c r="F31" s="136"/>
      <c r="G31" s="135"/>
      <c r="H31" s="135"/>
      <c r="I31" s="135"/>
      <c r="J31" s="136"/>
    </row>
    <row r="32" spans="1:10" ht="17.100000000000001" customHeight="1">
      <c r="B32" s="75"/>
      <c r="C32" s="131"/>
      <c r="D32" s="135"/>
      <c r="E32" s="135"/>
      <c r="F32" s="136"/>
      <c r="G32" s="135"/>
      <c r="H32" s="135"/>
      <c r="I32" s="135"/>
      <c r="J32" s="136"/>
    </row>
    <row r="33" spans="1:10" ht="17.100000000000001" customHeight="1">
      <c r="B33" s="75"/>
      <c r="C33" s="131"/>
      <c r="D33" s="135"/>
      <c r="E33" s="135"/>
      <c r="F33" s="136"/>
      <c r="G33" s="135"/>
      <c r="H33" s="135"/>
      <c r="I33" s="135"/>
      <c r="J33" s="136"/>
    </row>
    <row r="34" spans="1:10" ht="17.100000000000001" customHeight="1">
      <c r="B34" s="75"/>
      <c r="C34" s="131"/>
      <c r="D34" s="135"/>
      <c r="E34" s="135"/>
      <c r="F34" s="136"/>
      <c r="G34" s="135"/>
      <c r="H34" s="135"/>
      <c r="I34" s="135"/>
      <c r="J34" s="136"/>
    </row>
    <row r="35" spans="1:10" ht="17.100000000000001" customHeight="1">
      <c r="B35" s="75"/>
      <c r="C35" s="131"/>
      <c r="D35" s="135"/>
      <c r="E35" s="135"/>
      <c r="F35" s="136"/>
      <c r="G35" s="135"/>
      <c r="H35" s="135"/>
      <c r="I35" s="135"/>
      <c r="J35" s="136"/>
    </row>
    <row r="36" spans="1:10" ht="17.100000000000001" customHeight="1">
      <c r="B36" s="75"/>
      <c r="C36" s="131"/>
      <c r="D36" s="135"/>
      <c r="E36" s="135"/>
      <c r="F36" s="136"/>
      <c r="G36" s="135"/>
      <c r="H36" s="135"/>
      <c r="I36" s="135"/>
      <c r="J36" s="136"/>
    </row>
    <row r="37" spans="1:10" ht="17.100000000000001" customHeight="1">
      <c r="B37" s="75"/>
      <c r="C37" s="131"/>
      <c r="D37" s="135"/>
      <c r="E37" s="135"/>
      <c r="F37" s="136"/>
      <c r="G37" s="135"/>
      <c r="H37" s="135"/>
      <c r="I37" s="135"/>
      <c r="J37" s="136"/>
    </row>
    <row r="38" spans="1:10" ht="17.100000000000001" customHeight="1">
      <c r="B38" s="75"/>
      <c r="C38" s="131"/>
      <c r="D38" s="135"/>
      <c r="E38" s="135"/>
      <c r="F38" s="136"/>
      <c r="G38" s="135"/>
      <c r="H38" s="135"/>
      <c r="I38" s="135"/>
      <c r="J38" s="136"/>
    </row>
    <row r="39" spans="1:10" ht="17.100000000000001" customHeight="1">
      <c r="B39" s="75"/>
      <c r="C39" s="131"/>
      <c r="D39" s="135"/>
      <c r="E39" s="135"/>
      <c r="F39" s="136"/>
      <c r="G39" s="135"/>
      <c r="H39" s="135"/>
      <c r="I39" s="135"/>
      <c r="J39" s="136"/>
    </row>
    <row r="40" spans="1:10" ht="17.100000000000001" customHeight="1">
      <c r="B40" s="75"/>
      <c r="C40" s="131"/>
      <c r="D40" s="135"/>
      <c r="E40" s="135"/>
      <c r="F40" s="136"/>
      <c r="G40" s="135"/>
      <c r="H40" s="135"/>
      <c r="I40" s="135"/>
      <c r="J40" s="136"/>
    </row>
    <row r="41" spans="1:10" ht="17.100000000000001" customHeight="1">
      <c r="B41" s="75"/>
      <c r="C41" s="131"/>
      <c r="D41" s="135"/>
      <c r="E41" s="135"/>
      <c r="F41" s="136"/>
      <c r="G41" s="135"/>
      <c r="H41" s="135"/>
      <c r="I41" s="135"/>
      <c r="J41" s="136"/>
    </row>
    <row r="42" spans="1:10" ht="17.100000000000001" customHeight="1">
      <c r="B42" s="75"/>
      <c r="C42" s="131"/>
      <c r="D42" s="135"/>
      <c r="E42" s="135"/>
      <c r="F42" s="136"/>
      <c r="G42" s="135"/>
      <c r="H42" s="135"/>
      <c r="I42" s="135"/>
      <c r="J42" s="136"/>
    </row>
    <row r="43" spans="1:10" ht="17.100000000000001" customHeight="1">
      <c r="B43" s="75"/>
      <c r="C43" s="131"/>
      <c r="D43" s="135"/>
      <c r="E43" s="135"/>
      <c r="F43" s="136"/>
      <c r="G43" s="135"/>
      <c r="H43" s="135"/>
      <c r="I43" s="135"/>
      <c r="J43" s="136"/>
    </row>
    <row r="44" spans="1:10" ht="17.100000000000001" customHeight="1">
      <c r="B44" s="75"/>
      <c r="C44" s="131"/>
      <c r="D44" s="135"/>
      <c r="E44" s="135"/>
      <c r="F44" s="136"/>
      <c r="G44" s="135"/>
      <c r="H44" s="135"/>
      <c r="I44" s="135"/>
      <c r="J44" s="136"/>
    </row>
    <row r="45" spans="1:10" ht="17.100000000000001" customHeight="1">
      <c r="B45" s="75"/>
      <c r="C45" s="131"/>
      <c r="D45" s="135"/>
      <c r="E45" s="135"/>
      <c r="F45" s="136"/>
      <c r="G45" s="135"/>
      <c r="H45" s="135"/>
      <c r="I45" s="135"/>
      <c r="J45" s="136"/>
    </row>
    <row r="46" spans="1:10" ht="17.100000000000001" customHeight="1">
      <c r="B46" s="75"/>
      <c r="C46" s="131"/>
      <c r="D46" s="135"/>
      <c r="E46" s="135"/>
      <c r="F46" s="136"/>
      <c r="G46" s="135"/>
      <c r="H46" s="135"/>
      <c r="I46" s="135"/>
      <c r="J46" s="136"/>
    </row>
    <row r="47" spans="1:10" ht="17.100000000000001" customHeight="1">
      <c r="A47" s="76" t="str">
        <f>Asset!A46</f>
        <v>The accompanying notes form an integral part of these financial statements.</v>
      </c>
      <c r="D47" s="135"/>
      <c r="E47" s="135"/>
      <c r="F47" s="151"/>
      <c r="G47" s="135"/>
      <c r="H47" s="135"/>
      <c r="I47" s="135"/>
      <c r="J47" s="77">
        <v>5</v>
      </c>
    </row>
    <row r="49" spans="6:8" ht="17.100000000000001" customHeight="1">
      <c r="F49" s="151"/>
      <c r="G49" s="152"/>
      <c r="H49" s="135"/>
    </row>
    <row r="50" spans="6:8" ht="17.100000000000001" customHeight="1">
      <c r="F50" s="151"/>
      <c r="G50" s="152"/>
      <c r="H50" s="135"/>
    </row>
    <row r="51" spans="6:8" ht="17.100000000000001" customHeight="1">
      <c r="F51" s="151"/>
      <c r="G51" s="152"/>
      <c r="H51" s="135"/>
    </row>
    <row r="52" spans="6:8" ht="17.100000000000001" customHeight="1">
      <c r="F52" s="151"/>
      <c r="G52" s="152"/>
      <c r="H52" s="135"/>
    </row>
    <row r="53" spans="6:8" ht="17.100000000000001" customHeight="1">
      <c r="G53" s="152"/>
      <c r="H53" s="135"/>
    </row>
    <row r="54" spans="6:8" ht="17.100000000000001" customHeight="1">
      <c r="F54" s="151"/>
      <c r="H54" s="135"/>
    </row>
    <row r="55" spans="6:8" ht="17.100000000000001" customHeight="1">
      <c r="G55" s="152"/>
      <c r="H55" s="135"/>
    </row>
    <row r="57" spans="6:8" ht="17.100000000000001" customHeight="1">
      <c r="H57" s="135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48"/>
  <sheetViews>
    <sheetView zoomScaleNormal="100" zoomScaleSheetLayoutView="100" workbookViewId="0">
      <selection activeCell="S11" sqref="S11"/>
    </sheetView>
  </sheetViews>
  <sheetFormatPr defaultColWidth="9.140625" defaultRowHeight="17.100000000000001" customHeight="1"/>
  <cols>
    <col min="1" max="1" width="39.85546875" style="76" customWidth="1"/>
    <col min="2" max="2" width="5.5703125" style="75" customWidth="1"/>
    <col min="3" max="3" width="0.85546875" style="76" customWidth="1"/>
    <col min="4" max="4" width="11" style="155" bestFit="1" customWidth="1"/>
    <col min="5" max="5" width="0.85546875" style="155" customWidth="1"/>
    <col min="6" max="6" width="10.7109375" style="155" bestFit="1" customWidth="1"/>
    <col min="7" max="7" width="0.85546875" style="155" customWidth="1"/>
    <col min="8" max="8" width="9.28515625" style="155" bestFit="1" customWidth="1"/>
    <col min="9" max="9" width="0.85546875" style="156" customWidth="1"/>
    <col min="10" max="10" width="12.5703125" style="155" customWidth="1"/>
    <col min="11" max="11" width="0.85546875" style="156" customWidth="1"/>
    <col min="12" max="12" width="14.28515625" style="156" customWidth="1"/>
    <col min="13" max="13" width="0.85546875" style="156" customWidth="1"/>
    <col min="14" max="14" width="18" style="156" bestFit="1" customWidth="1"/>
    <col min="15" max="15" width="0.85546875" style="156" customWidth="1"/>
    <col min="16" max="16" width="15.28515625" style="155" customWidth="1"/>
    <col min="17" max="17" width="0.85546875" style="155" customWidth="1"/>
    <col min="18" max="18" width="14.42578125" style="155" customWidth="1"/>
    <col min="19" max="19" width="0.85546875" style="155" customWidth="1"/>
    <col min="20" max="20" width="11.42578125" style="155" customWidth="1"/>
    <col min="21" max="21" width="0.7109375" style="155" customWidth="1"/>
    <col min="22" max="22" width="11.140625" style="155" customWidth="1"/>
    <col min="23" max="16384" width="9.140625" style="76"/>
  </cols>
  <sheetData>
    <row r="1" spans="1:22" ht="17.100000000000001" customHeight="1">
      <c r="A1" s="74" t="s">
        <v>43</v>
      </c>
      <c r="B1" s="87"/>
      <c r="C1" s="74"/>
      <c r="T1" s="76"/>
      <c r="U1" s="76"/>
      <c r="V1" s="129"/>
    </row>
    <row r="2" spans="1:22" ht="17.100000000000001" customHeight="1">
      <c r="A2" s="74" t="s">
        <v>140</v>
      </c>
      <c r="B2" s="87"/>
      <c r="C2" s="74"/>
      <c r="T2" s="96"/>
      <c r="U2" s="129"/>
      <c r="V2" s="96"/>
    </row>
    <row r="3" spans="1:22" ht="17.100000000000001" customHeight="1">
      <c r="A3" s="74" t="s">
        <v>103</v>
      </c>
      <c r="B3" s="87"/>
      <c r="C3" s="74"/>
    </row>
    <row r="4" spans="1:22" ht="17.100000000000001" customHeight="1">
      <c r="A4" s="157"/>
      <c r="B4" s="157"/>
      <c r="C4" s="157"/>
      <c r="D4" s="156"/>
      <c r="E4" s="156"/>
      <c r="F4" s="156"/>
      <c r="G4" s="156"/>
      <c r="H4" s="156"/>
      <c r="J4" s="156"/>
      <c r="P4" s="156"/>
      <c r="Q4" s="156"/>
      <c r="R4" s="156"/>
      <c r="S4" s="156"/>
      <c r="T4" s="156"/>
      <c r="U4" s="156"/>
      <c r="V4" s="156"/>
    </row>
    <row r="5" spans="1:22" ht="17.100000000000001" customHeight="1">
      <c r="A5" s="81"/>
      <c r="B5" s="80"/>
      <c r="C5" s="81"/>
      <c r="D5" s="156"/>
      <c r="E5" s="156"/>
      <c r="F5" s="156"/>
      <c r="G5" s="156"/>
      <c r="H5" s="156"/>
      <c r="J5" s="156"/>
      <c r="P5" s="156"/>
      <c r="Q5" s="156"/>
      <c r="R5" s="156"/>
      <c r="S5" s="156"/>
      <c r="T5" s="156"/>
      <c r="U5" s="156"/>
      <c r="V5" s="129" t="s">
        <v>273</v>
      </c>
    </row>
    <row r="6" spans="1:22" ht="17.100000000000001" customHeight="1">
      <c r="A6" s="81"/>
      <c r="B6" s="80"/>
      <c r="C6" s="81"/>
      <c r="D6" s="233" t="s">
        <v>97</v>
      </c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156"/>
      <c r="T6" s="156"/>
      <c r="U6" s="156"/>
      <c r="V6" s="129"/>
    </row>
    <row r="7" spans="1:22" s="87" customFormat="1" ht="17.100000000000001" customHeight="1">
      <c r="D7" s="158"/>
      <c r="E7" s="158"/>
      <c r="F7" s="158"/>
      <c r="G7" s="158"/>
      <c r="K7" s="157"/>
      <c r="L7" s="234" t="s">
        <v>141</v>
      </c>
      <c r="M7" s="234"/>
      <c r="N7" s="234"/>
      <c r="O7" s="234"/>
      <c r="P7" s="234"/>
      <c r="Q7" s="157"/>
      <c r="R7" s="157"/>
      <c r="S7" s="157"/>
      <c r="T7" s="158"/>
      <c r="U7" s="158"/>
      <c r="V7" s="158"/>
    </row>
    <row r="8" spans="1:22" s="87" customFormat="1" ht="17.100000000000001" customHeight="1">
      <c r="D8" s="158"/>
      <c r="E8" s="158"/>
      <c r="F8" s="158"/>
      <c r="G8" s="158"/>
      <c r="H8" s="157"/>
      <c r="I8" s="157"/>
      <c r="J8" s="157"/>
      <c r="K8" s="157"/>
      <c r="L8" s="85" t="s">
        <v>142</v>
      </c>
      <c r="M8" s="85"/>
      <c r="N8" s="85"/>
      <c r="O8" s="85"/>
      <c r="P8" s="85"/>
      <c r="Q8" s="157"/>
      <c r="R8" s="157"/>
      <c r="S8" s="157"/>
      <c r="T8" s="158"/>
      <c r="U8" s="158"/>
      <c r="V8" s="158"/>
    </row>
    <row r="9" spans="1:22" s="87" customFormat="1" ht="16.899999999999999" customHeight="1">
      <c r="D9" s="158"/>
      <c r="E9" s="158"/>
      <c r="F9" s="158"/>
      <c r="G9" s="158"/>
      <c r="H9" s="157"/>
      <c r="I9" s="157"/>
      <c r="J9" s="157"/>
      <c r="K9" s="157"/>
      <c r="L9" s="85" t="s">
        <v>143</v>
      </c>
      <c r="M9" s="79"/>
      <c r="N9" s="157"/>
      <c r="O9" s="157"/>
      <c r="Q9" s="157"/>
      <c r="R9" s="157"/>
      <c r="S9" s="157"/>
      <c r="T9" s="158"/>
      <c r="U9" s="158"/>
      <c r="V9" s="158"/>
    </row>
    <row r="10" spans="1:22" s="87" customFormat="1" ht="17.100000000000001" customHeight="1">
      <c r="H10" s="233" t="s">
        <v>144</v>
      </c>
      <c r="I10" s="233"/>
      <c r="J10" s="233"/>
      <c r="K10" s="157"/>
      <c r="L10" s="191" t="s">
        <v>145</v>
      </c>
      <c r="M10" s="157"/>
      <c r="N10" s="87" t="s">
        <v>284</v>
      </c>
      <c r="O10" s="157"/>
      <c r="P10" s="87" t="s">
        <v>146</v>
      </c>
      <c r="Q10" s="157"/>
      <c r="S10" s="157"/>
      <c r="U10" s="158"/>
    </row>
    <row r="11" spans="1:22" s="87" customFormat="1" ht="17.100000000000001" customHeight="1">
      <c r="D11" s="158" t="s">
        <v>147</v>
      </c>
      <c r="E11" s="157"/>
      <c r="F11" s="157" t="s">
        <v>148</v>
      </c>
      <c r="G11" s="157"/>
      <c r="H11" s="158" t="s">
        <v>149</v>
      </c>
      <c r="I11" s="157"/>
      <c r="K11" s="157"/>
      <c r="L11" s="157" t="s">
        <v>150</v>
      </c>
      <c r="M11" s="157"/>
      <c r="N11" s="87" t="s">
        <v>285</v>
      </c>
      <c r="O11" s="157"/>
      <c r="P11" s="157" t="s">
        <v>151</v>
      </c>
      <c r="Q11" s="157"/>
      <c r="R11" s="157" t="s">
        <v>152</v>
      </c>
      <c r="S11" s="157"/>
      <c r="T11" s="159" t="s">
        <v>153</v>
      </c>
      <c r="U11" s="158"/>
    </row>
    <row r="12" spans="1:22" s="87" customFormat="1" ht="17.100000000000001" customHeight="1">
      <c r="B12" s="190" t="s">
        <v>47</v>
      </c>
      <c r="D12" s="192" t="s">
        <v>154</v>
      </c>
      <c r="E12" s="158"/>
      <c r="F12" s="192" t="s">
        <v>155</v>
      </c>
      <c r="G12" s="158"/>
      <c r="H12" s="192" t="s">
        <v>156</v>
      </c>
      <c r="I12" s="157"/>
      <c r="J12" s="192" t="s">
        <v>157</v>
      </c>
      <c r="K12" s="157"/>
      <c r="L12" s="192" t="s">
        <v>158</v>
      </c>
      <c r="M12" s="157"/>
      <c r="N12" s="192" t="s">
        <v>286</v>
      </c>
      <c r="O12" s="157"/>
      <c r="P12" s="192" t="s">
        <v>159</v>
      </c>
      <c r="Q12" s="158"/>
      <c r="R12" s="192" t="s">
        <v>160</v>
      </c>
      <c r="S12" s="158"/>
      <c r="T12" s="193" t="s">
        <v>161</v>
      </c>
      <c r="U12" s="158"/>
      <c r="V12" s="192" t="s">
        <v>162</v>
      </c>
    </row>
    <row r="13" spans="1:22" ht="17.100000000000001" customHeight="1">
      <c r="A13" s="160" t="s">
        <v>45</v>
      </c>
      <c r="B13" s="87"/>
      <c r="C13" s="160"/>
    </row>
    <row r="15" spans="1:22" ht="17.100000000000001" customHeight="1">
      <c r="A15" s="74" t="s">
        <v>163</v>
      </c>
      <c r="B15" s="100">
        <v>0</v>
      </c>
      <c r="D15" s="103">
        <v>300000</v>
      </c>
      <c r="E15" s="103"/>
      <c r="F15" s="103">
        <v>121761</v>
      </c>
      <c r="G15" s="103"/>
      <c r="H15" s="103">
        <v>30000</v>
      </c>
      <c r="I15" s="103">
        <v>0</v>
      </c>
      <c r="J15" s="103">
        <v>280107</v>
      </c>
      <c r="K15" s="103"/>
      <c r="L15" s="103">
        <v>59322</v>
      </c>
      <c r="M15" s="103"/>
      <c r="N15" s="103">
        <v>-28012</v>
      </c>
      <c r="O15" s="103"/>
      <c r="P15" s="103">
        <v>31310</v>
      </c>
      <c r="Q15" s="103">
        <v>0</v>
      </c>
      <c r="R15" s="103">
        <v>763178</v>
      </c>
      <c r="S15" s="103"/>
      <c r="T15" s="103">
        <v>-2085</v>
      </c>
      <c r="U15" s="103">
        <v>0</v>
      </c>
      <c r="V15" s="103">
        <v>761093</v>
      </c>
    </row>
    <row r="16" spans="1:22" ht="17.100000000000001" customHeight="1">
      <c r="A16" s="74" t="s">
        <v>164</v>
      </c>
      <c r="B16" s="100">
        <v>0</v>
      </c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>
        <v>0</v>
      </c>
    </row>
    <row r="17" spans="1:22" ht="17.100000000000001" customHeight="1">
      <c r="A17" s="76" t="s">
        <v>165</v>
      </c>
      <c r="B17" s="75">
        <v>25.2</v>
      </c>
      <c r="C17" s="74"/>
      <c r="D17" s="123">
        <v>0</v>
      </c>
      <c r="E17" s="98"/>
      <c r="F17" s="123">
        <v>0</v>
      </c>
      <c r="G17" s="98"/>
      <c r="H17" s="123">
        <v>0</v>
      </c>
      <c r="I17" s="98"/>
      <c r="J17" s="123">
        <v>-54000</v>
      </c>
      <c r="K17" s="98"/>
      <c r="L17" s="123">
        <v>0</v>
      </c>
      <c r="M17" s="98"/>
      <c r="N17" s="123">
        <v>0</v>
      </c>
      <c r="O17" s="98"/>
      <c r="P17" s="123">
        <v>0</v>
      </c>
      <c r="Q17" s="98"/>
      <c r="R17" s="123">
        <v>-54000</v>
      </c>
      <c r="S17" s="98"/>
      <c r="T17" s="123">
        <v>0</v>
      </c>
      <c r="U17" s="98"/>
      <c r="V17" s="123">
        <v>-54000</v>
      </c>
    </row>
    <row r="18" spans="1:22" ht="17.100000000000001" customHeight="1">
      <c r="A18" s="74" t="s">
        <v>249</v>
      </c>
      <c r="C18" s="74"/>
      <c r="D18" s="102">
        <v>0</v>
      </c>
      <c r="E18" s="98"/>
      <c r="F18" s="102">
        <v>0</v>
      </c>
      <c r="G18" s="98"/>
      <c r="H18" s="102">
        <v>0</v>
      </c>
      <c r="I18" s="98"/>
      <c r="J18" s="102">
        <v>-54000</v>
      </c>
      <c r="K18" s="98"/>
      <c r="L18" s="102">
        <v>0</v>
      </c>
      <c r="M18" s="98"/>
      <c r="N18" s="102">
        <v>0</v>
      </c>
      <c r="O18" s="98"/>
      <c r="P18" s="102">
        <v>0</v>
      </c>
      <c r="Q18" s="98"/>
      <c r="R18" s="102">
        <v>-54000</v>
      </c>
      <c r="S18" s="98"/>
      <c r="T18" s="102">
        <v>0</v>
      </c>
      <c r="U18" s="98"/>
      <c r="V18" s="102">
        <v>-54000</v>
      </c>
    </row>
    <row r="19" spans="1:22" ht="17.100000000000001" customHeight="1">
      <c r="A19" s="76" t="s">
        <v>250</v>
      </c>
      <c r="C19" s="74"/>
      <c r="D19" s="102">
        <v>0</v>
      </c>
      <c r="E19" s="98"/>
      <c r="F19" s="102">
        <v>0</v>
      </c>
      <c r="G19" s="98"/>
      <c r="H19" s="102">
        <v>0</v>
      </c>
      <c r="I19" s="98"/>
      <c r="J19" s="102">
        <v>343759</v>
      </c>
      <c r="K19" s="98"/>
      <c r="L19" s="102">
        <v>0</v>
      </c>
      <c r="M19" s="98"/>
      <c r="N19" s="102">
        <v>0</v>
      </c>
      <c r="O19" s="98"/>
      <c r="P19" s="123">
        <v>0</v>
      </c>
      <c r="Q19" s="98"/>
      <c r="R19" s="123">
        <v>343759</v>
      </c>
      <c r="S19" s="98"/>
      <c r="T19" s="102">
        <v>-1238</v>
      </c>
      <c r="U19" s="98"/>
      <c r="V19" s="123">
        <v>342521</v>
      </c>
    </row>
    <row r="20" spans="1:22" ht="17.100000000000001" customHeight="1">
      <c r="A20" s="74" t="s">
        <v>166</v>
      </c>
      <c r="D20" s="123">
        <v>0</v>
      </c>
      <c r="E20" s="98" t="e">
        <v>#REF!</v>
      </c>
      <c r="F20" s="123">
        <v>0</v>
      </c>
      <c r="G20" s="98" t="e">
        <v>#REF!</v>
      </c>
      <c r="H20" s="123">
        <v>0</v>
      </c>
      <c r="I20" s="98" t="e">
        <v>#REF!</v>
      </c>
      <c r="J20" s="123">
        <v>289759</v>
      </c>
      <c r="K20" s="98"/>
      <c r="L20" s="123">
        <v>0</v>
      </c>
      <c r="M20" s="98"/>
      <c r="N20" s="123">
        <v>0</v>
      </c>
      <c r="O20" s="98"/>
      <c r="P20" s="123">
        <v>0</v>
      </c>
      <c r="Q20" s="98" t="e">
        <v>#REF!</v>
      </c>
      <c r="R20" s="123">
        <v>289759</v>
      </c>
      <c r="S20" s="98"/>
      <c r="T20" s="123">
        <v>-1238</v>
      </c>
      <c r="U20" s="98" t="e">
        <v>#REF!</v>
      </c>
      <c r="V20" s="123">
        <v>288521</v>
      </c>
    </row>
    <row r="21" spans="1:22" ht="17.100000000000001" customHeight="1" thickBot="1">
      <c r="A21" s="74" t="s">
        <v>167</v>
      </c>
      <c r="C21" s="74"/>
      <c r="D21" s="161">
        <v>300000</v>
      </c>
      <c r="E21" s="98"/>
      <c r="F21" s="161">
        <v>121761</v>
      </c>
      <c r="G21" s="98"/>
      <c r="H21" s="161">
        <v>30000</v>
      </c>
      <c r="I21" s="98"/>
      <c r="J21" s="161">
        <v>569866</v>
      </c>
      <c r="K21" s="98"/>
      <c r="L21" s="161">
        <v>59322</v>
      </c>
      <c r="M21" s="98"/>
      <c r="N21" s="161">
        <v>-28012</v>
      </c>
      <c r="O21" s="98"/>
      <c r="P21" s="161">
        <v>31310</v>
      </c>
      <c r="Q21" s="98"/>
      <c r="R21" s="161">
        <v>1052937</v>
      </c>
      <c r="S21" s="98"/>
      <c r="T21" s="161">
        <v>-3323</v>
      </c>
      <c r="U21" s="98"/>
      <c r="V21" s="161">
        <v>1049614</v>
      </c>
    </row>
    <row r="22" spans="1:22" ht="17.100000000000001" customHeight="1">
      <c r="A22" s="74"/>
      <c r="C22" s="74"/>
      <c r="D22" s="103"/>
      <c r="E22" s="98"/>
      <c r="F22" s="103"/>
      <c r="G22" s="98"/>
      <c r="H22" s="103"/>
      <c r="I22" s="98"/>
      <c r="J22" s="103"/>
      <c r="K22" s="98"/>
      <c r="L22" s="98"/>
      <c r="M22" s="98"/>
      <c r="N22" s="98"/>
      <c r="O22" s="98"/>
      <c r="P22" s="103"/>
      <c r="Q22" s="98"/>
      <c r="R22" s="98"/>
      <c r="S22" s="98"/>
      <c r="T22" s="103"/>
      <c r="U22" s="98"/>
      <c r="V22" s="103"/>
    </row>
    <row r="23" spans="1:22" ht="17.100000000000001" customHeight="1">
      <c r="A23" s="74" t="s">
        <v>168</v>
      </c>
      <c r="D23" s="103">
        <v>300000</v>
      </c>
      <c r="E23" s="103"/>
      <c r="F23" s="103">
        <v>121761</v>
      </c>
      <c r="G23" s="103"/>
      <c r="H23" s="103">
        <v>30000</v>
      </c>
      <c r="I23" s="103">
        <v>0</v>
      </c>
      <c r="J23" s="103">
        <v>569866</v>
      </c>
      <c r="K23" s="103"/>
      <c r="L23" s="103">
        <v>59322</v>
      </c>
      <c r="M23" s="103"/>
      <c r="N23" s="103">
        <v>-28012</v>
      </c>
      <c r="O23" s="103"/>
      <c r="P23" s="103">
        <v>31310</v>
      </c>
      <c r="Q23" s="103">
        <v>0</v>
      </c>
      <c r="R23" s="103">
        <v>1052937</v>
      </c>
      <c r="S23" s="103"/>
      <c r="T23" s="103">
        <v>-3323</v>
      </c>
      <c r="U23" s="103">
        <v>0</v>
      </c>
      <c r="V23" s="103">
        <v>1049614</v>
      </c>
    </row>
    <row r="24" spans="1:22" ht="17.100000000000001" customHeight="1">
      <c r="A24" s="74" t="s">
        <v>164</v>
      </c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</row>
    <row r="25" spans="1:22" ht="17.100000000000001" customHeight="1">
      <c r="A25" s="76" t="s">
        <v>251</v>
      </c>
      <c r="B25" s="75">
        <v>19</v>
      </c>
      <c r="D25" s="103">
        <v>99999</v>
      </c>
      <c r="E25" s="103"/>
      <c r="F25" s="103">
        <v>0</v>
      </c>
      <c r="G25" s="103"/>
      <c r="H25" s="103">
        <v>0</v>
      </c>
      <c r="I25" s="103"/>
      <c r="J25" s="103">
        <v>0</v>
      </c>
      <c r="K25" s="103"/>
      <c r="L25" s="103">
        <v>0</v>
      </c>
      <c r="M25" s="103"/>
      <c r="N25" s="103">
        <v>0</v>
      </c>
      <c r="O25" s="103"/>
      <c r="P25" s="103">
        <v>0</v>
      </c>
      <c r="Q25" s="103"/>
      <c r="R25" s="103">
        <v>99999</v>
      </c>
      <c r="S25" s="103"/>
      <c r="T25" s="103">
        <v>0</v>
      </c>
      <c r="U25" s="103"/>
      <c r="V25" s="103">
        <v>99999</v>
      </c>
    </row>
    <row r="26" spans="1:22" ht="17.100000000000001" customHeight="1">
      <c r="A26" s="76" t="s">
        <v>287</v>
      </c>
      <c r="B26" s="75">
        <v>25.1</v>
      </c>
      <c r="C26" s="74"/>
      <c r="D26" s="103">
        <v>0</v>
      </c>
      <c r="E26" s="98"/>
      <c r="F26" s="103">
        <v>0</v>
      </c>
      <c r="G26" s="98"/>
      <c r="H26" s="103">
        <v>10000</v>
      </c>
      <c r="I26" s="98"/>
      <c r="J26" s="103">
        <v>-10000</v>
      </c>
      <c r="K26" s="98"/>
      <c r="L26" s="103">
        <v>0</v>
      </c>
      <c r="M26" s="98"/>
      <c r="N26" s="103">
        <v>0</v>
      </c>
      <c r="O26" s="98"/>
      <c r="P26" s="103">
        <v>0</v>
      </c>
      <c r="Q26" s="98"/>
      <c r="R26" s="103">
        <v>0</v>
      </c>
      <c r="S26" s="98"/>
      <c r="T26" s="103">
        <v>0</v>
      </c>
      <c r="U26" s="98"/>
      <c r="V26" s="103">
        <v>0</v>
      </c>
    </row>
    <row r="27" spans="1:22" ht="17.100000000000001" customHeight="1">
      <c r="A27" s="76" t="s">
        <v>165</v>
      </c>
      <c r="B27" s="75">
        <v>25.2</v>
      </c>
      <c r="C27" s="74"/>
      <c r="D27" s="103">
        <v>0</v>
      </c>
      <c r="E27" s="103"/>
      <c r="F27" s="103">
        <v>0</v>
      </c>
      <c r="G27" s="103"/>
      <c r="H27" s="103">
        <v>0</v>
      </c>
      <c r="I27" s="103"/>
      <c r="J27" s="103">
        <v>-154000</v>
      </c>
      <c r="K27" s="103"/>
      <c r="L27" s="103">
        <v>0</v>
      </c>
      <c r="M27" s="103"/>
      <c r="N27" s="103">
        <v>0</v>
      </c>
      <c r="O27" s="103"/>
      <c r="P27" s="103">
        <v>0</v>
      </c>
      <c r="Q27" s="103"/>
      <c r="R27" s="103">
        <v>-154000</v>
      </c>
      <c r="S27" s="103"/>
      <c r="T27" s="103">
        <v>0</v>
      </c>
      <c r="U27" s="103"/>
      <c r="V27" s="103">
        <v>-154000</v>
      </c>
    </row>
    <row r="28" spans="1:22" ht="17.100000000000001" customHeight="1">
      <c r="A28" s="74" t="s">
        <v>249</v>
      </c>
      <c r="C28" s="74"/>
      <c r="D28" s="102">
        <v>99999</v>
      </c>
      <c r="E28" s="98"/>
      <c r="F28" s="102">
        <v>0</v>
      </c>
      <c r="G28" s="98"/>
      <c r="H28" s="102">
        <v>10000</v>
      </c>
      <c r="I28" s="98"/>
      <c r="J28" s="102">
        <v>-164000</v>
      </c>
      <c r="K28" s="98"/>
      <c r="L28" s="102">
        <v>0</v>
      </c>
      <c r="M28" s="98"/>
      <c r="N28" s="102">
        <v>0</v>
      </c>
      <c r="O28" s="98"/>
      <c r="P28" s="102">
        <v>0</v>
      </c>
      <c r="Q28" s="98"/>
      <c r="R28" s="102">
        <v>-54001</v>
      </c>
      <c r="S28" s="98"/>
      <c r="T28" s="102">
        <v>0</v>
      </c>
      <c r="U28" s="189">
        <v>0</v>
      </c>
      <c r="V28" s="102">
        <v>-54001</v>
      </c>
    </row>
    <row r="29" spans="1:22" ht="17.100000000000001" customHeight="1">
      <c r="A29" s="76" t="s">
        <v>291</v>
      </c>
      <c r="C29" s="74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</row>
    <row r="30" spans="1:22" ht="17.100000000000001" customHeight="1">
      <c r="A30" s="76" t="s">
        <v>292</v>
      </c>
      <c r="C30" s="74"/>
      <c r="D30" s="103">
        <v>0</v>
      </c>
      <c r="E30" s="103">
        <v>0</v>
      </c>
      <c r="F30" s="103">
        <v>0</v>
      </c>
      <c r="G30" s="103">
        <v>0</v>
      </c>
      <c r="H30" s="103">
        <v>0</v>
      </c>
      <c r="I30" s="103">
        <v>0</v>
      </c>
      <c r="J30" s="103">
        <v>0</v>
      </c>
      <c r="K30" s="103">
        <v>0</v>
      </c>
      <c r="L30" s="103">
        <v>0</v>
      </c>
      <c r="M30" s="103">
        <v>0</v>
      </c>
      <c r="N30" s="103">
        <v>-1805</v>
      </c>
      <c r="O30" s="103">
        <v>0</v>
      </c>
      <c r="P30" s="103">
        <v>-1805</v>
      </c>
      <c r="Q30" s="103">
        <v>0</v>
      </c>
      <c r="R30" s="103">
        <v>-1805</v>
      </c>
      <c r="S30" s="103">
        <v>0</v>
      </c>
      <c r="T30" s="103">
        <v>0</v>
      </c>
      <c r="U30" s="103">
        <v>0</v>
      </c>
      <c r="V30" s="103">
        <v>-1805</v>
      </c>
    </row>
    <row r="31" spans="1:22" ht="17.100000000000001" customHeight="1">
      <c r="A31" s="76" t="s">
        <v>274</v>
      </c>
      <c r="C31" s="74"/>
      <c r="D31" s="103">
        <v>0</v>
      </c>
      <c r="E31" s="103"/>
      <c r="F31" s="103">
        <v>0</v>
      </c>
      <c r="G31" s="103"/>
      <c r="H31" s="103">
        <v>0</v>
      </c>
      <c r="I31" s="103"/>
      <c r="J31" s="103">
        <v>0</v>
      </c>
      <c r="K31" s="103"/>
      <c r="L31" s="103">
        <v>0</v>
      </c>
      <c r="M31" s="103"/>
      <c r="N31" s="103">
        <v>0</v>
      </c>
      <c r="O31" s="103"/>
      <c r="P31" s="103">
        <v>0</v>
      </c>
      <c r="Q31" s="103"/>
      <c r="R31" s="103">
        <v>0</v>
      </c>
      <c r="S31" s="103"/>
      <c r="T31" s="103">
        <v>1805</v>
      </c>
      <c r="U31" s="103"/>
      <c r="V31" s="103">
        <v>1805</v>
      </c>
    </row>
    <row r="32" spans="1:22" ht="17.100000000000001" customHeight="1">
      <c r="A32" s="76" t="s">
        <v>250</v>
      </c>
      <c r="B32" s="75">
        <v>5.2</v>
      </c>
      <c r="C32" s="74"/>
      <c r="D32" s="123">
        <v>0</v>
      </c>
      <c r="E32" s="98"/>
      <c r="F32" s="123">
        <v>0</v>
      </c>
      <c r="G32" s="98"/>
      <c r="H32" s="123">
        <v>0</v>
      </c>
      <c r="I32" s="98"/>
      <c r="J32" s="123">
        <v>284707</v>
      </c>
      <c r="K32" s="98"/>
      <c r="L32" s="123">
        <v>0</v>
      </c>
      <c r="M32" s="98"/>
      <c r="N32" s="123">
        <v>0</v>
      </c>
      <c r="O32" s="98"/>
      <c r="P32" s="123">
        <v>0</v>
      </c>
      <c r="Q32" s="98"/>
      <c r="R32" s="123">
        <v>284707</v>
      </c>
      <c r="S32" s="98"/>
      <c r="T32" s="123">
        <v>-15</v>
      </c>
      <c r="U32" s="98"/>
      <c r="V32" s="123">
        <v>284692</v>
      </c>
    </row>
    <row r="33" spans="1:22" ht="17.100000000000001" customHeight="1">
      <c r="A33" s="74" t="s">
        <v>166</v>
      </c>
      <c r="D33" s="102">
        <v>99999</v>
      </c>
      <c r="E33" s="98">
        <v>0</v>
      </c>
      <c r="F33" s="102">
        <v>0</v>
      </c>
      <c r="G33" s="98">
        <v>0</v>
      </c>
      <c r="H33" s="102">
        <v>10000</v>
      </c>
      <c r="I33" s="98">
        <v>0</v>
      </c>
      <c r="J33" s="102">
        <v>120707</v>
      </c>
      <c r="K33" s="98"/>
      <c r="L33" s="102">
        <v>0</v>
      </c>
      <c r="M33" s="98"/>
      <c r="N33" s="102">
        <v>-1805</v>
      </c>
      <c r="O33" s="98"/>
      <c r="P33" s="102">
        <v>-1805</v>
      </c>
      <c r="Q33" s="98">
        <v>0</v>
      </c>
      <c r="R33" s="102">
        <v>228901</v>
      </c>
      <c r="S33" s="98"/>
      <c r="T33" s="102">
        <v>1790</v>
      </c>
      <c r="U33" s="98">
        <v>0</v>
      </c>
      <c r="V33" s="103">
        <v>230691</v>
      </c>
    </row>
    <row r="34" spans="1:22" ht="17.100000000000001" customHeight="1" thickBot="1">
      <c r="A34" s="74" t="s">
        <v>169</v>
      </c>
      <c r="C34" s="74"/>
      <c r="D34" s="161">
        <v>399999</v>
      </c>
      <c r="E34" s="98"/>
      <c r="F34" s="161">
        <v>121761</v>
      </c>
      <c r="G34" s="98"/>
      <c r="H34" s="161">
        <v>40000</v>
      </c>
      <c r="I34" s="98"/>
      <c r="J34" s="161">
        <v>690573</v>
      </c>
      <c r="K34" s="98"/>
      <c r="L34" s="161">
        <v>59322</v>
      </c>
      <c r="M34" s="98"/>
      <c r="N34" s="161">
        <v>-29817</v>
      </c>
      <c r="O34" s="98"/>
      <c r="P34" s="161">
        <v>29505</v>
      </c>
      <c r="Q34" s="98"/>
      <c r="R34" s="161">
        <v>1281838</v>
      </c>
      <c r="S34" s="98"/>
      <c r="T34" s="161">
        <v>-1533</v>
      </c>
      <c r="U34" s="98"/>
      <c r="V34" s="161">
        <v>1280305</v>
      </c>
    </row>
    <row r="35" spans="1:22" ht="15.6" customHeight="1">
      <c r="A35" s="74"/>
      <c r="B35" s="87"/>
      <c r="C35" s="74"/>
      <c r="D35" s="103"/>
      <c r="E35" s="98"/>
      <c r="F35" s="103"/>
      <c r="G35" s="98"/>
      <c r="H35" s="103"/>
      <c r="I35" s="98"/>
      <c r="J35" s="103"/>
      <c r="K35" s="98"/>
      <c r="L35" s="98"/>
      <c r="M35" s="98"/>
      <c r="N35" s="98"/>
      <c r="O35" s="98"/>
      <c r="P35" s="103"/>
      <c r="Q35" s="98"/>
      <c r="R35" s="98"/>
      <c r="S35" s="98"/>
      <c r="T35" s="103"/>
      <c r="U35" s="98"/>
      <c r="V35" s="103"/>
    </row>
    <row r="36" spans="1:22" ht="14.45" customHeight="1">
      <c r="A36" s="74"/>
      <c r="B36" s="87"/>
      <c r="C36" s="74"/>
      <c r="D36" s="103"/>
      <c r="E36" s="98"/>
      <c r="F36" s="103"/>
      <c r="G36" s="98"/>
      <c r="H36" s="103"/>
      <c r="I36" s="98"/>
      <c r="J36" s="103"/>
      <c r="K36" s="98"/>
      <c r="L36" s="98"/>
      <c r="M36" s="98"/>
      <c r="N36" s="98"/>
      <c r="O36" s="98"/>
      <c r="P36" s="103"/>
      <c r="Q36" s="98"/>
      <c r="R36" s="98"/>
      <c r="S36" s="98"/>
      <c r="T36" s="103"/>
      <c r="U36" s="98"/>
      <c r="V36" s="103"/>
    </row>
    <row r="37" spans="1:22" ht="14.45" customHeight="1">
      <c r="A37" s="74"/>
      <c r="B37" s="87"/>
      <c r="C37" s="74"/>
      <c r="D37" s="103"/>
      <c r="E37" s="98"/>
      <c r="F37" s="103"/>
      <c r="G37" s="98"/>
      <c r="H37" s="103"/>
      <c r="I37" s="98"/>
      <c r="J37" s="103"/>
      <c r="K37" s="98"/>
      <c r="L37" s="98"/>
      <c r="M37" s="98"/>
      <c r="N37" s="98"/>
      <c r="O37" s="98"/>
      <c r="P37" s="103"/>
      <c r="Q37" s="98"/>
      <c r="R37" s="98"/>
      <c r="S37" s="98"/>
      <c r="T37" s="103"/>
      <c r="U37" s="98"/>
      <c r="V37" s="103"/>
    </row>
    <row r="38" spans="1:22" ht="14.45" customHeight="1">
      <c r="A38" s="74"/>
      <c r="B38" s="87"/>
      <c r="C38" s="74"/>
      <c r="D38" s="103"/>
      <c r="E38" s="98"/>
      <c r="F38" s="103"/>
      <c r="G38" s="98"/>
      <c r="H38" s="103"/>
      <c r="I38" s="98"/>
      <c r="J38" s="103"/>
      <c r="K38" s="98"/>
      <c r="L38" s="98"/>
      <c r="M38" s="98"/>
      <c r="N38" s="98"/>
      <c r="O38" s="98"/>
      <c r="P38" s="103"/>
      <c r="Q38" s="98"/>
      <c r="R38" s="98"/>
      <c r="S38" s="98"/>
      <c r="T38" s="103"/>
      <c r="U38" s="98"/>
      <c r="V38" s="103"/>
    </row>
    <row r="39" spans="1:22" ht="14.45" customHeight="1">
      <c r="A39" s="74"/>
      <c r="B39" s="87"/>
      <c r="C39" s="74"/>
      <c r="D39" s="103"/>
      <c r="E39" s="98"/>
      <c r="F39" s="103"/>
      <c r="G39" s="98"/>
      <c r="H39" s="103"/>
      <c r="I39" s="98"/>
      <c r="J39" s="103"/>
      <c r="K39" s="98"/>
      <c r="L39" s="98"/>
      <c r="M39" s="98"/>
      <c r="N39" s="98"/>
      <c r="O39" s="98"/>
      <c r="P39" s="103"/>
      <c r="Q39" s="98"/>
      <c r="R39" s="98"/>
      <c r="S39" s="98"/>
      <c r="T39" s="103"/>
      <c r="U39" s="98"/>
      <c r="V39" s="103"/>
    </row>
    <row r="40" spans="1:22" ht="21" customHeight="1">
      <c r="A40" s="74"/>
      <c r="B40" s="87"/>
      <c r="C40" s="74"/>
      <c r="D40" s="103"/>
      <c r="E40" s="98"/>
      <c r="F40" s="103"/>
      <c r="G40" s="98"/>
      <c r="H40" s="103"/>
      <c r="I40" s="98"/>
      <c r="J40" s="103"/>
      <c r="K40" s="98"/>
      <c r="L40" s="98"/>
      <c r="M40" s="98"/>
      <c r="N40" s="98"/>
      <c r="O40" s="98"/>
      <c r="P40" s="103"/>
      <c r="Q40" s="98"/>
      <c r="R40" s="98"/>
      <c r="S40" s="98"/>
      <c r="T40" s="103"/>
      <c r="U40" s="98"/>
      <c r="V40" s="103"/>
    </row>
    <row r="41" spans="1:22" ht="17.100000000000001" customHeight="1">
      <c r="A41" s="76" t="s">
        <v>70</v>
      </c>
      <c r="B41" s="87"/>
      <c r="C41" s="74"/>
      <c r="D41" s="103"/>
      <c r="E41" s="98"/>
      <c r="F41" s="103"/>
      <c r="G41" s="98"/>
      <c r="H41" s="103"/>
      <c r="I41" s="98"/>
      <c r="J41" s="103"/>
      <c r="K41" s="98"/>
      <c r="L41" s="98"/>
      <c r="M41" s="98"/>
      <c r="N41" s="98"/>
      <c r="O41" s="98"/>
      <c r="P41" s="103"/>
      <c r="Q41" s="98"/>
      <c r="R41" s="98"/>
      <c r="S41" s="98"/>
      <c r="T41" s="103"/>
      <c r="U41" s="98"/>
      <c r="V41" s="155">
        <v>6</v>
      </c>
    </row>
    <row r="42" spans="1:22" ht="17.100000000000001" customHeight="1">
      <c r="A42" s="74"/>
      <c r="B42" s="87"/>
      <c r="C42" s="74"/>
      <c r="D42" s="103"/>
      <c r="E42" s="98"/>
      <c r="F42" s="103"/>
      <c r="G42" s="98"/>
      <c r="H42" s="103"/>
      <c r="I42" s="98"/>
      <c r="J42" s="103"/>
      <c r="K42" s="98"/>
      <c r="L42" s="98"/>
      <c r="M42" s="98"/>
      <c r="N42" s="98"/>
      <c r="O42" s="98"/>
      <c r="P42" s="103"/>
      <c r="Q42" s="98"/>
      <c r="R42" s="98"/>
      <c r="S42" s="98"/>
      <c r="T42" s="103"/>
      <c r="U42" s="98"/>
      <c r="V42" s="103"/>
    </row>
    <row r="44" spans="1:22" ht="17.100000000000001" customHeight="1">
      <c r="A44" s="74"/>
      <c r="B44" s="87"/>
      <c r="C44" s="74"/>
    </row>
    <row r="46" spans="1:22" ht="17.100000000000001" customHeight="1">
      <c r="V46" s="76"/>
    </row>
    <row r="48" spans="1:22" ht="17.100000000000001" customHeight="1">
      <c r="V48" s="76"/>
    </row>
  </sheetData>
  <mergeCells count="3">
    <mergeCell ref="H10:J10"/>
    <mergeCell ref="L7:P7"/>
    <mergeCell ref="D6:R6"/>
  </mergeCells>
  <phoneticPr fontId="9" type="noConversion"/>
  <pageMargins left="0.78740157480314998" right="0.39370078740157499" top="0.98425196850393704" bottom="0.47239999999999999" header="0.511811023622047" footer="0.511811023622047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39"/>
  <sheetViews>
    <sheetView zoomScaleNormal="100" zoomScaleSheetLayoutView="100" workbookViewId="0">
      <selection activeCell="L11" sqref="L11"/>
    </sheetView>
  </sheetViews>
  <sheetFormatPr defaultColWidth="9.140625" defaultRowHeight="17.100000000000001" customHeight="1"/>
  <cols>
    <col min="1" max="1" width="38.42578125" style="76" customWidth="1"/>
    <col min="2" max="2" width="5" style="75" bestFit="1" customWidth="1"/>
    <col min="3" max="3" width="1.85546875" style="76" customWidth="1"/>
    <col min="4" max="4" width="14.5703125" style="155" customWidth="1"/>
    <col min="5" max="5" width="2" style="155" customWidth="1"/>
    <col min="6" max="6" width="13.85546875" style="155" customWidth="1"/>
    <col min="7" max="7" width="2" style="155" customWidth="1"/>
    <col min="8" max="8" width="12.7109375" style="155" customWidth="1"/>
    <col min="9" max="9" width="2" style="156" customWidth="1"/>
    <col min="10" max="10" width="14" style="155" customWidth="1"/>
    <col min="11" max="11" width="2" style="156" customWidth="1"/>
    <col min="12" max="12" width="19.42578125" style="156" customWidth="1"/>
    <col min="13" max="13" width="2.140625" style="156" customWidth="1"/>
    <col min="14" max="14" width="14" style="155" customWidth="1"/>
    <col min="15" max="16384" width="9.140625" style="76"/>
  </cols>
  <sheetData>
    <row r="1" spans="1:14" ht="17.100000000000001" customHeight="1">
      <c r="A1" s="74" t="s">
        <v>43</v>
      </c>
      <c r="B1" s="87"/>
      <c r="C1" s="74"/>
      <c r="J1" s="76"/>
      <c r="K1" s="76"/>
      <c r="L1" s="76"/>
      <c r="M1" s="76"/>
      <c r="N1" s="129"/>
    </row>
    <row r="2" spans="1:14" ht="17.100000000000001" customHeight="1">
      <c r="A2" s="74" t="s">
        <v>140</v>
      </c>
      <c r="B2" s="87"/>
      <c r="C2" s="74"/>
      <c r="N2" s="96"/>
    </row>
    <row r="3" spans="1:14" ht="17.100000000000001" customHeight="1">
      <c r="A3" s="74" t="s">
        <v>103</v>
      </c>
      <c r="B3" s="87"/>
      <c r="C3" s="74"/>
    </row>
    <row r="4" spans="1:14" s="81" customFormat="1" ht="17.100000000000001" customHeight="1">
      <c r="A4" s="157"/>
      <c r="B4" s="157"/>
      <c r="C4" s="157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</row>
    <row r="5" spans="1:14" ht="17.100000000000001" customHeight="1">
      <c r="A5" s="81"/>
      <c r="B5" s="80"/>
      <c r="C5" s="81"/>
      <c r="D5" s="156"/>
      <c r="E5" s="156"/>
      <c r="F5" s="156"/>
      <c r="G5" s="156"/>
      <c r="H5" s="156"/>
      <c r="J5" s="156"/>
      <c r="N5" s="129" t="s">
        <v>273</v>
      </c>
    </row>
    <row r="6" spans="1:14" s="87" customFormat="1" ht="23.45" customHeight="1">
      <c r="D6" s="158"/>
      <c r="E6" s="158"/>
      <c r="F6" s="158"/>
      <c r="G6" s="158"/>
      <c r="K6" s="157"/>
      <c r="L6" s="162" t="s">
        <v>141</v>
      </c>
      <c r="M6" s="163"/>
      <c r="N6" s="158"/>
    </row>
    <row r="7" spans="1:14" s="87" customFormat="1" ht="22.15" customHeight="1">
      <c r="D7" s="158"/>
      <c r="E7" s="158"/>
      <c r="F7" s="158"/>
      <c r="G7" s="158"/>
      <c r="H7" s="233" t="s">
        <v>144</v>
      </c>
      <c r="I7" s="233"/>
      <c r="J7" s="233"/>
      <c r="K7" s="157"/>
      <c r="L7" s="191" t="s">
        <v>170</v>
      </c>
      <c r="M7" s="157"/>
      <c r="N7" s="158"/>
    </row>
    <row r="8" spans="1:14" s="87" customFormat="1" ht="17.100000000000001" customHeight="1">
      <c r="D8" s="158" t="s">
        <v>147</v>
      </c>
      <c r="E8" s="157"/>
      <c r="F8" s="157" t="s">
        <v>148</v>
      </c>
      <c r="G8" s="157"/>
      <c r="H8" s="158" t="s">
        <v>149</v>
      </c>
      <c r="I8" s="157"/>
      <c r="K8" s="157"/>
      <c r="L8" s="157" t="s">
        <v>150</v>
      </c>
      <c r="M8" s="157"/>
    </row>
    <row r="9" spans="1:14" s="87" customFormat="1" ht="17.100000000000001" customHeight="1">
      <c r="B9" s="190" t="s">
        <v>47</v>
      </c>
      <c r="D9" s="192" t="s">
        <v>154</v>
      </c>
      <c r="E9" s="158"/>
      <c r="F9" s="192" t="s">
        <v>155</v>
      </c>
      <c r="G9" s="158"/>
      <c r="H9" s="192" t="s">
        <v>156</v>
      </c>
      <c r="I9" s="157"/>
      <c r="J9" s="192" t="s">
        <v>157</v>
      </c>
      <c r="K9" s="157"/>
      <c r="L9" s="192" t="s">
        <v>158</v>
      </c>
      <c r="M9" s="157"/>
      <c r="N9" s="192" t="s">
        <v>162</v>
      </c>
    </row>
    <row r="10" spans="1:14" ht="17.100000000000001" customHeight="1">
      <c r="A10" s="160" t="s">
        <v>46</v>
      </c>
      <c r="B10" s="87"/>
      <c r="C10" s="160"/>
    </row>
    <row r="11" spans="1:14" ht="17.100000000000001" customHeight="1">
      <c r="A11" s="74"/>
      <c r="B11" s="87"/>
      <c r="C11" s="74"/>
      <c r="D11" s="103"/>
      <c r="E11" s="98"/>
      <c r="F11" s="103"/>
      <c r="G11" s="98"/>
      <c r="H11" s="103"/>
      <c r="I11" s="103"/>
      <c r="J11" s="103"/>
      <c r="K11" s="98"/>
      <c r="L11" s="98"/>
      <c r="M11" s="98"/>
      <c r="N11" s="103"/>
    </row>
    <row r="12" spans="1:14" ht="17.100000000000001" customHeight="1">
      <c r="A12" s="74" t="s">
        <v>163</v>
      </c>
      <c r="B12" s="100">
        <v>0</v>
      </c>
      <c r="D12" s="103">
        <v>300000</v>
      </c>
      <c r="E12" s="103"/>
      <c r="F12" s="103">
        <v>121761</v>
      </c>
      <c r="G12" s="103"/>
      <c r="H12" s="103">
        <v>30000</v>
      </c>
      <c r="I12" s="103"/>
      <c r="J12" s="103">
        <v>219015</v>
      </c>
      <c r="K12" s="103"/>
      <c r="L12" s="103">
        <v>44382</v>
      </c>
      <c r="M12" s="103"/>
      <c r="N12" s="103">
        <v>715158</v>
      </c>
    </row>
    <row r="13" spans="1:14" ht="17.100000000000001" customHeight="1">
      <c r="A13" s="74" t="s">
        <v>164</v>
      </c>
      <c r="B13" s="100">
        <v>0</v>
      </c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</row>
    <row r="14" spans="1:14" ht="17.100000000000001" customHeight="1">
      <c r="A14" s="76" t="s">
        <v>165</v>
      </c>
      <c r="B14" s="75">
        <v>25.2</v>
      </c>
      <c r="C14" s="74"/>
      <c r="D14" s="98">
        <v>0</v>
      </c>
      <c r="E14" s="98"/>
      <c r="F14" s="98">
        <v>0</v>
      </c>
      <c r="G14" s="98"/>
      <c r="H14" s="98">
        <v>0</v>
      </c>
      <c r="I14" s="103"/>
      <c r="J14" s="98">
        <v>-54000</v>
      </c>
      <c r="K14" s="98"/>
      <c r="L14" s="98">
        <v>0</v>
      </c>
      <c r="M14" s="98"/>
      <c r="N14" s="103">
        <v>-54000</v>
      </c>
    </row>
    <row r="15" spans="1:14" ht="17.100000000000001" customHeight="1">
      <c r="A15" s="74" t="s">
        <v>249</v>
      </c>
      <c r="C15" s="74"/>
      <c r="D15" s="102">
        <v>0</v>
      </c>
      <c r="E15" s="98"/>
      <c r="F15" s="102">
        <v>0</v>
      </c>
      <c r="G15" s="98"/>
      <c r="H15" s="102">
        <v>0</v>
      </c>
      <c r="I15" s="103"/>
      <c r="J15" s="102">
        <v>-54000</v>
      </c>
      <c r="K15" s="98"/>
      <c r="L15" s="102">
        <v>0</v>
      </c>
      <c r="M15" s="98"/>
      <c r="N15" s="102">
        <v>-54000</v>
      </c>
    </row>
    <row r="16" spans="1:14" ht="17.100000000000001" customHeight="1">
      <c r="A16" s="76" t="s">
        <v>252</v>
      </c>
      <c r="C16" s="74"/>
      <c r="D16" s="102">
        <v>0</v>
      </c>
      <c r="E16" s="98"/>
      <c r="F16" s="102">
        <v>0</v>
      </c>
      <c r="G16" s="98"/>
      <c r="H16" s="102">
        <v>0</v>
      </c>
      <c r="I16" s="103"/>
      <c r="J16" s="102">
        <v>335150</v>
      </c>
      <c r="K16" s="98"/>
      <c r="L16" s="102">
        <v>0</v>
      </c>
      <c r="M16" s="98"/>
      <c r="N16" s="102">
        <v>335150</v>
      </c>
    </row>
    <row r="17" spans="1:14" ht="17.100000000000001" customHeight="1">
      <c r="A17" s="74" t="s">
        <v>166</v>
      </c>
      <c r="D17" s="102">
        <v>0</v>
      </c>
      <c r="E17" s="98"/>
      <c r="F17" s="102">
        <v>0</v>
      </c>
      <c r="G17" s="98"/>
      <c r="H17" s="102">
        <v>0</v>
      </c>
      <c r="I17" s="103"/>
      <c r="J17" s="102">
        <v>281150</v>
      </c>
      <c r="K17" s="98"/>
      <c r="L17" s="102">
        <v>0</v>
      </c>
      <c r="M17" s="103"/>
      <c r="N17" s="102">
        <v>281150</v>
      </c>
    </row>
    <row r="18" spans="1:14" ht="17.100000000000001" customHeight="1" thickBot="1">
      <c r="A18" s="74" t="s">
        <v>167</v>
      </c>
      <c r="C18" s="74"/>
      <c r="D18" s="107">
        <v>300000</v>
      </c>
      <c r="E18" s="98"/>
      <c r="F18" s="107">
        <v>121761</v>
      </c>
      <c r="G18" s="98"/>
      <c r="H18" s="107">
        <v>30000</v>
      </c>
      <c r="I18" s="103"/>
      <c r="J18" s="107">
        <v>500165</v>
      </c>
      <c r="K18" s="98"/>
      <c r="L18" s="107">
        <v>44382</v>
      </c>
      <c r="M18" s="103"/>
      <c r="N18" s="107">
        <v>996308</v>
      </c>
    </row>
    <row r="19" spans="1:14" ht="17.100000000000001" customHeight="1">
      <c r="A19" s="74"/>
      <c r="C19" s="74"/>
      <c r="D19" s="103"/>
      <c r="E19" s="98"/>
      <c r="F19" s="103"/>
      <c r="G19" s="98"/>
      <c r="H19" s="103"/>
      <c r="I19" s="103"/>
      <c r="J19" s="103"/>
      <c r="K19" s="98"/>
      <c r="L19" s="103"/>
      <c r="M19" s="103"/>
      <c r="N19" s="103"/>
    </row>
    <row r="20" spans="1:14" ht="17.100000000000001" customHeight="1">
      <c r="A20" s="74" t="s">
        <v>168</v>
      </c>
      <c r="D20" s="103">
        <v>300000</v>
      </c>
      <c r="E20" s="103"/>
      <c r="F20" s="103">
        <v>121761</v>
      </c>
      <c r="G20" s="103"/>
      <c r="H20" s="103">
        <v>30000</v>
      </c>
      <c r="I20" s="103"/>
      <c r="J20" s="103">
        <v>500165</v>
      </c>
      <c r="K20" s="103"/>
      <c r="L20" s="103">
        <v>44382</v>
      </c>
      <c r="M20" s="103"/>
      <c r="N20" s="103">
        <v>996308</v>
      </c>
    </row>
    <row r="21" spans="1:14" ht="17.100000000000001" customHeight="1">
      <c r="A21" s="74" t="s">
        <v>164</v>
      </c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14" ht="17.100000000000001" customHeight="1">
      <c r="A22" s="76" t="s">
        <v>251</v>
      </c>
      <c r="B22" s="75">
        <v>19</v>
      </c>
      <c r="D22" s="103">
        <v>99999</v>
      </c>
      <c r="E22" s="103"/>
      <c r="F22" s="103">
        <v>0</v>
      </c>
      <c r="G22" s="103"/>
      <c r="H22" s="103">
        <v>0</v>
      </c>
      <c r="I22" s="103"/>
      <c r="J22" s="103">
        <v>0</v>
      </c>
      <c r="K22" s="103"/>
      <c r="L22" s="103">
        <v>0</v>
      </c>
      <c r="M22" s="103"/>
      <c r="N22" s="103">
        <v>99999</v>
      </c>
    </row>
    <row r="23" spans="1:14" ht="17.100000000000001" customHeight="1">
      <c r="A23" s="76" t="s">
        <v>287</v>
      </c>
      <c r="B23" s="75">
        <v>25.1</v>
      </c>
      <c r="D23" s="103">
        <v>0</v>
      </c>
      <c r="E23" s="103"/>
      <c r="F23" s="103">
        <v>0</v>
      </c>
      <c r="G23" s="103"/>
      <c r="H23" s="103">
        <v>10000</v>
      </c>
      <c r="I23" s="103"/>
      <c r="J23" s="103">
        <v>-10000</v>
      </c>
      <c r="K23" s="103"/>
      <c r="L23" s="103">
        <v>0</v>
      </c>
      <c r="M23" s="103"/>
      <c r="N23" s="103">
        <v>0</v>
      </c>
    </row>
    <row r="24" spans="1:14" ht="17.100000000000001" customHeight="1">
      <c r="A24" s="76" t="s">
        <v>165</v>
      </c>
      <c r="B24" s="75">
        <v>25.2</v>
      </c>
      <c r="C24" s="74"/>
      <c r="D24" s="103">
        <v>0</v>
      </c>
      <c r="E24" s="98"/>
      <c r="F24" s="103">
        <v>0</v>
      </c>
      <c r="G24" s="98"/>
      <c r="H24" s="103">
        <v>0</v>
      </c>
      <c r="I24" s="103"/>
      <c r="J24" s="103">
        <v>-154000</v>
      </c>
      <c r="K24" s="98"/>
      <c r="L24" s="103">
        <v>0</v>
      </c>
      <c r="M24" s="98"/>
      <c r="N24" s="103">
        <v>-154000</v>
      </c>
    </row>
    <row r="25" spans="1:14" ht="17.100000000000001" customHeight="1">
      <c r="A25" s="74" t="s">
        <v>249</v>
      </c>
      <c r="C25" s="74"/>
      <c r="D25" s="102">
        <v>99999</v>
      </c>
      <c r="E25" s="98"/>
      <c r="F25" s="102">
        <v>0</v>
      </c>
      <c r="G25" s="98"/>
      <c r="H25" s="102">
        <v>10000</v>
      </c>
      <c r="I25" s="103"/>
      <c r="J25" s="102">
        <v>-164000</v>
      </c>
      <c r="K25" s="98"/>
      <c r="L25" s="102">
        <v>0</v>
      </c>
      <c r="M25" s="98"/>
      <c r="N25" s="102">
        <v>-54001</v>
      </c>
    </row>
    <row r="26" spans="1:14" ht="17.100000000000001" customHeight="1">
      <c r="A26" s="76" t="s">
        <v>252</v>
      </c>
      <c r="C26" s="74"/>
      <c r="D26" s="102">
        <v>0</v>
      </c>
      <c r="E26" s="98"/>
      <c r="F26" s="102">
        <v>0</v>
      </c>
      <c r="G26" s="98"/>
      <c r="H26" s="102">
        <v>0</v>
      </c>
      <c r="I26" s="103"/>
      <c r="J26" s="102">
        <v>276732</v>
      </c>
      <c r="K26" s="98"/>
      <c r="L26" s="102">
        <v>0</v>
      </c>
      <c r="M26" s="98"/>
      <c r="N26" s="102">
        <v>276732</v>
      </c>
    </row>
    <row r="27" spans="1:14" ht="17.100000000000001" customHeight="1">
      <c r="A27" s="74" t="s">
        <v>166</v>
      </c>
      <c r="D27" s="123">
        <v>99999</v>
      </c>
      <c r="E27" s="98"/>
      <c r="F27" s="123">
        <v>0</v>
      </c>
      <c r="G27" s="98"/>
      <c r="H27" s="123">
        <v>10000</v>
      </c>
      <c r="I27" s="103"/>
      <c r="J27" s="123">
        <v>112732</v>
      </c>
      <c r="K27" s="98"/>
      <c r="L27" s="123">
        <v>0</v>
      </c>
      <c r="M27" s="103"/>
      <c r="N27" s="123">
        <v>222731</v>
      </c>
    </row>
    <row r="28" spans="1:14" ht="17.100000000000001" customHeight="1" thickBot="1">
      <c r="A28" s="74" t="s">
        <v>169</v>
      </c>
      <c r="C28" s="74"/>
      <c r="D28" s="107">
        <v>399999</v>
      </c>
      <c r="E28" s="98"/>
      <c r="F28" s="107">
        <v>121761</v>
      </c>
      <c r="G28" s="98"/>
      <c r="H28" s="107">
        <v>40000</v>
      </c>
      <c r="I28" s="103"/>
      <c r="J28" s="107">
        <v>612897</v>
      </c>
      <c r="K28" s="98"/>
      <c r="L28" s="107">
        <v>44382</v>
      </c>
      <c r="M28" s="103"/>
      <c r="N28" s="107">
        <v>1219039</v>
      </c>
    </row>
    <row r="29" spans="1:14" ht="17.100000000000001" customHeight="1">
      <c r="A29" s="74"/>
      <c r="C29" s="74"/>
      <c r="D29" s="103"/>
      <c r="E29" s="98"/>
      <c r="F29" s="103"/>
      <c r="G29" s="98"/>
      <c r="H29" s="103"/>
      <c r="I29" s="103"/>
      <c r="J29" s="103"/>
      <c r="K29" s="98"/>
      <c r="L29" s="103"/>
      <c r="M29" s="103"/>
      <c r="N29" s="103"/>
    </row>
    <row r="30" spans="1:14" ht="17.100000000000001" customHeight="1">
      <c r="A30" s="74"/>
      <c r="C30" s="74"/>
      <c r="D30" s="103"/>
      <c r="E30" s="98"/>
      <c r="F30" s="103"/>
      <c r="G30" s="98"/>
      <c r="H30" s="103"/>
      <c r="I30" s="103"/>
      <c r="J30" s="103"/>
      <c r="K30" s="98"/>
      <c r="L30" s="103"/>
      <c r="M30" s="103"/>
      <c r="N30" s="103"/>
    </row>
    <row r="31" spans="1:14" ht="9" customHeight="1">
      <c r="A31" s="74"/>
      <c r="C31" s="74"/>
      <c r="D31" s="103"/>
      <c r="E31" s="98"/>
      <c r="F31" s="103"/>
      <c r="G31" s="98"/>
      <c r="H31" s="103"/>
      <c r="I31" s="103"/>
      <c r="J31" s="103"/>
      <c r="K31" s="98"/>
      <c r="L31" s="103"/>
      <c r="M31" s="103"/>
      <c r="N31" s="103"/>
    </row>
    <row r="32" spans="1:14" ht="17.100000000000001" customHeight="1">
      <c r="A32" s="76" t="s">
        <v>70</v>
      </c>
      <c r="B32" s="87"/>
      <c r="C32" s="74"/>
      <c r="D32" s="103"/>
      <c r="E32" s="98"/>
      <c r="F32" s="103"/>
      <c r="G32" s="98"/>
      <c r="H32" s="103"/>
      <c r="I32" s="98"/>
      <c r="J32" s="103"/>
      <c r="K32" s="98"/>
      <c r="L32" s="98"/>
      <c r="M32" s="98"/>
      <c r="N32" s="155">
        <v>7</v>
      </c>
    </row>
    <row r="33" spans="1:14" ht="17.100000000000001" customHeight="1">
      <c r="A33" s="74"/>
      <c r="B33" s="87"/>
      <c r="C33" s="74"/>
      <c r="D33" s="103"/>
      <c r="E33" s="98"/>
      <c r="F33" s="103"/>
      <c r="G33" s="98"/>
      <c r="H33" s="103"/>
      <c r="I33" s="98"/>
      <c r="J33" s="103"/>
      <c r="K33" s="98"/>
      <c r="L33" s="98"/>
      <c r="M33" s="98"/>
      <c r="N33" s="103"/>
    </row>
    <row r="35" spans="1:14" ht="17.100000000000001" customHeight="1">
      <c r="A35" s="74"/>
      <c r="B35" s="87"/>
      <c r="C35" s="74"/>
    </row>
    <row r="37" spans="1:14" ht="17.100000000000001" customHeight="1">
      <c r="N37" s="76"/>
    </row>
    <row r="39" spans="1:14" ht="17.100000000000001" customHeight="1">
      <c r="N39" s="76"/>
    </row>
  </sheetData>
  <mergeCells count="1">
    <mergeCell ref="H7:J7"/>
  </mergeCells>
  <phoneticPr fontId="9" type="noConversion"/>
  <pageMargins left="0.78740157480314998" right="0.39370078740157499" top="0.98425196850393704" bottom="0.47239999999999999" header="0.511811023622047" footer="0.511811023622047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61"/>
  <sheetViews>
    <sheetView zoomScaleNormal="100" zoomScaleSheetLayoutView="100" workbookViewId="0">
      <selection activeCell="P20" sqref="P20"/>
    </sheetView>
  </sheetViews>
  <sheetFormatPr defaultColWidth="9.140625" defaultRowHeight="17.100000000000001" customHeight="1"/>
  <cols>
    <col min="1" max="1" width="49.28515625" style="76" customWidth="1"/>
    <col min="2" max="2" width="9.7109375" style="76" customWidth="1"/>
    <col min="3" max="3" width="1.28515625" style="76" customWidth="1"/>
    <col min="4" max="4" width="9.7109375" style="77" customWidth="1"/>
    <col min="5" max="5" width="1.28515625" style="76" customWidth="1"/>
    <col min="6" max="6" width="9.7109375" style="76" customWidth="1"/>
    <col min="7" max="7" width="1.28515625" style="76" customWidth="1"/>
    <col min="8" max="8" width="9.7109375" style="77" customWidth="1"/>
    <col min="9" max="16384" width="9.140625" style="76"/>
  </cols>
  <sheetData>
    <row r="1" spans="1:8" ht="17.100000000000001" customHeight="1">
      <c r="A1" s="84" t="s">
        <v>43</v>
      </c>
      <c r="H1" s="83"/>
    </row>
    <row r="2" spans="1:8" ht="17.100000000000001" customHeight="1">
      <c r="A2" s="74" t="s">
        <v>171</v>
      </c>
      <c r="H2" s="95"/>
    </row>
    <row r="3" spans="1:8" ht="17.100000000000001" customHeight="1">
      <c r="A3" s="74" t="s">
        <v>103</v>
      </c>
      <c r="H3" s="164"/>
    </row>
    <row r="4" spans="1:8" s="81" customFormat="1" ht="17.100000000000001" customHeight="1">
      <c r="D4" s="82"/>
      <c r="H4" s="165"/>
    </row>
    <row r="5" spans="1:8" ht="17.100000000000001" customHeight="1">
      <c r="B5" s="79"/>
      <c r="C5" s="79"/>
      <c r="D5" s="166"/>
      <c r="E5" s="79"/>
      <c r="F5" s="79"/>
      <c r="G5" s="79"/>
      <c r="H5" s="83" t="s">
        <v>273</v>
      </c>
    </row>
    <row r="6" spans="1:8" ht="17.100000000000001" customHeight="1">
      <c r="B6" s="230" t="s">
        <v>45</v>
      </c>
      <c r="C6" s="230"/>
      <c r="D6" s="230"/>
      <c r="E6" s="85"/>
      <c r="F6" s="230" t="s">
        <v>46</v>
      </c>
      <c r="G6" s="230"/>
      <c r="H6" s="230"/>
    </row>
    <row r="7" spans="1:8" ht="17.100000000000001" customHeight="1">
      <c r="B7" s="88" t="s">
        <v>104</v>
      </c>
      <c r="C7" s="89"/>
      <c r="D7" s="90" t="s">
        <v>105</v>
      </c>
      <c r="E7" s="89"/>
      <c r="F7" s="88" t="s">
        <v>104</v>
      </c>
      <c r="G7" s="89"/>
      <c r="H7" s="90" t="s">
        <v>105</v>
      </c>
    </row>
    <row r="8" spans="1:8" ht="17.100000000000001" customHeight="1">
      <c r="A8" s="74" t="s">
        <v>172</v>
      </c>
      <c r="C8" s="135"/>
      <c r="E8" s="135"/>
      <c r="G8" s="135"/>
    </row>
    <row r="9" spans="1:8" ht="17.100000000000001" customHeight="1">
      <c r="A9" s="76" t="s">
        <v>124</v>
      </c>
      <c r="B9" s="136">
        <v>353049</v>
      </c>
      <c r="C9" s="136"/>
      <c r="D9" s="136">
        <v>427642</v>
      </c>
      <c r="E9" s="136"/>
      <c r="F9" s="136">
        <v>345672</v>
      </c>
      <c r="G9" s="135">
        <v>0</v>
      </c>
      <c r="H9" s="136">
        <v>419992</v>
      </c>
    </row>
    <row r="10" spans="1:8" ht="17.100000000000001" customHeight="1">
      <c r="A10" s="74" t="s">
        <v>253</v>
      </c>
      <c r="B10" s="136"/>
      <c r="C10" s="136"/>
      <c r="D10" s="136"/>
      <c r="E10" s="136"/>
      <c r="F10" s="136"/>
      <c r="G10" s="135"/>
      <c r="H10" s="136"/>
    </row>
    <row r="11" spans="1:8" ht="17.100000000000001" customHeight="1">
      <c r="A11" s="74" t="s">
        <v>173</v>
      </c>
      <c r="B11" s="136"/>
      <c r="C11" s="136"/>
      <c r="D11" s="136"/>
      <c r="E11" s="136"/>
      <c r="F11" s="136"/>
      <c r="G11" s="135"/>
      <c r="H11" s="136"/>
    </row>
    <row r="12" spans="1:8" ht="17.100000000000001" customHeight="1">
      <c r="A12" s="167" t="s">
        <v>288</v>
      </c>
      <c r="B12" s="136">
        <v>2845</v>
      </c>
      <c r="C12" s="136"/>
      <c r="D12" s="136">
        <v>-1610</v>
      </c>
      <c r="E12" s="136"/>
      <c r="F12" s="136">
        <v>2319</v>
      </c>
      <c r="G12" s="135">
        <v>0</v>
      </c>
      <c r="H12" s="136">
        <v>-1603</v>
      </c>
    </row>
    <row r="13" spans="1:8" ht="17.100000000000001" customHeight="1">
      <c r="A13" s="167" t="s">
        <v>254</v>
      </c>
      <c r="B13" s="136">
        <v>545</v>
      </c>
      <c r="C13" s="136"/>
      <c r="D13" s="136">
        <v>-2780</v>
      </c>
      <c r="E13" s="136"/>
      <c r="F13" s="136">
        <v>545</v>
      </c>
      <c r="G13" s="135">
        <v>0</v>
      </c>
      <c r="H13" s="136">
        <v>-2780</v>
      </c>
    </row>
    <row r="14" spans="1:8" ht="17.100000000000001" customHeight="1">
      <c r="A14" s="167" t="s">
        <v>174</v>
      </c>
      <c r="B14" s="136">
        <v>0</v>
      </c>
      <c r="C14" s="136"/>
      <c r="D14" s="136">
        <v>0</v>
      </c>
      <c r="E14" s="136"/>
      <c r="F14" s="136">
        <v>0</v>
      </c>
      <c r="G14" s="135"/>
      <c r="H14" s="136">
        <v>10503</v>
      </c>
    </row>
    <row r="15" spans="1:8" ht="17.100000000000001" customHeight="1">
      <c r="A15" s="167" t="s">
        <v>175</v>
      </c>
      <c r="B15" s="136">
        <v>35794</v>
      </c>
      <c r="C15" s="136"/>
      <c r="D15" s="136">
        <v>32450</v>
      </c>
      <c r="E15" s="136"/>
      <c r="F15" s="136">
        <v>10769</v>
      </c>
      <c r="G15" s="135">
        <v>0</v>
      </c>
      <c r="H15" s="136">
        <v>9723</v>
      </c>
    </row>
    <row r="16" spans="1:8" ht="17.100000000000001" customHeight="1">
      <c r="A16" s="167" t="s">
        <v>289</v>
      </c>
      <c r="B16" s="136">
        <v>-550</v>
      </c>
      <c r="C16" s="136"/>
      <c r="D16" s="136">
        <v>-978</v>
      </c>
      <c r="E16" s="136"/>
      <c r="F16" s="136">
        <v>0</v>
      </c>
      <c r="G16" s="135">
        <v>0</v>
      </c>
      <c r="H16" s="136">
        <v>-49</v>
      </c>
    </row>
    <row r="17" spans="1:8" ht="17.100000000000001" customHeight="1">
      <c r="A17" s="167" t="s">
        <v>176</v>
      </c>
      <c r="B17" s="136">
        <v>1024</v>
      </c>
      <c r="C17" s="136"/>
      <c r="D17" s="136">
        <v>1035</v>
      </c>
      <c r="E17" s="136"/>
      <c r="F17" s="136">
        <v>577</v>
      </c>
      <c r="G17" s="135"/>
      <c r="H17" s="136">
        <v>577</v>
      </c>
    </row>
    <row r="18" spans="1:8" ht="17.100000000000001" customHeight="1">
      <c r="A18" s="167" t="s">
        <v>255</v>
      </c>
      <c r="B18" s="136">
        <v>176</v>
      </c>
      <c r="C18" s="136"/>
      <c r="D18" s="136">
        <v>177</v>
      </c>
      <c r="E18" s="136"/>
      <c r="F18" s="136">
        <v>0</v>
      </c>
      <c r="G18" s="135">
        <v>0</v>
      </c>
      <c r="H18" s="136">
        <v>0</v>
      </c>
    </row>
    <row r="19" spans="1:8" ht="17.100000000000001" customHeight="1">
      <c r="A19" s="167" t="s">
        <v>177</v>
      </c>
      <c r="B19" s="136">
        <v>648</v>
      </c>
      <c r="C19" s="136"/>
      <c r="D19" s="136">
        <v>236</v>
      </c>
      <c r="E19" s="136"/>
      <c r="F19" s="136">
        <v>603</v>
      </c>
      <c r="G19" s="135">
        <v>0</v>
      </c>
      <c r="H19" s="136">
        <v>209</v>
      </c>
    </row>
    <row r="20" spans="1:8" ht="17.100000000000001" customHeight="1">
      <c r="A20" s="167" t="s">
        <v>113</v>
      </c>
      <c r="B20" s="136">
        <v>-1889</v>
      </c>
      <c r="C20" s="136"/>
      <c r="D20" s="136">
        <v>-1838</v>
      </c>
      <c r="E20" s="136"/>
      <c r="F20" s="136">
        <v>-3153</v>
      </c>
      <c r="G20" s="135">
        <v>0</v>
      </c>
      <c r="H20" s="136">
        <v>-11595</v>
      </c>
    </row>
    <row r="21" spans="1:8" ht="17.100000000000001" customHeight="1">
      <c r="A21" s="167" t="s">
        <v>178</v>
      </c>
      <c r="B21" s="136">
        <v>16640</v>
      </c>
      <c r="C21" s="136"/>
      <c r="D21" s="136">
        <v>12424</v>
      </c>
      <c r="E21" s="136"/>
      <c r="F21" s="136">
        <v>16802</v>
      </c>
      <c r="G21" s="135">
        <v>0</v>
      </c>
      <c r="H21" s="136">
        <v>12554</v>
      </c>
    </row>
    <row r="22" spans="1:8" ht="17.100000000000001" customHeight="1">
      <c r="A22" s="167" t="s">
        <v>179</v>
      </c>
      <c r="B22" s="136">
        <v>0</v>
      </c>
      <c r="C22" s="136"/>
      <c r="D22" s="136">
        <v>-2509</v>
      </c>
      <c r="E22" s="136"/>
      <c r="F22" s="136">
        <v>0</v>
      </c>
      <c r="G22" s="135">
        <v>0</v>
      </c>
      <c r="H22" s="136">
        <v>0</v>
      </c>
    </row>
    <row r="23" spans="1:8" s="77" customFormat="1" ht="17.100000000000001" customHeight="1">
      <c r="A23" s="168" t="s">
        <v>180</v>
      </c>
      <c r="B23" s="136">
        <v>0</v>
      </c>
      <c r="C23" s="136"/>
      <c r="D23" s="136">
        <v>293</v>
      </c>
      <c r="E23" s="136"/>
      <c r="F23" s="136">
        <v>0</v>
      </c>
      <c r="G23" s="136"/>
      <c r="H23" s="136">
        <v>0</v>
      </c>
    </row>
    <row r="24" spans="1:8" s="77" customFormat="1" ht="17.100000000000001" customHeight="1">
      <c r="A24" s="168" t="s">
        <v>181</v>
      </c>
      <c r="B24" s="140">
        <v>976</v>
      </c>
      <c r="C24" s="136"/>
      <c r="D24" s="140">
        <v>948</v>
      </c>
      <c r="E24" s="136"/>
      <c r="F24" s="140">
        <v>886</v>
      </c>
      <c r="G24" s="136"/>
      <c r="H24" s="140">
        <v>846</v>
      </c>
    </row>
    <row r="25" spans="1:8" ht="17.100000000000001" customHeight="1">
      <c r="A25" s="74" t="s">
        <v>182</v>
      </c>
      <c r="B25" s="136"/>
      <c r="C25" s="136"/>
      <c r="D25" s="136"/>
      <c r="E25" s="136"/>
      <c r="F25" s="136"/>
      <c r="G25" s="135"/>
      <c r="H25" s="136"/>
    </row>
    <row r="26" spans="1:8" ht="17.100000000000001" customHeight="1">
      <c r="A26" s="74" t="s">
        <v>183</v>
      </c>
      <c r="B26" s="136">
        <v>409258</v>
      </c>
      <c r="C26" s="136"/>
      <c r="D26" s="136">
        <v>465490</v>
      </c>
      <c r="E26" s="136"/>
      <c r="F26" s="136">
        <v>375020</v>
      </c>
      <c r="G26" s="135"/>
      <c r="H26" s="136">
        <v>438377</v>
      </c>
    </row>
    <row r="27" spans="1:8" ht="17.100000000000001" customHeight="1">
      <c r="A27" s="74" t="s">
        <v>184</v>
      </c>
      <c r="B27" s="136"/>
      <c r="C27" s="136"/>
      <c r="D27" s="136"/>
      <c r="E27" s="136"/>
      <c r="F27" s="136"/>
      <c r="G27" s="135"/>
      <c r="H27" s="136"/>
    </row>
    <row r="28" spans="1:8" ht="17.100000000000001" customHeight="1">
      <c r="A28" s="169" t="s">
        <v>256</v>
      </c>
      <c r="B28" s="136">
        <v>8082</v>
      </c>
      <c r="C28" s="136"/>
      <c r="D28" s="136">
        <v>-85864</v>
      </c>
      <c r="E28" s="136"/>
      <c r="F28" s="136">
        <v>8603</v>
      </c>
      <c r="G28" s="135">
        <v>0</v>
      </c>
      <c r="H28" s="136">
        <v>-137486</v>
      </c>
    </row>
    <row r="29" spans="1:8" ht="17.100000000000001" customHeight="1">
      <c r="A29" s="169" t="s">
        <v>259</v>
      </c>
      <c r="B29" s="136">
        <v>-42</v>
      </c>
      <c r="C29" s="136"/>
      <c r="D29" s="136">
        <v>-23</v>
      </c>
      <c r="E29" s="136"/>
      <c r="F29" s="136">
        <v>2</v>
      </c>
      <c r="G29" s="135"/>
      <c r="H29" s="136">
        <v>-30</v>
      </c>
    </row>
    <row r="30" spans="1:8" ht="17.100000000000001" customHeight="1">
      <c r="A30" s="169" t="s">
        <v>185</v>
      </c>
      <c r="B30" s="136">
        <v>-192425</v>
      </c>
      <c r="C30" s="136"/>
      <c r="D30" s="136">
        <v>-244523</v>
      </c>
      <c r="E30" s="136"/>
      <c r="F30" s="136">
        <v>-166119</v>
      </c>
      <c r="G30" s="135">
        <v>0</v>
      </c>
      <c r="H30" s="136">
        <v>-226738</v>
      </c>
    </row>
    <row r="31" spans="1:8" ht="17.100000000000001" customHeight="1">
      <c r="A31" s="169" t="s">
        <v>257</v>
      </c>
      <c r="B31" s="136">
        <v>15566</v>
      </c>
      <c r="C31" s="136"/>
      <c r="D31" s="136">
        <v>-128786</v>
      </c>
      <c r="E31" s="136"/>
      <c r="F31" s="136">
        <v>15566</v>
      </c>
      <c r="G31" s="135">
        <v>0</v>
      </c>
      <c r="H31" s="136">
        <v>-128786</v>
      </c>
    </row>
    <row r="32" spans="1:8" ht="17.100000000000001" customHeight="1">
      <c r="A32" s="169" t="s">
        <v>258</v>
      </c>
      <c r="B32" s="136">
        <v>10208</v>
      </c>
      <c r="C32" s="136"/>
      <c r="D32" s="136">
        <v>0</v>
      </c>
      <c r="E32" s="136"/>
      <c r="F32" s="136">
        <v>10208</v>
      </c>
      <c r="G32" s="135"/>
      <c r="H32" s="136">
        <v>0</v>
      </c>
    </row>
    <row r="33" spans="1:8" ht="17.100000000000001" customHeight="1">
      <c r="A33" s="169" t="s">
        <v>186</v>
      </c>
      <c r="B33" s="136">
        <v>-17981</v>
      </c>
      <c r="C33" s="136"/>
      <c r="D33" s="136">
        <v>-7010</v>
      </c>
      <c r="E33" s="136"/>
      <c r="F33" s="136">
        <v>-16997</v>
      </c>
      <c r="G33" s="135">
        <v>0</v>
      </c>
      <c r="H33" s="136">
        <v>-4956</v>
      </c>
    </row>
    <row r="34" spans="1:8" s="77" customFormat="1" ht="17.100000000000001" customHeight="1">
      <c r="A34" s="169" t="s">
        <v>187</v>
      </c>
      <c r="B34" s="136">
        <v>2817</v>
      </c>
      <c r="C34" s="136"/>
      <c r="D34" s="136">
        <v>10070</v>
      </c>
      <c r="E34" s="136"/>
      <c r="F34" s="136">
        <v>2817</v>
      </c>
      <c r="G34" s="136"/>
      <c r="H34" s="136">
        <v>10070</v>
      </c>
    </row>
    <row r="35" spans="1:8" ht="17.100000000000001" customHeight="1">
      <c r="A35" s="76" t="s">
        <v>281</v>
      </c>
      <c r="B35" s="136">
        <v>1020</v>
      </c>
      <c r="C35" s="136"/>
      <c r="D35" s="136">
        <v>-8549</v>
      </c>
      <c r="E35" s="136"/>
      <c r="F35" s="136">
        <v>1297</v>
      </c>
      <c r="G35" s="135">
        <v>0</v>
      </c>
      <c r="H35" s="136">
        <v>-10848</v>
      </c>
    </row>
    <row r="36" spans="1:8" ht="17.100000000000001" customHeight="1">
      <c r="A36" s="76" t="s">
        <v>282</v>
      </c>
      <c r="B36" s="136">
        <v>-1152</v>
      </c>
      <c r="C36" s="136"/>
      <c r="D36" s="136">
        <v>-14</v>
      </c>
      <c r="E36" s="136"/>
      <c r="F36" s="136">
        <v>-252</v>
      </c>
      <c r="G36" s="135">
        <v>0</v>
      </c>
      <c r="H36" s="136">
        <v>-12</v>
      </c>
    </row>
    <row r="37" spans="1:8" ht="17.100000000000001" customHeight="1">
      <c r="A37" s="94" t="s">
        <v>188</v>
      </c>
      <c r="B37" s="136"/>
      <c r="C37" s="136"/>
      <c r="D37" s="136"/>
      <c r="E37" s="136"/>
      <c r="F37" s="136"/>
      <c r="G37" s="135"/>
      <c r="H37" s="136"/>
    </row>
    <row r="38" spans="1:8" ht="17.100000000000001" customHeight="1">
      <c r="A38" s="169" t="s">
        <v>261</v>
      </c>
      <c r="B38" s="136">
        <v>7698</v>
      </c>
      <c r="C38" s="136"/>
      <c r="D38" s="136">
        <v>-10210</v>
      </c>
      <c r="E38" s="136"/>
      <c r="F38" s="136">
        <v>8542</v>
      </c>
      <c r="G38" s="135">
        <v>0</v>
      </c>
      <c r="H38" s="136">
        <v>-9723</v>
      </c>
    </row>
    <row r="39" spans="1:8" ht="17.100000000000001" customHeight="1">
      <c r="A39" s="169" t="s">
        <v>260</v>
      </c>
      <c r="B39" s="136">
        <v>-762</v>
      </c>
      <c r="C39" s="136"/>
      <c r="D39" s="136">
        <v>576</v>
      </c>
      <c r="E39" s="136"/>
      <c r="F39" s="136">
        <v>-64</v>
      </c>
      <c r="G39" s="135"/>
      <c r="H39" s="136">
        <v>627</v>
      </c>
    </row>
    <row r="40" spans="1:8" ht="17.100000000000001" customHeight="1">
      <c r="A40" s="169" t="s">
        <v>189</v>
      </c>
      <c r="B40" s="136">
        <v>2204</v>
      </c>
      <c r="C40" s="136"/>
      <c r="D40" s="136">
        <v>4000</v>
      </c>
      <c r="E40" s="136"/>
      <c r="F40" s="136">
        <v>1873</v>
      </c>
      <c r="G40" s="135">
        <v>0</v>
      </c>
      <c r="H40" s="136">
        <v>4411</v>
      </c>
    </row>
    <row r="41" spans="1:8" ht="17.100000000000001" customHeight="1">
      <c r="A41" s="169" t="s">
        <v>283</v>
      </c>
      <c r="B41" s="136">
        <v>7611</v>
      </c>
      <c r="C41" s="136"/>
      <c r="D41" s="136">
        <v>0</v>
      </c>
      <c r="E41" s="136"/>
      <c r="F41" s="136">
        <v>7611</v>
      </c>
      <c r="G41" s="135"/>
      <c r="H41" s="136">
        <v>0</v>
      </c>
    </row>
    <row r="42" spans="1:8" ht="17.100000000000001" customHeight="1">
      <c r="A42" s="169" t="s">
        <v>190</v>
      </c>
      <c r="B42" s="140">
        <v>-4200</v>
      </c>
      <c r="C42" s="136"/>
      <c r="D42" s="140">
        <v>4974</v>
      </c>
      <c r="E42" s="136"/>
      <c r="F42" s="140">
        <v>-853</v>
      </c>
      <c r="G42" s="135">
        <v>0</v>
      </c>
      <c r="H42" s="140">
        <v>1550</v>
      </c>
    </row>
    <row r="43" spans="1:8" ht="17.100000000000001" customHeight="1">
      <c r="A43" s="74" t="s">
        <v>191</v>
      </c>
      <c r="B43" s="138">
        <v>247902</v>
      </c>
      <c r="C43" s="136"/>
      <c r="D43" s="138">
        <v>131</v>
      </c>
      <c r="E43" s="136"/>
      <c r="F43" s="138">
        <v>247254</v>
      </c>
      <c r="G43" s="135"/>
      <c r="H43" s="138">
        <v>-63544</v>
      </c>
    </row>
    <row r="44" spans="1:8" s="81" customFormat="1" ht="17.100000000000001" customHeight="1">
      <c r="A44" s="174"/>
      <c r="B44" s="136"/>
      <c r="C44" s="136"/>
      <c r="D44" s="136"/>
      <c r="E44" s="136"/>
      <c r="F44" s="136"/>
      <c r="G44" s="135"/>
      <c r="H44" s="136"/>
    </row>
    <row r="45" spans="1:8" s="81" customFormat="1" ht="17.100000000000001" customHeight="1">
      <c r="A45" s="174"/>
      <c r="B45" s="136"/>
      <c r="C45" s="136"/>
      <c r="D45" s="136"/>
      <c r="E45" s="136"/>
      <c r="F45" s="136"/>
      <c r="G45" s="135"/>
      <c r="H45" s="136"/>
    </row>
    <row r="46" spans="1:8" ht="17.100000000000001" customHeight="1">
      <c r="A46" s="76" t="s">
        <v>70</v>
      </c>
      <c r="B46" s="135"/>
      <c r="C46" s="135"/>
      <c r="D46" s="136"/>
      <c r="E46" s="135"/>
      <c r="F46" s="135"/>
      <c r="G46" s="135"/>
      <c r="H46" s="170">
        <v>8</v>
      </c>
    </row>
    <row r="47" spans="1:8" ht="17.100000000000001" customHeight="1">
      <c r="A47" s="81"/>
      <c r="B47" s="135"/>
      <c r="C47" s="135"/>
      <c r="D47" s="136"/>
      <c r="E47" s="135"/>
      <c r="F47" s="135"/>
      <c r="G47" s="135"/>
      <c r="H47" s="136"/>
    </row>
    <row r="48" spans="1:8" ht="17.100000000000001" customHeight="1">
      <c r="A48" s="81"/>
      <c r="B48" s="135"/>
      <c r="C48" s="135"/>
      <c r="D48" s="136"/>
      <c r="E48" s="135"/>
      <c r="F48" s="135"/>
      <c r="G48" s="135"/>
      <c r="H48" s="136"/>
    </row>
    <row r="49" spans="1:8" ht="17.100000000000001" customHeight="1">
      <c r="A49" s="81"/>
      <c r="B49" s="135"/>
      <c r="C49" s="135"/>
      <c r="D49" s="136"/>
      <c r="E49" s="135"/>
      <c r="F49" s="135"/>
      <c r="G49" s="135"/>
      <c r="H49" s="136"/>
    </row>
    <row r="50" spans="1:8" ht="17.100000000000001" customHeight="1">
      <c r="B50" s="171"/>
      <c r="C50" s="171"/>
      <c r="D50" s="170"/>
      <c r="E50" s="171"/>
      <c r="F50" s="171"/>
      <c r="G50" s="171"/>
    </row>
    <row r="52" spans="1:8" ht="17.100000000000001" customHeight="1">
      <c r="A52" s="79"/>
      <c r="B52" s="171"/>
      <c r="C52" s="171"/>
      <c r="D52" s="170"/>
      <c r="E52" s="171"/>
      <c r="F52" s="171"/>
      <c r="G52" s="171"/>
      <c r="H52" s="170"/>
    </row>
    <row r="53" spans="1:8" ht="17.100000000000001" customHeight="1">
      <c r="B53" s="171"/>
      <c r="C53" s="171"/>
      <c r="D53" s="170"/>
      <c r="E53" s="171"/>
      <c r="F53" s="171"/>
      <c r="G53" s="171"/>
      <c r="H53" s="170"/>
    </row>
    <row r="54" spans="1:8" ht="17.100000000000001" customHeight="1">
      <c r="B54" s="171"/>
      <c r="C54" s="171"/>
      <c r="D54" s="170"/>
      <c r="E54" s="171"/>
      <c r="F54" s="171"/>
      <c r="G54" s="171"/>
      <c r="H54" s="170"/>
    </row>
    <row r="56" spans="1:8" ht="17.100000000000001" customHeight="1">
      <c r="B56" s="171"/>
      <c r="C56" s="171"/>
      <c r="D56" s="170"/>
      <c r="E56" s="171"/>
      <c r="F56" s="171"/>
      <c r="G56" s="171"/>
      <c r="H56" s="170"/>
    </row>
    <row r="57" spans="1:8" ht="17.100000000000001" customHeight="1">
      <c r="B57" s="171"/>
      <c r="C57" s="171"/>
      <c r="D57" s="170"/>
      <c r="E57" s="171"/>
      <c r="F57" s="171"/>
      <c r="G57" s="171"/>
      <c r="H57" s="170"/>
    </row>
    <row r="61" spans="1:8" ht="17.100000000000001" customHeight="1">
      <c r="B61" s="116"/>
      <c r="C61" s="116"/>
      <c r="D61" s="117"/>
      <c r="E61" s="116"/>
      <c r="F61" s="172"/>
      <c r="G61" s="116"/>
      <c r="H61" s="173"/>
    </row>
  </sheetData>
  <mergeCells count="2">
    <mergeCell ref="B6:D6"/>
    <mergeCell ref="F6:H6"/>
  </mergeCells>
  <phoneticPr fontId="9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46"/>
  <sheetViews>
    <sheetView tabSelected="1" zoomScaleNormal="100" zoomScaleSheetLayoutView="100" workbookViewId="0">
      <selection activeCell="P18" sqref="P18"/>
    </sheetView>
  </sheetViews>
  <sheetFormatPr defaultColWidth="9.140625" defaultRowHeight="17.100000000000001" customHeight="1"/>
  <cols>
    <col min="1" max="1" width="49.7109375" style="198" customWidth="1"/>
    <col min="2" max="2" width="9.7109375" style="198" customWidth="1"/>
    <col min="3" max="3" width="1.28515625" style="198" customWidth="1"/>
    <col min="4" max="4" width="9.5703125" style="199" bestFit="1" customWidth="1"/>
    <col min="5" max="5" width="1.140625" style="198" customWidth="1"/>
    <col min="6" max="6" width="9.7109375" style="198" customWidth="1"/>
    <col min="7" max="7" width="1.28515625" style="198" customWidth="1"/>
    <col min="8" max="8" width="9.7109375" style="199" customWidth="1"/>
    <col min="9" max="16384" width="9.140625" style="198"/>
  </cols>
  <sheetData>
    <row r="1" spans="1:8" ht="17.100000000000001" customHeight="1">
      <c r="A1" s="197" t="s">
        <v>43</v>
      </c>
      <c r="H1" s="200"/>
    </row>
    <row r="2" spans="1:8" ht="17.100000000000001" customHeight="1">
      <c r="A2" s="201" t="s">
        <v>192</v>
      </c>
      <c r="H2" s="203"/>
    </row>
    <row r="3" spans="1:8" ht="17.100000000000001" customHeight="1">
      <c r="A3" s="201" t="s">
        <v>103</v>
      </c>
    </row>
    <row r="4" spans="1:8" s="204" customFormat="1" ht="17.100000000000001" customHeight="1">
      <c r="D4" s="205"/>
      <c r="H4" s="205"/>
    </row>
    <row r="5" spans="1:8" ht="17.100000000000001" customHeight="1">
      <c r="A5" s="201"/>
      <c r="C5" s="202"/>
      <c r="D5" s="206"/>
      <c r="E5" s="202"/>
      <c r="F5" s="202"/>
      <c r="G5" s="202"/>
      <c r="H5" s="200" t="s">
        <v>273</v>
      </c>
    </row>
    <row r="6" spans="1:8" ht="17.100000000000001" customHeight="1">
      <c r="B6" s="235" t="s">
        <v>45</v>
      </c>
      <c r="C6" s="235"/>
      <c r="D6" s="236"/>
      <c r="E6" s="207"/>
      <c r="F6" s="235" t="s">
        <v>46</v>
      </c>
      <c r="G6" s="235"/>
      <c r="H6" s="236"/>
    </row>
    <row r="7" spans="1:8" ht="17.100000000000001" customHeight="1">
      <c r="B7" s="208" t="s">
        <v>104</v>
      </c>
      <c r="C7" s="209"/>
      <c r="D7" s="210" t="s">
        <v>105</v>
      </c>
      <c r="E7" s="209"/>
      <c r="F7" s="208" t="s">
        <v>104</v>
      </c>
      <c r="G7" s="209"/>
      <c r="H7" s="210" t="s">
        <v>105</v>
      </c>
    </row>
    <row r="8" spans="1:8" ht="17.100000000000001" customHeight="1">
      <c r="B8" s="209"/>
      <c r="C8" s="209"/>
      <c r="D8" s="211"/>
      <c r="E8" s="209"/>
      <c r="F8" s="209"/>
      <c r="G8" s="209"/>
      <c r="H8" s="211"/>
    </row>
    <row r="9" spans="1:8" ht="17.100000000000001" customHeight="1">
      <c r="A9" s="74" t="s">
        <v>191</v>
      </c>
      <c r="B9" s="194">
        <v>247902</v>
      </c>
      <c r="C9" s="194">
        <v>0</v>
      </c>
      <c r="D9" s="194">
        <v>131</v>
      </c>
      <c r="E9" s="194">
        <v>0</v>
      </c>
      <c r="F9" s="194">
        <v>247254</v>
      </c>
      <c r="G9" s="194">
        <v>0</v>
      </c>
      <c r="H9" s="194">
        <v>-63544</v>
      </c>
    </row>
    <row r="10" spans="1:8" ht="17.100000000000001" customHeight="1">
      <c r="A10" s="169" t="s">
        <v>193</v>
      </c>
      <c r="B10" s="194">
        <v>-16757</v>
      </c>
      <c r="C10" s="194"/>
      <c r="D10" s="194">
        <v>-13078</v>
      </c>
      <c r="E10" s="194"/>
      <c r="F10" s="194">
        <v>-16915</v>
      </c>
      <c r="G10" s="194"/>
      <c r="H10" s="194">
        <v>-13208</v>
      </c>
    </row>
    <row r="11" spans="1:8" ht="17.100000000000001" customHeight="1">
      <c r="A11" s="169" t="s">
        <v>194</v>
      </c>
      <c r="B11" s="194">
        <v>-58203</v>
      </c>
      <c r="C11" s="194"/>
      <c r="D11" s="194">
        <v>-61869</v>
      </c>
      <c r="E11" s="194"/>
      <c r="F11" s="194">
        <v>-57212</v>
      </c>
      <c r="G11" s="194"/>
      <c r="H11" s="194">
        <v>-58210</v>
      </c>
    </row>
    <row r="12" spans="1:8" ht="17.100000000000001" customHeight="1" thickBot="1">
      <c r="A12" s="79" t="s">
        <v>195</v>
      </c>
      <c r="B12" s="195">
        <v>172942</v>
      </c>
      <c r="C12" s="194"/>
      <c r="D12" s="195">
        <v>-74816</v>
      </c>
      <c r="E12" s="194"/>
      <c r="F12" s="195">
        <v>173127</v>
      </c>
      <c r="G12" s="194"/>
      <c r="H12" s="195">
        <v>-134962</v>
      </c>
    </row>
    <row r="13" spans="1:8" ht="17.100000000000001" customHeight="1">
      <c r="B13" s="209"/>
      <c r="C13" s="209"/>
      <c r="D13" s="211"/>
      <c r="E13" s="209"/>
      <c r="F13" s="209"/>
      <c r="G13" s="209"/>
      <c r="H13" s="211"/>
    </row>
    <row r="14" spans="1:8" ht="17.100000000000001" customHeight="1">
      <c r="A14" s="201" t="s">
        <v>196</v>
      </c>
    </row>
    <row r="15" spans="1:8" ht="17.100000000000001" customHeight="1">
      <c r="A15" s="212" t="s">
        <v>113</v>
      </c>
      <c r="B15" s="213">
        <v>1882</v>
      </c>
      <c r="C15" s="214"/>
      <c r="D15" s="215">
        <v>1887</v>
      </c>
      <c r="E15" s="216"/>
      <c r="F15" s="213">
        <v>3151</v>
      </c>
      <c r="G15" s="216"/>
      <c r="H15" s="215">
        <v>3391</v>
      </c>
    </row>
    <row r="16" spans="1:8" ht="16.149999999999999" customHeight="1">
      <c r="A16" s="212" t="s">
        <v>262</v>
      </c>
      <c r="B16" s="213">
        <v>-55717</v>
      </c>
      <c r="C16" s="214"/>
      <c r="D16" s="215">
        <v>-79442</v>
      </c>
      <c r="E16" s="216"/>
      <c r="F16" s="213">
        <v>-44904</v>
      </c>
      <c r="G16" s="216"/>
      <c r="H16" s="215">
        <v>-24506</v>
      </c>
    </row>
    <row r="17" spans="1:8" ht="17.100000000000001" customHeight="1">
      <c r="A17" s="212" t="s">
        <v>263</v>
      </c>
      <c r="B17" s="213">
        <v>1140</v>
      </c>
      <c r="C17" s="214"/>
      <c r="D17" s="215">
        <v>1794</v>
      </c>
      <c r="E17" s="216"/>
      <c r="F17" s="213">
        <v>0</v>
      </c>
      <c r="G17" s="216"/>
      <c r="H17" s="215">
        <v>50</v>
      </c>
    </row>
    <row r="18" spans="1:8" ht="17.100000000000001" customHeight="1">
      <c r="A18" s="212" t="s">
        <v>264</v>
      </c>
      <c r="B18" s="213">
        <v>-592</v>
      </c>
      <c r="C18" s="214"/>
      <c r="D18" s="215">
        <v>-1366</v>
      </c>
      <c r="E18" s="216"/>
      <c r="F18" s="213">
        <v>-592</v>
      </c>
      <c r="G18" s="216"/>
      <c r="H18" s="215">
        <v>-1260</v>
      </c>
    </row>
    <row r="19" spans="1:8" ht="17.100000000000001" customHeight="1">
      <c r="A19" s="212" t="s">
        <v>265</v>
      </c>
      <c r="B19" s="213">
        <v>0</v>
      </c>
      <c r="C19" s="214"/>
      <c r="D19" s="215">
        <v>-1755</v>
      </c>
      <c r="E19" s="216"/>
      <c r="F19" s="213">
        <v>0</v>
      </c>
      <c r="G19" s="216"/>
      <c r="H19" s="215">
        <v>0</v>
      </c>
    </row>
    <row r="20" spans="1:8" ht="17.100000000000001" customHeight="1">
      <c r="A20" s="212" t="s">
        <v>266</v>
      </c>
      <c r="B20" s="213">
        <v>0</v>
      </c>
      <c r="C20" s="214"/>
      <c r="D20" s="215">
        <v>0</v>
      </c>
      <c r="E20" s="216"/>
      <c r="F20" s="213">
        <v>18310</v>
      </c>
      <c r="G20" s="216"/>
      <c r="H20" s="215">
        <v>0</v>
      </c>
    </row>
    <row r="21" spans="1:8" ht="17.100000000000001" customHeight="1">
      <c r="A21" s="212" t="s">
        <v>267</v>
      </c>
      <c r="B21" s="213">
        <v>0</v>
      </c>
      <c r="C21" s="214"/>
      <c r="D21" s="215">
        <v>0</v>
      </c>
      <c r="E21" s="216"/>
      <c r="F21" s="213">
        <v>-3004</v>
      </c>
      <c r="G21" s="216"/>
      <c r="H21" s="215">
        <v>-7834</v>
      </c>
    </row>
    <row r="22" spans="1:8" ht="17.100000000000001" customHeight="1">
      <c r="A22" s="212" t="s">
        <v>268</v>
      </c>
      <c r="B22" s="213">
        <v>0</v>
      </c>
      <c r="C22" s="214"/>
      <c r="D22" s="215">
        <v>0</v>
      </c>
      <c r="E22" s="216"/>
      <c r="F22" s="213">
        <v>-17770</v>
      </c>
      <c r="G22" s="216"/>
      <c r="H22" s="215">
        <v>-13000</v>
      </c>
    </row>
    <row r="23" spans="1:8" ht="17.100000000000001" customHeight="1">
      <c r="A23" s="201" t="s">
        <v>197</v>
      </c>
      <c r="B23" s="218">
        <v>-53287</v>
      </c>
      <c r="C23" s="214"/>
      <c r="D23" s="218">
        <v>-78882</v>
      </c>
      <c r="E23" s="216"/>
      <c r="F23" s="218">
        <v>-44809</v>
      </c>
      <c r="G23" s="216"/>
      <c r="H23" s="218">
        <v>-43159</v>
      </c>
    </row>
    <row r="24" spans="1:8" ht="17.100000000000001" customHeight="1">
      <c r="A24" s="201"/>
      <c r="B24" s="217"/>
      <c r="C24" s="214"/>
      <c r="D24" s="219"/>
      <c r="E24" s="216"/>
      <c r="F24" s="217"/>
      <c r="G24" s="216"/>
      <c r="H24" s="219"/>
    </row>
    <row r="25" spans="1:8" ht="17.100000000000001" customHeight="1">
      <c r="A25" s="201" t="s">
        <v>198</v>
      </c>
      <c r="B25" s="217"/>
      <c r="C25" s="214"/>
      <c r="D25" s="219"/>
      <c r="E25" s="216"/>
      <c r="F25" s="217"/>
      <c r="G25" s="216"/>
      <c r="H25" s="219"/>
    </row>
    <row r="26" spans="1:8" ht="17.100000000000001" customHeight="1">
      <c r="A26" s="212" t="s">
        <v>269</v>
      </c>
      <c r="B26" s="217">
        <v>-78963</v>
      </c>
      <c r="C26" s="214"/>
      <c r="D26" s="219">
        <v>232239</v>
      </c>
      <c r="E26" s="216"/>
      <c r="F26" s="217">
        <v>-78963</v>
      </c>
      <c r="G26" s="216"/>
      <c r="H26" s="219">
        <v>232239</v>
      </c>
    </row>
    <row r="27" spans="1:8" ht="17.100000000000001" customHeight="1">
      <c r="A27" s="212" t="s">
        <v>270</v>
      </c>
      <c r="B27" s="217">
        <v>0</v>
      </c>
      <c r="C27" s="214"/>
      <c r="D27" s="219">
        <v>0</v>
      </c>
      <c r="E27" s="216"/>
      <c r="F27" s="217">
        <v>11503</v>
      </c>
      <c r="G27" s="216"/>
      <c r="H27" s="219">
        <v>0</v>
      </c>
    </row>
    <row r="28" spans="1:8" ht="16.899999999999999" customHeight="1">
      <c r="A28" s="212" t="s">
        <v>271</v>
      </c>
      <c r="B28" s="217">
        <v>-180</v>
      </c>
      <c r="C28" s="214"/>
      <c r="D28" s="219">
        <v>-165</v>
      </c>
      <c r="E28" s="216"/>
      <c r="F28" s="217">
        <v>-180</v>
      </c>
      <c r="G28" s="216"/>
      <c r="H28" s="219">
        <v>-165</v>
      </c>
    </row>
    <row r="29" spans="1:8" ht="17.100000000000001" customHeight="1">
      <c r="A29" s="212" t="s">
        <v>272</v>
      </c>
      <c r="B29" s="217">
        <v>99999</v>
      </c>
      <c r="C29" s="214"/>
      <c r="D29" s="219">
        <v>0</v>
      </c>
      <c r="E29" s="216"/>
      <c r="F29" s="217">
        <v>99999</v>
      </c>
      <c r="G29" s="216"/>
      <c r="H29" s="219">
        <v>0</v>
      </c>
    </row>
    <row r="30" spans="1:8" ht="17.100000000000001" customHeight="1">
      <c r="A30" s="212" t="s">
        <v>165</v>
      </c>
      <c r="B30" s="217">
        <v>-154000</v>
      </c>
      <c r="C30" s="217">
        <v>0</v>
      </c>
      <c r="D30" s="219">
        <v>-54000</v>
      </c>
      <c r="E30" s="217">
        <v>0</v>
      </c>
      <c r="F30" s="217">
        <v>-154000</v>
      </c>
      <c r="G30" s="217">
        <v>0</v>
      </c>
      <c r="H30" s="219">
        <v>-54000</v>
      </c>
    </row>
    <row r="31" spans="1:8" ht="17.100000000000001" customHeight="1">
      <c r="A31" s="202" t="s">
        <v>199</v>
      </c>
      <c r="B31" s="220">
        <v>-133144</v>
      </c>
      <c r="C31" s="214"/>
      <c r="D31" s="220">
        <v>178074</v>
      </c>
      <c r="E31" s="216"/>
      <c r="F31" s="220">
        <v>-121641</v>
      </c>
      <c r="G31" s="216"/>
      <c r="H31" s="220">
        <v>178074</v>
      </c>
    </row>
    <row r="32" spans="1:8" ht="17.100000000000001" customHeight="1">
      <c r="B32" s="217"/>
      <c r="C32" s="214"/>
      <c r="D32" s="219"/>
      <c r="E32" s="216"/>
      <c r="F32" s="217"/>
      <c r="G32" s="216"/>
      <c r="H32" s="219"/>
    </row>
    <row r="33" spans="1:8" ht="17.100000000000001" customHeight="1">
      <c r="A33" s="201" t="s">
        <v>200</v>
      </c>
      <c r="B33" s="217">
        <v>-13489</v>
      </c>
      <c r="C33" s="214"/>
      <c r="D33" s="219">
        <v>24376</v>
      </c>
      <c r="E33" s="216"/>
      <c r="F33" s="217">
        <v>6677</v>
      </c>
      <c r="G33" s="216"/>
      <c r="H33" s="219">
        <v>-47</v>
      </c>
    </row>
    <row r="34" spans="1:8" ht="17.100000000000001" customHeight="1">
      <c r="A34" s="201" t="s">
        <v>201</v>
      </c>
      <c r="B34" s="217">
        <v>86121</v>
      </c>
      <c r="C34" s="214"/>
      <c r="D34" s="219">
        <v>61745</v>
      </c>
      <c r="E34" s="216"/>
      <c r="F34" s="217">
        <v>57607</v>
      </c>
      <c r="G34" s="216"/>
      <c r="H34" s="219">
        <v>57654</v>
      </c>
    </row>
    <row r="35" spans="1:8" ht="17.100000000000001" customHeight="1" thickBot="1">
      <c r="A35" s="201" t="s">
        <v>202</v>
      </c>
      <c r="B35" s="221">
        <v>72632</v>
      </c>
      <c r="C35" s="214"/>
      <c r="D35" s="221">
        <v>86121</v>
      </c>
      <c r="E35" s="216"/>
      <c r="F35" s="221">
        <v>64284</v>
      </c>
      <c r="G35" s="216"/>
      <c r="H35" s="221">
        <v>57607</v>
      </c>
    </row>
    <row r="36" spans="1:8" s="226" customFormat="1" ht="17.100000000000001" customHeight="1">
      <c r="A36" s="222"/>
      <c r="B36" s="223">
        <v>0</v>
      </c>
      <c r="C36" s="224"/>
      <c r="D36" s="223">
        <v>0</v>
      </c>
      <c r="E36" s="224"/>
      <c r="F36" s="223">
        <v>0</v>
      </c>
      <c r="G36" s="225"/>
      <c r="H36" s="223">
        <v>0</v>
      </c>
    </row>
    <row r="37" spans="1:8" ht="17.100000000000001" customHeight="1">
      <c r="D37" s="205"/>
      <c r="E37" s="204"/>
      <c r="F37" s="204"/>
      <c r="G37" s="204"/>
      <c r="H37" s="205"/>
    </row>
    <row r="38" spans="1:8" ht="17.100000000000001" customHeight="1">
      <c r="D38" s="205"/>
      <c r="E38" s="204"/>
      <c r="F38" s="204"/>
      <c r="G38" s="204"/>
      <c r="H38" s="205"/>
    </row>
    <row r="39" spans="1:8" ht="17.100000000000001" customHeight="1">
      <c r="D39" s="205"/>
      <c r="E39" s="204"/>
      <c r="F39" s="204"/>
      <c r="G39" s="204"/>
      <c r="H39" s="205"/>
    </row>
    <row r="40" spans="1:8" ht="17.100000000000001" customHeight="1">
      <c r="D40" s="205"/>
      <c r="E40" s="204"/>
      <c r="F40" s="204"/>
      <c r="G40" s="204"/>
      <c r="H40" s="205"/>
    </row>
    <row r="41" spans="1:8" ht="17.100000000000001" customHeight="1">
      <c r="D41" s="205"/>
      <c r="E41" s="204"/>
      <c r="F41" s="204"/>
      <c r="G41" s="204"/>
      <c r="H41" s="205"/>
    </row>
    <row r="42" spans="1:8" ht="17.100000000000001" customHeight="1">
      <c r="D42" s="205"/>
      <c r="E42" s="204"/>
      <c r="F42" s="204"/>
      <c r="G42" s="204"/>
      <c r="H42" s="205"/>
    </row>
    <row r="43" spans="1:8" ht="17.100000000000001" customHeight="1">
      <c r="D43" s="205"/>
      <c r="E43" s="204"/>
      <c r="F43" s="204"/>
      <c r="G43" s="204"/>
      <c r="H43" s="205"/>
    </row>
    <row r="44" spans="1:8" ht="17.100000000000001" customHeight="1">
      <c r="D44" s="205"/>
      <c r="E44" s="204"/>
      <c r="F44" s="204"/>
      <c r="G44" s="204"/>
      <c r="H44" s="205"/>
    </row>
    <row r="45" spans="1:8" ht="17.100000000000001" customHeight="1">
      <c r="D45" s="205"/>
      <c r="E45" s="204"/>
      <c r="F45" s="204"/>
      <c r="G45" s="204"/>
      <c r="H45" s="205"/>
    </row>
    <row r="46" spans="1:8" ht="16.5" customHeight="1">
      <c r="A46" s="198" t="s">
        <v>70</v>
      </c>
      <c r="H46" s="199">
        <v>9</v>
      </c>
    </row>
  </sheetData>
  <mergeCells count="2">
    <mergeCell ref="F6:H6"/>
    <mergeCell ref="B6:D6"/>
  </mergeCells>
  <phoneticPr fontId="9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7"/>
  <sheetViews>
    <sheetView view="pageBreakPreview" zoomScale="130" zoomScaleNormal="130" zoomScaleSheetLayoutView="130" workbookViewId="0">
      <selection activeCell="A8" sqref="A8:XFD10"/>
    </sheetView>
  </sheetViews>
  <sheetFormatPr defaultColWidth="9.140625" defaultRowHeight="17.100000000000001" customHeight="1"/>
  <cols>
    <col min="1" max="1" width="43.28515625" style="1" customWidth="1"/>
    <col min="2" max="2" width="10.85546875" style="1" customWidth="1"/>
    <col min="3" max="3" width="1.28515625" style="1" customWidth="1"/>
    <col min="4" max="4" width="12.28515625" style="6" customWidth="1"/>
    <col min="5" max="5" width="1.140625" style="1" customWidth="1"/>
    <col min="6" max="6" width="10.85546875" style="1" customWidth="1"/>
    <col min="7" max="7" width="1.28515625" style="1" customWidth="1"/>
    <col min="8" max="8" width="10.85546875" style="6" customWidth="1"/>
    <col min="9" max="16384" width="9.140625" style="1"/>
  </cols>
  <sheetData>
    <row r="1" spans="1:10" ht="17.100000000000001" customHeight="1">
      <c r="A1" s="3" t="str">
        <f>+'Cash flow 1'!A1</f>
        <v>2S METAL PUBLIC COMPANY LIMITED AND ITS SUBSIDIARIES</v>
      </c>
      <c r="H1" s="45"/>
    </row>
    <row r="2" spans="1:10" ht="17.100000000000001" customHeight="1">
      <c r="A2" s="2" t="s">
        <v>192</v>
      </c>
      <c r="H2" s="44"/>
    </row>
    <row r="3" spans="1:10" ht="17.100000000000001" customHeight="1">
      <c r="A3" s="2" t="str">
        <f>'Change (conso)'!A3</f>
        <v xml:space="preserve">FOR THE YEAR ENDED 31 DECEMBER </v>
      </c>
    </row>
    <row r="4" spans="1:10" s="7" customFormat="1" ht="17.100000000000001" customHeight="1">
      <c r="D4" s="42"/>
      <c r="H4" s="42"/>
    </row>
    <row r="5" spans="1:10" ht="17.100000000000001" customHeight="1">
      <c r="A5" s="2"/>
      <c r="C5" s="17"/>
      <c r="D5" s="46"/>
      <c r="E5" s="17"/>
      <c r="F5" s="17"/>
      <c r="G5" s="17"/>
      <c r="H5" s="45" t="s">
        <v>71</v>
      </c>
    </row>
    <row r="6" spans="1:10" ht="17.100000000000001" customHeight="1">
      <c r="B6" s="237" t="s">
        <v>45</v>
      </c>
      <c r="C6" s="237"/>
      <c r="D6" s="238"/>
      <c r="E6" s="5"/>
      <c r="F6" s="237" t="s">
        <v>46</v>
      </c>
      <c r="G6" s="237"/>
      <c r="H6" s="238"/>
    </row>
    <row r="7" spans="1:10" ht="17.100000000000001" customHeight="1">
      <c r="B7" s="39" t="str">
        <f>'p&amp;l'!D7</f>
        <v>2017</v>
      </c>
      <c r="C7" s="18"/>
      <c r="D7" s="43" t="str">
        <f>'p&amp;l'!F7</f>
        <v>2016</v>
      </c>
      <c r="E7" s="18"/>
      <c r="F7" s="39" t="str">
        <f>'p&amp;l'!H7</f>
        <v>2017</v>
      </c>
      <c r="G7" s="18"/>
      <c r="H7" s="43" t="str">
        <f>'p&amp;l'!J7</f>
        <v>2016</v>
      </c>
    </row>
    <row r="8" spans="1:10" ht="17.100000000000001" customHeight="1">
      <c r="A8" s="2" t="s">
        <v>203</v>
      </c>
      <c r="B8" s="35"/>
      <c r="C8" s="8"/>
      <c r="D8" s="47"/>
      <c r="E8" s="4"/>
      <c r="F8" s="35"/>
      <c r="G8" s="4"/>
      <c r="H8" s="47"/>
    </row>
    <row r="9" spans="1:10" ht="17.100000000000001" customHeight="1">
      <c r="A9" s="1" t="s">
        <v>204</v>
      </c>
      <c r="B9" s="35"/>
      <c r="C9" s="8"/>
      <c r="D9" s="47"/>
      <c r="E9" s="4"/>
      <c r="F9" s="35"/>
      <c r="G9" s="4"/>
      <c r="H9" s="47"/>
    </row>
    <row r="10" spans="1:10" ht="17.100000000000001" customHeight="1">
      <c r="A10" s="37" t="s">
        <v>205</v>
      </c>
      <c r="B10" s="35">
        <f>งบกระแสเงินสด3!B10</f>
        <v>0</v>
      </c>
      <c r="C10" s="35">
        <f>งบกระแสเงินสด3!C10</f>
        <v>0</v>
      </c>
      <c r="D10" s="35">
        <f>งบกระแสเงินสด3!D10</f>
        <v>833000</v>
      </c>
      <c r="E10" s="35">
        <f>งบกระแสเงินสด3!E10</f>
        <v>0</v>
      </c>
      <c r="F10" s="35">
        <f>งบกระแสเงินสด3!F10</f>
        <v>0</v>
      </c>
      <c r="G10" s="35">
        <f>งบกระแสเงินสด3!G10</f>
        <v>0</v>
      </c>
      <c r="H10" s="35">
        <f>งบกระแสเงินสด3!H10</f>
        <v>833000</v>
      </c>
      <c r="J10" s="6"/>
    </row>
    <row r="11" spans="1:10" ht="17.100000000000001" customHeight="1">
      <c r="A11" s="1" t="s">
        <v>206</v>
      </c>
      <c r="B11" s="35"/>
      <c r="C11" s="8"/>
      <c r="D11" s="47"/>
      <c r="E11" s="4"/>
      <c r="F11" s="35"/>
      <c r="G11" s="4"/>
      <c r="H11" s="47"/>
    </row>
    <row r="12" spans="1:10" ht="17.100000000000001" customHeight="1">
      <c r="B12" s="35"/>
      <c r="C12" s="8"/>
      <c r="D12" s="47"/>
      <c r="E12" s="4"/>
      <c r="F12" s="35"/>
      <c r="G12" s="4"/>
      <c r="H12" s="47"/>
    </row>
    <row r="13" spans="1:10" ht="17.100000000000001" customHeight="1">
      <c r="A13" s="36"/>
      <c r="B13" s="35"/>
      <c r="C13" s="8"/>
      <c r="D13" s="69" t="s">
        <v>207</v>
      </c>
      <c r="E13" s="4"/>
      <c r="F13" s="35"/>
      <c r="G13" s="4"/>
      <c r="H13" s="47"/>
    </row>
    <row r="14" spans="1:10" ht="17.100000000000001" customHeight="1">
      <c r="A14" s="36"/>
      <c r="B14" s="35"/>
      <c r="C14" s="8"/>
      <c r="D14" s="47"/>
      <c r="E14" s="4"/>
      <c r="F14" s="35"/>
      <c r="G14" s="4"/>
      <c r="H14" s="47"/>
    </row>
    <row r="15" spans="1:10" ht="17.100000000000001" customHeight="1">
      <c r="A15" s="36" t="s">
        <v>208</v>
      </c>
      <c r="B15" s="36"/>
      <c r="C15" s="36"/>
      <c r="D15" s="62">
        <f>งบกระแสเงินสด3!D15</f>
        <v>3234940</v>
      </c>
      <c r="E15" s="36"/>
      <c r="F15" s="36"/>
      <c r="G15" s="36"/>
      <c r="H15" s="36"/>
    </row>
    <row r="16" spans="1:10" ht="17.100000000000001" customHeight="1">
      <c r="A16" s="36" t="s">
        <v>209</v>
      </c>
      <c r="B16" s="36"/>
      <c r="C16" s="36"/>
      <c r="D16" s="62">
        <f>งบกระแสเงินสด3!D16</f>
        <v>63752619</v>
      </c>
      <c r="E16" s="36"/>
      <c r="F16" s="36"/>
      <c r="G16" s="36"/>
      <c r="H16" s="36"/>
    </row>
    <row r="17" spans="1:8" ht="17.100000000000001" customHeight="1">
      <c r="A17" s="36" t="s">
        <v>210</v>
      </c>
      <c r="B17" s="2"/>
      <c r="C17" s="2"/>
      <c r="D17" s="62">
        <f>งบกระแสเงินสด3!D17</f>
        <v>567717</v>
      </c>
      <c r="E17" s="2"/>
      <c r="F17" s="2"/>
      <c r="G17" s="2"/>
      <c r="H17" s="2"/>
    </row>
    <row r="18" spans="1:8" ht="17.100000000000001" customHeight="1">
      <c r="A18" s="36" t="s">
        <v>211</v>
      </c>
      <c r="B18" s="2"/>
      <c r="C18" s="2"/>
      <c r="D18" s="62">
        <f>งบกระแสเงินสด3!D18</f>
        <v>-66051480</v>
      </c>
      <c r="E18" s="2"/>
      <c r="F18" s="2"/>
      <c r="G18" s="2"/>
      <c r="H18" s="2"/>
    </row>
    <row r="19" spans="1:8" ht="17.100000000000001" customHeight="1">
      <c r="A19" s="36" t="s">
        <v>212</v>
      </c>
      <c r="B19" s="35"/>
      <c r="C19" s="8"/>
      <c r="D19" s="62">
        <f>งบกระแสเงินสด3!D19</f>
        <v>-3389626</v>
      </c>
      <c r="E19" s="4"/>
      <c r="F19" s="35"/>
      <c r="G19" s="4"/>
      <c r="H19" s="47"/>
    </row>
    <row r="20" spans="1:8" ht="17.100000000000001" customHeight="1">
      <c r="A20" s="36" t="s">
        <v>213</v>
      </c>
      <c r="B20" s="35"/>
      <c r="C20" s="8"/>
      <c r="D20" s="62">
        <f>งบกระแสเงินสด3!D20</f>
        <v>-70205</v>
      </c>
      <c r="E20" s="4"/>
      <c r="F20" s="35"/>
      <c r="G20" s="4"/>
      <c r="H20" s="47"/>
    </row>
    <row r="21" spans="1:8" ht="17.100000000000001" customHeight="1">
      <c r="A21" s="36" t="s">
        <v>214</v>
      </c>
      <c r="B21" s="35"/>
      <c r="C21" s="8"/>
      <c r="D21" s="62">
        <f>งบกระแสเงินสด3!D21</f>
        <v>-13694591</v>
      </c>
      <c r="E21" s="4"/>
      <c r="F21" s="35"/>
      <c r="G21" s="4"/>
      <c r="H21" s="47"/>
    </row>
    <row r="22" spans="1:8" ht="17.100000000000001" customHeight="1">
      <c r="A22" s="63" t="s">
        <v>215</v>
      </c>
      <c r="B22" s="35"/>
      <c r="C22" s="35"/>
      <c r="D22" s="64">
        <f>งบกระแสเงินสด3!D22</f>
        <v>-15650626</v>
      </c>
      <c r="E22" s="35"/>
      <c r="F22" s="35"/>
      <c r="G22" s="35"/>
      <c r="H22" s="35"/>
    </row>
    <row r="23" spans="1:8" ht="17.100000000000001" customHeight="1">
      <c r="A23" s="1" t="s">
        <v>216</v>
      </c>
      <c r="B23" s="68">
        <v>0.1</v>
      </c>
      <c r="C23" s="8"/>
      <c r="D23" s="62">
        <f>งบกระแสเงินสด3!D23</f>
        <v>-1565062.6</v>
      </c>
      <c r="E23" s="4"/>
      <c r="G23" s="4"/>
      <c r="H23" s="47"/>
    </row>
    <row r="24" spans="1:8" ht="17.100000000000001" customHeight="1">
      <c r="A24" s="1" t="s">
        <v>217</v>
      </c>
      <c r="B24" s="68">
        <v>0.9</v>
      </c>
      <c r="C24" s="35"/>
      <c r="D24" s="62">
        <f>งบกระแสเงินสด3!D24</f>
        <v>-14085563.4</v>
      </c>
      <c r="E24" s="35"/>
      <c r="F24" s="35"/>
      <c r="G24" s="35"/>
      <c r="H24" s="35"/>
    </row>
    <row r="25" spans="1:8" ht="17.100000000000001" customHeight="1">
      <c r="A25" s="7" t="s">
        <v>218</v>
      </c>
      <c r="B25" s="17"/>
      <c r="C25" s="17"/>
      <c r="D25" s="62">
        <f>งบกระแสเงินสด3!D25</f>
        <v>1000000</v>
      </c>
      <c r="E25" s="17"/>
      <c r="F25" s="17"/>
      <c r="G25" s="17"/>
      <c r="H25" s="17"/>
    </row>
    <row r="26" spans="1:8" ht="17.100000000000001" customHeight="1" thickBot="1">
      <c r="A26" s="66" t="s">
        <v>219</v>
      </c>
      <c r="D26" s="65">
        <f>งบกระแสเงินสด3!D26</f>
        <v>15085563.4</v>
      </c>
      <c r="H26" s="1"/>
    </row>
    <row r="27" spans="1:8" ht="17.100000000000001" customHeight="1">
      <c r="A27" s="67" t="s">
        <v>220</v>
      </c>
      <c r="B27" s="2"/>
      <c r="C27" s="2"/>
      <c r="D27" s="61"/>
      <c r="E27" s="2"/>
      <c r="F27" s="2"/>
      <c r="G27" s="2"/>
      <c r="H27" s="2"/>
    </row>
    <row r="28" spans="1:8" ht="17.100000000000001" customHeight="1">
      <c r="A28" s="67" t="s">
        <v>221</v>
      </c>
      <c r="B28" s="2"/>
      <c r="C28" s="2"/>
      <c r="D28" s="62">
        <f>งบกระแสเงินสด3!D28</f>
        <v>-1000000</v>
      </c>
      <c r="E28" s="2"/>
      <c r="F28" s="2"/>
      <c r="G28" s="2"/>
      <c r="H28" s="2"/>
    </row>
    <row r="29" spans="1:8" ht="17.100000000000001" customHeight="1">
      <c r="A29" s="67" t="s">
        <v>222</v>
      </c>
      <c r="B29" s="2"/>
      <c r="C29" s="2"/>
      <c r="D29" s="62">
        <f>งบกระแสเงินสด3!D29</f>
        <v>3234940</v>
      </c>
      <c r="E29" s="2"/>
      <c r="F29" s="2"/>
      <c r="G29" s="2"/>
      <c r="H29" s="2"/>
    </row>
    <row r="30" spans="1:8" ht="17.100000000000001" customHeight="1" thickBot="1">
      <c r="A30" s="67" t="s">
        <v>223</v>
      </c>
      <c r="B30" s="35"/>
      <c r="C30" s="8"/>
      <c r="D30" s="65">
        <f>งบกระแสเงินสด3!D30</f>
        <v>2234940</v>
      </c>
      <c r="E30" s="4"/>
      <c r="F30" s="35"/>
      <c r="G30" s="4"/>
      <c r="H30" s="47"/>
    </row>
    <row r="31" spans="1:8" ht="17.100000000000001" customHeight="1">
      <c r="A31" s="2"/>
      <c r="B31" s="35"/>
      <c r="C31" s="8"/>
      <c r="D31" s="47"/>
      <c r="E31" s="4"/>
      <c r="F31" s="35"/>
      <c r="G31" s="4"/>
      <c r="H31" s="47"/>
    </row>
    <row r="32" spans="1:8" ht="17.100000000000001" customHeight="1">
      <c r="B32" s="35"/>
      <c r="C32" s="8"/>
      <c r="D32" s="47"/>
      <c r="E32" s="4"/>
      <c r="F32" s="35"/>
      <c r="G32" s="4"/>
      <c r="H32" s="47"/>
    </row>
    <row r="33" spans="1:8" ht="17.100000000000001" customHeight="1">
      <c r="A33" s="37"/>
      <c r="B33" s="35"/>
      <c r="C33" s="8"/>
      <c r="D33" s="47"/>
      <c r="E33" s="4"/>
      <c r="F33" s="35"/>
      <c r="G33" s="4"/>
      <c r="H33" s="47"/>
    </row>
    <row r="34" spans="1:8" ht="17.100000000000001" customHeight="1">
      <c r="A34" s="37"/>
      <c r="B34" s="35"/>
      <c r="C34" s="8"/>
      <c r="D34" s="47"/>
      <c r="E34" s="4"/>
      <c r="F34" s="35"/>
      <c r="G34" s="4"/>
      <c r="H34" s="47"/>
    </row>
    <row r="35" spans="1:8" ht="11.25">
      <c r="A35" s="37"/>
      <c r="B35" s="35"/>
      <c r="C35" s="8"/>
      <c r="D35" s="47"/>
      <c r="E35" s="4"/>
      <c r="F35" s="35"/>
      <c r="G35" s="4"/>
      <c r="H35" s="47"/>
    </row>
    <row r="37" spans="1:8" ht="17.100000000000001" customHeight="1">
      <c r="D37" s="42"/>
      <c r="E37" s="7"/>
      <c r="F37" s="7"/>
      <c r="G37" s="7"/>
      <c r="H37" s="42"/>
    </row>
    <row r="38" spans="1:8" ht="17.100000000000001" customHeight="1">
      <c r="D38" s="42"/>
      <c r="E38" s="7"/>
      <c r="F38" s="7"/>
      <c r="G38" s="7"/>
      <c r="H38" s="42"/>
    </row>
    <row r="45" spans="1:8" ht="10.5" customHeight="1"/>
    <row r="46" spans="1:8" ht="10.5" customHeight="1"/>
    <row r="47" spans="1:8" ht="16.5" customHeight="1">
      <c r="A47" s="1" t="str">
        <f>Asset!A46</f>
        <v>The accompanying notes form an integral part of these financial statements.</v>
      </c>
      <c r="H47" s="6">
        <v>9</v>
      </c>
    </row>
  </sheetData>
  <mergeCells count="2">
    <mergeCell ref="B6:D6"/>
    <mergeCell ref="F6:H6"/>
  </mergeCells>
  <pageMargins left="0.78740157480314965" right="0.39370078740157483" top="0.78740157480314965" bottom="0.39370078740157483" header="0.15748031496062992" footer="0.31496062992125984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/>
  <dimension ref="A1:B8"/>
  <sheetViews>
    <sheetView workbookViewId="0"/>
  </sheetViews>
  <sheetFormatPr defaultRowHeight="12.75"/>
  <sheetData>
    <row r="1" spans="1:2">
      <c r="A1" s="49" t="s">
        <v>224</v>
      </c>
      <c r="B1" s="49" t="s">
        <v>225</v>
      </c>
    </row>
    <row r="2" spans="1:2">
      <c r="A2" s="49" t="s">
        <v>226</v>
      </c>
      <c r="B2" s="49" t="s">
        <v>227</v>
      </c>
    </row>
    <row r="3" spans="1:2">
      <c r="A3" s="49" t="s">
        <v>228</v>
      </c>
      <c r="B3" s="49" t="s">
        <v>229</v>
      </c>
    </row>
    <row r="4" spans="1:2">
      <c r="A4" s="49" t="s">
        <v>230</v>
      </c>
      <c r="B4" s="49" t="s">
        <v>231</v>
      </c>
    </row>
    <row r="5" spans="1:2">
      <c r="A5" s="49" t="s">
        <v>232</v>
      </c>
      <c r="B5" s="49" t="s">
        <v>233</v>
      </c>
    </row>
    <row r="6" spans="1:2">
      <c r="A6" s="49" t="s">
        <v>234</v>
      </c>
      <c r="B6" s="49" t="s">
        <v>235</v>
      </c>
    </row>
    <row r="7" spans="1:2">
      <c r="A7" s="49" t="s">
        <v>236</v>
      </c>
      <c r="B7" s="49" t="s">
        <v>237</v>
      </c>
    </row>
    <row r="8" spans="1:2">
      <c r="A8" s="49" t="s">
        <v>238</v>
      </c>
      <c r="B8" s="49" t="s">
        <v>239</v>
      </c>
    </row>
  </sheetData>
  <phoneticPr fontId="9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29065a1-720c-4df0-b67c-e69a28b38a78">
      <UserInfo>
        <DisplayName>Sirigarn Thanomsin</DisplayName>
        <AccountId>397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5" ma:contentTypeDescription="Create a new document." ma:contentTypeScope="" ma:versionID="9fc579c96eca332e8772006b7f3cf0fb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8fb0a67dae9a3cf6d87126da9cc9bd62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FBFBE1-A7FE-43EB-BF0D-7A64AAFA3E3B}">
  <ds:schemaRefs>
    <ds:schemaRef ds:uri="http://purl.org/dc/elements/1.1/"/>
    <ds:schemaRef ds:uri="http://schemas.microsoft.com/office/2006/metadata/properties"/>
    <ds:schemaRef ds:uri="729065a1-720c-4df0-b67c-e69a28b38a78"/>
    <ds:schemaRef ds:uri="http://purl.org/dc/terms/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4A18EC3-9AB2-41EB-883F-823AA13580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9E77CD-3D1D-4354-A036-BF52A1DAF6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9</vt:i4>
      </vt:variant>
    </vt:vector>
  </HeadingPairs>
  <TitlesOfParts>
    <vt:vector size="22" baseType="lpstr">
      <vt:lpstr>กำไรขาดทุน (2)</vt:lpstr>
      <vt:lpstr>งบกระแสเงินสด3</vt:lpstr>
      <vt:lpstr>Asset</vt:lpstr>
      <vt:lpstr>Liabilities</vt:lpstr>
      <vt:lpstr>Liabilities (2)</vt:lpstr>
      <vt:lpstr>p&amp;l</vt:lpstr>
      <vt:lpstr>p&amp;l (2)</vt:lpstr>
      <vt:lpstr>Change (conso)</vt:lpstr>
      <vt:lpstr>Change</vt:lpstr>
      <vt:lpstr>Cash flow 1</vt:lpstr>
      <vt:lpstr>Cash flow2</vt:lpstr>
      <vt:lpstr>Cash flow3</vt:lpstr>
      <vt:lpstr>GT_Custom</vt:lpstr>
      <vt:lpstr>Asset!Print_Area</vt:lpstr>
      <vt:lpstr>'Cash flow2'!Print_Area</vt:lpstr>
      <vt:lpstr>'Cash flow3'!Print_Area</vt:lpstr>
      <vt:lpstr>Change!Print_Area</vt:lpstr>
      <vt:lpstr>'Change (conso)'!Print_Area</vt:lpstr>
      <vt:lpstr>Liabilities!Print_Area</vt:lpstr>
      <vt:lpstr>'Liabilities (2)'!Print_Area</vt:lpstr>
      <vt:lpstr>'กำไรขาดทุน (2)'!Print_Area</vt:lpstr>
      <vt:lpstr>งบกระแสเงินสด3!Print_Area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Lenovo</cp:lastModifiedBy>
  <cp:revision/>
  <cp:lastPrinted>2018-02-21T07:23:48Z</cp:lastPrinted>
  <dcterms:created xsi:type="dcterms:W3CDTF">2003-10-21T02:45:33Z</dcterms:created>
  <dcterms:modified xsi:type="dcterms:W3CDTF">2018-02-21T09:07:39Z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