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0\"/>
    </mc:Choice>
  </mc:AlternateContent>
  <bookViews>
    <workbookView xWindow="0" yWindow="0" windowWidth="10545" windowHeight="7245" tabRatio="915" firstSheet="4" activeTab="7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definedNames>
    <definedName name="ExternalData_1" localSheetId="0">สินทรัพย์!$A$55:$B$57</definedName>
    <definedName name="ExternalData_10" localSheetId="0">สินทรัพย์!$A$91:$B$93</definedName>
    <definedName name="ExternalData_11" localSheetId="0">สินทรัพย์!$A$95:$B$97</definedName>
    <definedName name="ExternalData_12" localSheetId="0">สินทรัพย์!$A$99:$B$101</definedName>
    <definedName name="ExternalData_13" localSheetId="0">สินทรัพย์!$A$103:$B$105</definedName>
    <definedName name="ExternalData_14" localSheetId="0">สินทรัพย์!$A$107:$B$109</definedName>
    <definedName name="ExternalData_2" localSheetId="0">สินทรัพย์!$A$59:$B$61</definedName>
    <definedName name="ExternalData_3" localSheetId="0">สินทรัพย์!$A$63:$B$65</definedName>
    <definedName name="ExternalData_4" localSheetId="0">สินทรัพย์!$A$67:$B$69</definedName>
    <definedName name="ExternalData_5" localSheetId="0">สินทรัพย์!$A$71:$B$73</definedName>
    <definedName name="ExternalData_6" localSheetId="0">สินทรัพย์!$A$75:$B$77</definedName>
    <definedName name="ExternalData_7" localSheetId="0">สินทรัพย์!$A$79:$B$81</definedName>
    <definedName name="ExternalData_8" localSheetId="0">สินทรัพย์!$A$83:$B$85</definedName>
    <definedName name="ExternalData_9" localSheetId="0">สินทรัพย์!$A$87:$B$89</definedName>
    <definedName name="_xlnm.Print_Area" localSheetId="3">กำไรขาดทุน!$A$1:$J$86</definedName>
    <definedName name="_xlnm.Print_Area" localSheetId="6">งบกระแสเงินสด1!$A$1:$H$46</definedName>
    <definedName name="_xlnm.Print_Area" localSheetId="7">งบกระแสเงินสด2!$A$1:$I$47</definedName>
    <definedName name="_xlnm.Print_Area" localSheetId="5">'ส่วนป.ป(เดี่ยว)'!$A$1:$N$32</definedName>
    <definedName name="_xlnm.Print_Area" localSheetId="4">'ส่วนปป(รวม)'!$A$1:$V$38</definedName>
    <definedName name="_xlnm.Print_Area" localSheetId="0">สินทรัพย์!$A$1:$J$47</definedName>
    <definedName name="_xlnm.Print_Area" localSheetId="1">หนี้สิน!$A$1:$J$47</definedName>
    <definedName name="_xlnm.Print_Area" localSheetId="2">'หนี้สิน (2)'!$A$1:$J$46</definedName>
  </definedNames>
  <calcPr calcId="171027"/>
</workbook>
</file>

<file path=xl/calcChain.xml><?xml version="1.0" encoding="utf-8"?>
<calcChain xmlns="http://schemas.openxmlformats.org/spreadsheetml/2006/main">
  <c r="F20" i="38" l="1"/>
  <c r="J20" i="2" l="1"/>
  <c r="J22" i="2" s="1"/>
  <c r="H7" i="1" l="1"/>
  <c r="J7" i="1"/>
  <c r="F18" i="1"/>
  <c r="H18" i="1"/>
  <c r="H19" i="1" s="1"/>
  <c r="D19" i="1"/>
  <c r="F19" i="1"/>
  <c r="J19" i="1"/>
  <c r="D31" i="1"/>
  <c r="D32" i="1" s="1"/>
  <c r="H31" i="1"/>
  <c r="H32" i="1" s="1"/>
  <c r="J31" i="1"/>
  <c r="F32" i="1"/>
  <c r="J32" i="1"/>
  <c r="J34" i="1" s="1"/>
  <c r="F34" i="1"/>
  <c r="I5" i="6"/>
  <c r="C12" i="6"/>
  <c r="E12" i="6"/>
  <c r="G12" i="6"/>
  <c r="I12" i="6"/>
  <c r="C23" i="6"/>
  <c r="E23" i="6"/>
  <c r="G23" i="6"/>
  <c r="I23" i="6"/>
  <c r="C31" i="6"/>
  <c r="E31" i="6"/>
  <c r="G31" i="6"/>
  <c r="I31" i="6"/>
  <c r="C35" i="6"/>
  <c r="E35" i="6"/>
  <c r="E36" i="6" s="1"/>
  <c r="G35" i="6"/>
  <c r="G36" i="6" s="1"/>
  <c r="I35" i="6"/>
  <c r="I36" i="6" s="1"/>
  <c r="H5" i="5"/>
  <c r="D36" i="5"/>
  <c r="H36" i="5"/>
  <c r="N4" i="19"/>
  <c r="N13" i="19"/>
  <c r="N15" i="19"/>
  <c r="N16" i="19" s="1"/>
  <c r="D16" i="19"/>
  <c r="F16" i="19"/>
  <c r="H16" i="19"/>
  <c r="J16" i="19"/>
  <c r="L16" i="19"/>
  <c r="D18" i="19"/>
  <c r="D19" i="19" s="1"/>
  <c r="D21" i="19" s="1"/>
  <c r="F18" i="19"/>
  <c r="F19" i="19" s="1"/>
  <c r="F21" i="19" s="1"/>
  <c r="H18" i="19"/>
  <c r="H19" i="19" s="1"/>
  <c r="H21" i="19" s="1"/>
  <c r="L18" i="19"/>
  <c r="L19" i="19" s="1"/>
  <c r="L21" i="19" s="1"/>
  <c r="N23" i="19"/>
  <c r="N24" i="19"/>
  <c r="N25" i="19"/>
  <c r="D26" i="19"/>
  <c r="D28" i="19" s="1"/>
  <c r="F26" i="19"/>
  <c r="H26" i="19"/>
  <c r="H28" i="19" s="1"/>
  <c r="J26" i="19"/>
  <c r="L26" i="19"/>
  <c r="L28" i="19" s="1"/>
  <c r="F28" i="19"/>
  <c r="P12" i="21"/>
  <c r="R12" i="21" s="1"/>
  <c r="V12" i="21" s="1"/>
  <c r="P14" i="21"/>
  <c r="D15" i="21"/>
  <c r="D17" i="21" s="1"/>
  <c r="D18" i="21" s="1"/>
  <c r="D20" i="21" s="1"/>
  <c r="F15" i="21"/>
  <c r="H15" i="21"/>
  <c r="J15" i="21"/>
  <c r="L15" i="21"/>
  <c r="L17" i="21" s="1"/>
  <c r="L18" i="21" s="1"/>
  <c r="L20" i="21" s="1"/>
  <c r="N15" i="21"/>
  <c r="T15" i="21"/>
  <c r="P16" i="21"/>
  <c r="T16" i="21"/>
  <c r="F17" i="21"/>
  <c r="H17" i="21"/>
  <c r="H18" i="21" s="1"/>
  <c r="H20" i="21" s="1"/>
  <c r="N17" i="21"/>
  <c r="N18" i="21" s="1"/>
  <c r="N20" i="21" s="1"/>
  <c r="F18" i="21"/>
  <c r="F20" i="21" s="1"/>
  <c r="P22" i="21"/>
  <c r="R22" i="21" s="1"/>
  <c r="P23" i="21"/>
  <c r="R23" i="21" s="1"/>
  <c r="V23" i="21" s="1"/>
  <c r="P24" i="21"/>
  <c r="R24" i="21" s="1"/>
  <c r="V24" i="21" s="1"/>
  <c r="D25" i="21"/>
  <c r="D29" i="21" s="1"/>
  <c r="F25" i="21"/>
  <c r="F29" i="21" s="1"/>
  <c r="H25" i="21"/>
  <c r="J25" i="21"/>
  <c r="L25" i="21"/>
  <c r="L29" i="21" s="1"/>
  <c r="N25" i="21"/>
  <c r="T25" i="21"/>
  <c r="P26" i="21"/>
  <c r="R26" i="21" s="1"/>
  <c r="P27" i="21"/>
  <c r="R27" i="21" s="1"/>
  <c r="V27" i="21" s="1"/>
  <c r="P28" i="21"/>
  <c r="H29" i="21"/>
  <c r="N29" i="21"/>
  <c r="T29" i="21"/>
  <c r="J5" i="35"/>
  <c r="D11" i="35"/>
  <c r="F11" i="35"/>
  <c r="H11" i="35"/>
  <c r="J11" i="35"/>
  <c r="D14" i="35"/>
  <c r="F14" i="35"/>
  <c r="F18" i="35" s="1"/>
  <c r="F24" i="35" s="1"/>
  <c r="F26" i="35" s="1"/>
  <c r="H14" i="35"/>
  <c r="J14" i="35"/>
  <c r="J18" i="35" s="1"/>
  <c r="J24" i="35" s="1"/>
  <c r="J26" i="35" s="1"/>
  <c r="D17" i="35"/>
  <c r="D18" i="35"/>
  <c r="H18" i="35"/>
  <c r="D20" i="35"/>
  <c r="D23" i="35" s="1"/>
  <c r="F23" i="35"/>
  <c r="H23" i="35"/>
  <c r="J23" i="35"/>
  <c r="D33" i="35"/>
  <c r="F33" i="35"/>
  <c r="H33" i="35"/>
  <c r="J33" i="35"/>
  <c r="A39" i="35"/>
  <c r="D49" i="35"/>
  <c r="D54" i="35"/>
  <c r="A86" i="35"/>
  <c r="J5" i="2"/>
  <c r="F18" i="2"/>
  <c r="H18" i="2"/>
  <c r="F20" i="2"/>
  <c r="F22" i="2" s="1"/>
  <c r="E48" i="2"/>
  <c r="G48" i="2"/>
  <c r="I48" i="2"/>
  <c r="J5" i="38"/>
  <c r="H19" i="38"/>
  <c r="H20" i="38" s="1"/>
  <c r="J19" i="38"/>
  <c r="D20" i="38"/>
  <c r="F28" i="38"/>
  <c r="J20" i="38"/>
  <c r="D26" i="38"/>
  <c r="F26" i="38"/>
  <c r="H26" i="38"/>
  <c r="J26" i="38"/>
  <c r="N26" i="19" l="1"/>
  <c r="P29" i="21"/>
  <c r="J28" i="38"/>
  <c r="J24" i="2" s="1"/>
  <c r="J25" i="2" s="1"/>
  <c r="F29" i="19"/>
  <c r="D34" i="1"/>
  <c r="L29" i="19"/>
  <c r="D29" i="19"/>
  <c r="H29" i="19"/>
  <c r="H24" i="35"/>
  <c r="H26" i="35" s="1"/>
  <c r="H20" i="2"/>
  <c r="H22" i="2" s="1"/>
  <c r="D28" i="38"/>
  <c r="H28" i="38"/>
  <c r="F24" i="2"/>
  <c r="F25" i="2" s="1"/>
  <c r="H34" i="1"/>
  <c r="N30" i="21"/>
  <c r="J28" i="35"/>
  <c r="H10" i="5"/>
  <c r="F30" i="21"/>
  <c r="D15" i="2" s="1"/>
  <c r="L30" i="21"/>
  <c r="P30" i="21" s="1"/>
  <c r="D19" i="2" s="1"/>
  <c r="D30" i="21"/>
  <c r="D14" i="2" s="1"/>
  <c r="F10" i="5"/>
  <c r="H28" i="35"/>
  <c r="J48" i="2"/>
  <c r="D24" i="35"/>
  <c r="D26" i="35" s="1"/>
  <c r="D10" i="5"/>
  <c r="F28" i="35"/>
  <c r="V22" i="21"/>
  <c r="V25" i="21" s="1"/>
  <c r="R25" i="21"/>
  <c r="H30" i="21"/>
  <c r="D17" i="2" s="1"/>
  <c r="P25" i="21"/>
  <c r="R14" i="21"/>
  <c r="P15" i="21"/>
  <c r="P17" i="21" s="1"/>
  <c r="P18" i="21" s="1"/>
  <c r="P20" i="21" s="1"/>
  <c r="C36" i="6"/>
  <c r="V26" i="21"/>
  <c r="T17" i="21"/>
  <c r="T18" i="21" s="1"/>
  <c r="T20" i="21" s="1"/>
  <c r="H24" i="2" l="1"/>
  <c r="F48" i="2"/>
  <c r="D27" i="5"/>
  <c r="D44" i="5" s="1"/>
  <c r="J50" i="35"/>
  <c r="J48" i="35" s="1"/>
  <c r="J34" i="35"/>
  <c r="J55" i="35" s="1"/>
  <c r="J53" i="35" s="1"/>
  <c r="B10" i="5"/>
  <c r="D28" i="35"/>
  <c r="H50" i="35"/>
  <c r="H48" i="35" s="1"/>
  <c r="H34" i="35"/>
  <c r="H55" i="35" s="1"/>
  <c r="H53" i="35" s="1"/>
  <c r="F27" i="5"/>
  <c r="F44" i="5" s="1"/>
  <c r="T30" i="21"/>
  <c r="R15" i="21"/>
  <c r="V14" i="21"/>
  <c r="V15" i="21" s="1"/>
  <c r="F34" i="35"/>
  <c r="F55" i="35" s="1"/>
  <c r="F53" i="35" s="1"/>
  <c r="F50" i="35"/>
  <c r="F48" i="35" s="1"/>
  <c r="H27" i="5"/>
  <c r="H44" i="5" s="1"/>
  <c r="H25" i="2" l="1"/>
  <c r="H48" i="2"/>
  <c r="J17" i="19"/>
  <c r="B27" i="5"/>
  <c r="B44" i="5" s="1"/>
  <c r="J58" i="35"/>
  <c r="D34" i="35"/>
  <c r="D55" i="35" s="1"/>
  <c r="D50" i="35"/>
  <c r="D48" i="35" s="1"/>
  <c r="J27" i="19"/>
  <c r="F58" i="35"/>
  <c r="D21" i="2"/>
  <c r="J16" i="21"/>
  <c r="H58" i="35"/>
  <c r="N27" i="19" l="1"/>
  <c r="N28" i="19" s="1"/>
  <c r="J28" i="19"/>
  <c r="J17" i="21"/>
  <c r="J18" i="21" s="1"/>
  <c r="J20" i="21" s="1"/>
  <c r="R16" i="21"/>
  <c r="J28" i="21"/>
  <c r="D53" i="35"/>
  <c r="D58" i="35"/>
  <c r="N17" i="19"/>
  <c r="N18" i="19" s="1"/>
  <c r="N19" i="19" s="1"/>
  <c r="J18" i="19"/>
  <c r="J19" i="19" s="1"/>
  <c r="J21" i="19" s="1"/>
  <c r="J29" i="19" s="1"/>
  <c r="N21" i="19" l="1"/>
  <c r="N29" i="19" s="1"/>
  <c r="R28" i="21"/>
  <c r="J29" i="21"/>
  <c r="J30" i="21" s="1"/>
  <c r="D18" i="2" s="1"/>
  <c r="V16" i="21"/>
  <c r="V17" i="21" s="1"/>
  <c r="V18" i="21" s="1"/>
  <c r="R17" i="21"/>
  <c r="R18" i="21" s="1"/>
  <c r="R20" i="21" s="1"/>
  <c r="D20" i="2" l="1"/>
  <c r="D22" i="2" s="1"/>
  <c r="D24" i="2" s="1"/>
  <c r="V28" i="21"/>
  <c r="R29" i="21"/>
  <c r="R30" i="21" s="1"/>
  <c r="V20" i="21"/>
  <c r="D25" i="2" l="1"/>
  <c r="D48" i="2"/>
  <c r="V29" i="21"/>
  <c r="V30" i="21" l="1"/>
</calcChain>
</file>

<file path=xl/sharedStrings.xml><?xml version="1.0" encoding="utf-8"?>
<sst xmlns="http://schemas.openxmlformats.org/spreadsheetml/2006/main" count="334" uniqueCount="211">
  <si>
    <t>บริษัท 2 เอส เมทัล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</si>
  <si>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</si>
  <si>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</si>
  <si>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</si>
  <si>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หมายเหตุ</t>
  </si>
  <si>
    <t>31 ธันวาคม 2560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</si>
  <si>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</si>
  <si>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</si>
  <si>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</si>
  <si>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</si>
  <si>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</si>
  <si>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</si>
  <si>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</si>
  <si>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ภาษีมูลค่าเพิ่มรอเรียกคืน</t>
  </si>
  <si>
    <t>ภาษีเงินได้รอเรียกคืน</t>
  </si>
  <si>
    <t>เงินทดรองจ่ายค่านำเข้าสินค้า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</si>
  <si>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</si>
  <si>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</si>
  <si>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</si>
  <si>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</si>
  <si>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 xml:space="preserve">ที่ดิน อาคาร และอุปกรณ์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</si>
  <si>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</si>
  <si>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</si>
  <si>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</si>
  <si>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</si>
  <si>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เงินฝากธนาคารที่มีข้อจำกัดในการใช้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</si>
  <si>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</si>
  <si>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</si>
  <si>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</si>
  <si>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</si>
  <si>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</si>
  <si>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</si>
  <si>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</si>
  <si>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</si>
  <si>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</si>
  <si>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</si>
  <si>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</si>
  <si>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 xml:space="preserve">    ส่วนของหนี้สินที่ถึงกำหนดชำระภายในหนึ่งปี</t>
  </si>
  <si>
    <t xml:space="preserve">    - สัญญาเช่าการเงิน</t>
  </si>
  <si>
    <t xml:space="preserve">    - ภาระผูกพันผลประโยชน์พนักงาน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</si>
  <si>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</si>
  <si>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</si>
  <si>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</si>
  <si>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</si>
  <si>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</si>
  <si>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</si>
  <si>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</si>
  <si>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</si>
  <si>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</si>
  <si>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</si>
  <si>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</si>
  <si>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</si>
  <si>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</si>
  <si>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</si>
  <si>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</si>
  <si>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</si>
  <si>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</si>
  <si>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</si>
  <si>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</si>
  <si>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</si>
  <si>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</si>
  <si>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</si>
  <si>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</si>
  <si>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</si>
  <si>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</si>
  <si>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</si>
  <si>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                                   </t>
  </si>
  <si>
    <t>2560</t>
  </si>
  <si>
    <t>2559</t>
  </si>
  <si>
    <t>รายได้จากการขาย</t>
  </si>
  <si>
    <t>รายได้จากการขายผลิตภัณฑ์พลอยได้</t>
  </si>
  <si>
    <t>รวมรายได้จากการขาย</t>
  </si>
  <si>
    <t>ต้นทุนขาย</t>
  </si>
  <si>
    <t>กำไรขั้นต้น</t>
  </si>
  <si>
    <t>รายได้ดอกเบี้ยรับ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</si>
  <si>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</si>
  <si>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</si>
  <si>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</si>
  <si>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</si>
  <si>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</si>
  <si>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</si>
  <si>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ขาดทุนจากการด้อยค่าของเงินลงทุนในบริษัทย่อย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</si>
  <si>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</si>
  <si>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</si>
  <si>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</si>
  <si>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</si>
  <si>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กำไรสุทธิสำหรับปี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</si>
  <si>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</si>
  <si>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</si>
  <si>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 xml:space="preserve">กำไรจากการประมาณการตามหลักคณิตศาสตร์ประกันภัย 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</si>
  <si>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</si>
  <si>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</si>
  <si>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 (ขาดทุน) สุทธิ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</si>
  <si>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</si>
  <si>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</si>
  <si>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เบ็ดเสร็จรวม</t>
  </si>
  <si>
    <t xml:space="preserve">    ส่วนที่เป็นของบริษัท</t>
  </si>
  <si>
    <t>กำไรต่อหุ้นขั้นพื้นฐาน</t>
  </si>
  <si>
    <t xml:space="preserve">    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</si>
  <si>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</si>
  <si>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</si>
  <si>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</si>
  <si>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</si>
  <si>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</si>
  <si>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</si>
  <si>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</si>
  <si>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</si>
  <si>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</si>
  <si>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</si>
  <si>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</si>
  <si>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</si>
  <si>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</si>
  <si>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</si>
  <si>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</si>
  <si>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</si>
  <si>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</si>
  <si>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ผู้ถือหุ้น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</si>
  <si>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</si>
  <si>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</si>
  <si>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</si>
  <si>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2559</t>
  </si>
  <si>
    <t>การเปลี่ยนแปลงในส่วนของผู้ถือหุ้น</t>
  </si>
  <si>
    <t>จ่ายเงินปันผล</t>
  </si>
  <si>
    <t>กำไร (ขาดทุน) เบ็ดเสร็จรวมสำหรับปี</t>
  </si>
  <si>
    <t>รวมการเปลี่ยนแปลงส่วนของผู้ถือหุ้น</t>
  </si>
  <si>
    <t>ยอดคงเหลือ ณ วันที่ 31 ธันวาคม 2559</t>
  </si>
  <si>
    <t>ยอดคงเหลือ ณ วันที่ 1 มกราคม 2560</t>
  </si>
  <si>
    <t>ยอดคงเหลือ ณ วันที่ 31 ธันวาคม 2560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</si>
  <si>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</si>
  <si>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</si>
  <si>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</si>
  <si>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</si>
  <si>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 (จ่าย) จาก</t>
  </si>
  <si>
    <t xml:space="preserve">   กิจกรรมดำเนินงาน:-</t>
  </si>
  <si>
    <t>(กลับรายการ) ค่าเผื่อหนี้สงสัยจะสูญ</t>
  </si>
  <si>
    <t>ค่าเผื่อการด้อยค่าเงินลงทุน</t>
  </si>
  <si>
    <t>ค่าเสื่อมราคา</t>
  </si>
  <si>
    <t>(กำไร) ขาดทุนจากการจำหน่ายและตัดจำหน่ายสินทรัพย์</t>
  </si>
  <si>
    <t>ค่าตัดจำหน่ายสิทธิการเช่า</t>
  </si>
  <si>
    <t>ค่าตัดจำหน่ายสินทรัพย์ไม่มีตัวตน</t>
  </si>
  <si>
    <t>ดอกเบี้ยรับ</t>
  </si>
  <si>
    <t>ดอกเบี้ยจ่าย</t>
  </si>
  <si>
    <t>กลับรายการประมาณการหนี้สินภาษีอากรค้างจ่าย</t>
  </si>
  <si>
    <t>ตัดจำหน่ายภาษีเงินได้รอเรียกคืน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</si>
  <si>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</si>
  <si>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</si>
  <si>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</si>
  <si>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สินค้าคงเหลือ</t>
  </si>
  <si>
    <t>เงินมัดจำจ่ายค่าสินค้า</t>
  </si>
  <si>
    <t>รับคืนภาษีมูลค่าเพิ่ม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</si>
  <si>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</si>
  <si>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</si>
  <si>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</si>
  <si>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เงินสดรับ (จ่าย) จากการดำเนินงาน</t>
  </si>
  <si>
    <t xml:space="preserve">งบกระแสเงินสด (ต่อ)                                                                                                      </t>
  </si>
  <si>
    <t xml:space="preserve">    จ่ายดอกเบี้ย</t>
  </si>
  <si>
    <t xml:space="preserve">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</si>
  <si>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</si>
  <si>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</si>
  <si>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ซื้ออาคารและอุปกรณ์</t>
  </si>
  <si>
    <t>เงินลงทุนในบริษัทย่อยเพิ่มขึ้น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</si>
  <si>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</si>
  <si>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</si>
  <si>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</si>
  <si>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จ่ายชำระหนี้สินตามสัญญาเช่าการเงิน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</si>
  <si>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</si>
  <si>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</si>
  <si>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</si>
  <si>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</si>
  <si>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เงินให้กู้ยืมระยะสั้นและดอกเบี้ยค้างรับ</t>
  </si>
  <si>
    <t>เงินให้กู้ยืมระยะยาว</t>
  </si>
  <si>
    <t xml:space="preserve">- ทุนจดทะเบียน 499,999,951 หุ้น </t>
  </si>
  <si>
    <t xml:space="preserve">    (ปี 2559 : 300,000,000 หุ้น)</t>
  </si>
  <si>
    <t>หุ้นสามัญ 399,999,337 หุ้น</t>
  </si>
  <si>
    <t>ค่าใช้จ่ายภาษีเงินได้</t>
  </si>
  <si>
    <t xml:space="preserve">    กำไรส่วนที่เป็นของบริษัท (บาท : หุ้น)</t>
  </si>
  <si>
    <t>รายการกับผู้ถือหุ้น</t>
  </si>
  <si>
    <t>ขาดทุน (กำไร) จากการปรับมูลค่าของสินค้า</t>
  </si>
  <si>
    <t>ค่าเช่าที่ดินจ่ายล่วงหน้าตัดจำหน่าย</t>
  </si>
  <si>
    <t>สำรองผลประโยชน์พนักงานหลังออกจากงาน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</si>
  <si>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</si>
  <si>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</si>
  <si>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</si>
  <si>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</si>
  <si>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รับค่าดอกเบี้ย</t>
  </si>
  <si>
    <t>จำหน่ายอุปกรณ์</t>
  </si>
  <si>
    <t>สินทรัพย์ไม่มีตัวตนเพิ่มขึ้น</t>
  </si>
  <si>
    <t>จ่ายค่าเช่าที่ดินล่วงหน้า</t>
  </si>
  <si>
    <t>รับคืนจากเงินให้กู้ยืมแก่บริษัทย่อย</t>
  </si>
  <si>
    <t>เงินให้กู้ยืมแก่บริษัทย่อย</t>
  </si>
  <si>
    <t>เงินกู้ยืมระยะสั้นจากบริษัทย่อย</t>
  </si>
  <si>
    <t>รับจากการเพิ่มทุน</t>
  </si>
  <si>
    <t>เงินกู้ยืมระยะสั้นและดอกเบี้ยค้างจ่าย</t>
  </si>
  <si>
    <t>เพิ่มทุนระหว่างปี</t>
  </si>
  <si>
    <t>ภาษีมูลค่าเพิ่มค้างจ่าย</t>
  </si>
  <si>
    <t>(หน่วย : พันบาท)</t>
  </si>
  <si>
    <t>ส่วนได้เสียที่ไม่อยู่ในอำนาจควบคุมลดลงในระหว่างปี</t>
  </si>
  <si>
    <t>27, 28</t>
  </si>
  <si>
    <t>9, 26</t>
  </si>
  <si>
    <t>6, 8</t>
  </si>
  <si>
    <t>6, 18</t>
  </si>
  <si>
    <t>6, 22</t>
  </si>
  <si>
    <t>ภาษีมูลค่าเพิ่มรอชำระ</t>
  </si>
  <si>
    <t>ส่วนต่ำจากการเปลี่ยนแปลงสัดส่วนเงินลงทุนของผู้ถือหุ้น</t>
  </si>
  <si>
    <t>ส่วนต่ำจากการ</t>
  </si>
  <si>
    <t>เปลี่ยนแปลง</t>
  </si>
  <si>
    <t>สัดส่วนในบริษัทย่อย</t>
  </si>
  <si>
    <t>จัดสรรเป็นสำรองตามกฎหมายระหว่างปี</t>
  </si>
  <si>
    <t>งบกำไรขาดทุนและกำไรขาดทุนเบ็ดเสร็จอื่น (ต่อ)</t>
  </si>
  <si>
    <t>____________________________ กรรมการ</t>
  </si>
  <si>
    <t>______________________________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</si>
</sst>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&quot; F&quot;;\-#,##0.00&quot; F&quot;"/>
    <numFmt numFmtId="191" formatCode="dd\-mmm\-yy_)"/>
    <numFmt numFmtId="192" formatCode="0.0%"/>
    <numFmt numFmtId="193" formatCode="0.00_)"/>
  </numFmts>
  <fonts count="40">
    <font>
      <sz val="10"/>
      <name val="Arial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theme="0"/>
      <name val="Browallia New"/>
      <family val="2"/>
    </font>
    <font>
      <b/>
      <sz val="11"/>
      <color indexed="1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sz val="8"/>
      <name val="Tahoma"/>
      <family val="2"/>
    </font>
    <font>
      <b/>
      <sz val="8"/>
      <color indexed="10"/>
      <name val="Tahoma"/>
      <family val="2"/>
    </font>
    <font>
      <b/>
      <sz val="11"/>
      <name val="Tahoma"/>
      <family val="2"/>
      <scheme val="minor"/>
    </font>
    <font>
      <sz val="8"/>
      <name val="Tahoma"/>
      <family val="2"/>
      <scheme val="minor"/>
    </font>
    <font>
      <b/>
      <sz val="8"/>
      <color indexed="10"/>
      <name val="Tahoma"/>
      <family val="2"/>
      <scheme val="minor"/>
    </font>
    <font>
      <b/>
      <sz val="8"/>
      <name val="Tahoma"/>
      <family val="2"/>
      <scheme val="minor"/>
    </font>
    <font>
      <b/>
      <sz val="7"/>
      <name val="Tahoma"/>
      <family val="2"/>
      <scheme val="minor"/>
    </font>
    <font>
      <sz val="7"/>
      <name val="Tahoma"/>
      <family val="2"/>
      <scheme val="minor"/>
    </font>
    <font>
      <b/>
      <u/>
      <sz val="7"/>
      <name val="Tahoma"/>
      <family val="2"/>
      <scheme val="minor"/>
    </font>
    <font>
      <u/>
      <sz val="7"/>
      <name val="Tahoma"/>
      <family val="2"/>
      <scheme val="minor"/>
    </font>
    <font>
      <sz val="7"/>
      <color indexed="9"/>
      <name val="Tahoma"/>
      <family val="2"/>
      <scheme val="minor"/>
    </font>
    <font>
      <sz val="7"/>
      <color indexed="10"/>
      <name val="Tahoma"/>
      <family val="2"/>
      <scheme val="minor"/>
    </font>
    <font>
      <b/>
      <sz val="9"/>
      <name val="Tahoma"/>
      <family val="2"/>
      <scheme val="minor"/>
    </font>
    <font>
      <b/>
      <u/>
      <sz val="8"/>
      <name val="Tahoma"/>
      <family val="2"/>
      <scheme val="minor"/>
    </font>
    <font>
      <sz val="8"/>
      <color theme="1"/>
      <name val="Tahoma"/>
      <family val="2"/>
      <scheme val="minor"/>
    </font>
    <font>
      <u val="singleAccounting"/>
      <sz val="8"/>
      <name val="Tahoma"/>
      <family val="2"/>
      <scheme val="minor"/>
    </font>
    <font>
      <b/>
      <sz val="8"/>
      <color theme="0"/>
      <name val="Tahoma"/>
      <family val="2"/>
      <scheme val="minor"/>
    </font>
    <font>
      <sz val="8"/>
      <color theme="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9">
    <xf numFmtId="0" fontId="0" fillId="0" borderId="0"/>
    <xf numFmtId="0" fontId="9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4" fontId="11" fillId="0" borderId="0" applyFont="0" applyFill="0" applyBorder="0" applyAlignment="0" applyProtection="0"/>
    <xf numFmtId="190" fontId="12" fillId="0" borderId="0"/>
    <xf numFmtId="191" fontId="12" fillId="0" borderId="0"/>
    <xf numFmtId="192" fontId="1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37" fontId="13" fillId="0" borderId="0"/>
    <xf numFmtId="193" fontId="14" fillId="0" borderId="0"/>
    <xf numFmtId="0" fontId="11" fillId="0" borderId="0"/>
    <xf numFmtId="0" fontId="11" fillId="0" borderId="0"/>
    <xf numFmtId="10" fontId="11" fillId="0" borderId="0" applyFill="0" applyBorder="0" applyAlignment="0" applyProtection="0"/>
    <xf numFmtId="0" fontId="1" fillId="0" borderId="6" applyNumberFormat="0" applyFill="0" applyAlignment="0" applyProtection="0"/>
    <xf numFmtId="0" fontId="1" fillId="0" borderId="0"/>
  </cellStyleXfs>
  <cellXfs count="255">
    <xf numFmtId="0" fontId="0" fillId="0" borderId="0" xfId="0"/>
    <xf numFmtId="0" fontId="2" fillId="0" borderId="0" xfId="0" applyFont="1" applyFill="1" applyAlignment="1">
      <alignment vertical="center"/>
    </xf>
    <xf numFmtId="189" fontId="5" fillId="0" borderId="2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1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49" fontId="4" fillId="0" borderId="2" xfId="0" applyNumberFormat="1" applyFont="1" applyFill="1" applyBorder="1" applyAlignment="1">
      <alignment horizontal="center" vertical="center"/>
    </xf>
    <xf numFmtId="189" fontId="5" fillId="0" borderId="5" xfId="2" applyNumberFormat="1" applyFont="1" applyFill="1" applyBorder="1" applyAlignment="1">
      <alignment vertical="center"/>
    </xf>
    <xf numFmtId="0" fontId="5" fillId="0" borderId="0" xfId="0" applyFont="1" applyFill="1" applyAlignment="1"/>
    <xf numFmtId="189" fontId="4" fillId="0" borderId="0" xfId="2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indent="1"/>
    </xf>
    <xf numFmtId="49" fontId="4" fillId="0" borderId="0" xfId="0" applyNumberFormat="1" applyFont="1" applyFill="1" applyBorder="1" applyAlignment="1">
      <alignment horizontal="center" vertical="center"/>
    </xf>
    <xf numFmtId="9" fontId="5" fillId="0" borderId="0" xfId="3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 indent="2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 wrapText="1"/>
    </xf>
    <xf numFmtId="49" fontId="5" fillId="0" borderId="0" xfId="0" quotePrefix="1" applyNumberFormat="1" applyFont="1" applyFill="1" applyBorder="1" applyAlignment="1">
      <alignment horizontal="left" vertical="center" wrapText="1" indent="2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10" fillId="0" borderId="0" xfId="2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2" applyNumberFormat="1" applyFont="1" applyFill="1" applyAlignment="1">
      <alignment vertical="center"/>
    </xf>
    <xf numFmtId="189" fontId="5" fillId="0" borderId="0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0" xfId="5" applyFont="1" applyFill="1" applyAlignment="1">
      <alignment vertical="center"/>
    </xf>
    <xf numFmtId="0" fontId="4" fillId="0" borderId="0" xfId="0" applyFont="1"/>
    <xf numFmtId="0" fontId="5" fillId="0" borderId="0" xfId="0" applyFont="1" applyFill="1" applyAlignment="1">
      <alignment horizontal="left" vertical="center"/>
    </xf>
    <xf numFmtId="188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5" fillId="0" borderId="0" xfId="0" applyFont="1" applyFill="1" applyAlignment="1">
      <alignment horizontal="center"/>
    </xf>
    <xf numFmtId="188" fontId="5" fillId="0" borderId="0" xfId="2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188" fontId="10" fillId="0" borderId="0" xfId="2" applyFont="1" applyFill="1" applyAlignment="1">
      <alignment vertical="center"/>
    </xf>
    <xf numFmtId="188" fontId="10" fillId="0" borderId="0" xfId="2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189" fontId="16" fillId="0" borderId="0" xfId="0" applyNumberFormat="1" applyFont="1" applyFill="1" applyAlignment="1">
      <alignment horizontal="center"/>
    </xf>
    <xf numFmtId="49" fontId="4" fillId="0" borderId="2" xfId="0" applyNumberFormat="1" applyFont="1" applyFill="1" applyBorder="1" applyAlignment="1">
      <alignment horizontal="center" vertical="top" wrapText="1"/>
    </xf>
    <xf numFmtId="189" fontId="16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Fill="1" applyBorder="1"/>
    <xf numFmtId="0" fontId="16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189" fontId="18" fillId="0" borderId="0" xfId="2" applyNumberFormat="1" applyFont="1" applyFill="1" applyAlignment="1">
      <alignment vertical="center"/>
    </xf>
    <xf numFmtId="189" fontId="18" fillId="0" borderId="0" xfId="2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89" fontId="18" fillId="0" borderId="0" xfId="2" applyNumberFormat="1" applyFont="1" applyFill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189" fontId="17" fillId="0" borderId="0" xfId="2" applyNumberFormat="1" applyFont="1" applyFill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89" fontId="19" fillId="0" borderId="0" xfId="2" applyNumberFormat="1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187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left" vertical="center" wrapText="1" indent="1"/>
    </xf>
    <xf numFmtId="0" fontId="18" fillId="0" borderId="0" xfId="0" applyFont="1" applyFill="1" applyAlignment="1">
      <alignment horizontal="center" vertical="center" wrapText="1"/>
    </xf>
    <xf numFmtId="189" fontId="18" fillId="0" borderId="0" xfId="2" applyNumberFormat="1" applyFont="1" applyAlignment="1">
      <alignment vertical="center"/>
    </xf>
    <xf numFmtId="189" fontId="18" fillId="0" borderId="0" xfId="0" applyNumberFormat="1" applyFont="1" applyFill="1" applyAlignment="1">
      <alignment vertical="center"/>
    </xf>
    <xf numFmtId="189" fontId="21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left" indent="1"/>
    </xf>
    <xf numFmtId="0" fontId="18" fillId="0" borderId="0" xfId="0" applyFont="1" applyAlignment="1">
      <alignment horizontal="center" vertical="center" wrapText="1"/>
    </xf>
    <xf numFmtId="189" fontId="18" fillId="0" borderId="2" xfId="0" applyNumberFormat="1" applyFont="1" applyFill="1" applyBorder="1" applyAlignment="1">
      <alignment vertical="center"/>
    </xf>
    <xf numFmtId="189" fontId="18" fillId="0" borderId="0" xfId="0" applyNumberFormat="1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189" fontId="18" fillId="0" borderId="3" xfId="0" applyNumberFormat="1" applyFont="1" applyFill="1" applyBorder="1" applyAlignment="1">
      <alignment vertical="center"/>
    </xf>
    <xf numFmtId="0" fontId="18" fillId="0" borderId="0" xfId="0" applyFont="1" applyAlignment="1">
      <alignment horizontal="justify" vertical="center"/>
    </xf>
    <xf numFmtId="187" fontId="18" fillId="0" borderId="0" xfId="0" applyNumberFormat="1" applyFont="1" applyFill="1" applyAlignment="1">
      <alignment vertical="center"/>
    </xf>
    <xf numFmtId="0" fontId="18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89" fontId="22" fillId="0" borderId="0" xfId="2" applyNumberFormat="1" applyFont="1" applyFill="1" applyBorder="1" applyAlignment="1">
      <alignment vertical="center"/>
    </xf>
    <xf numFmtId="189" fontId="23" fillId="0" borderId="0" xfId="0" applyNumberFormat="1" applyFont="1" applyFill="1" applyAlignment="1">
      <alignment horizontal="center"/>
    </xf>
    <xf numFmtId="189" fontId="23" fillId="0" borderId="0" xfId="0" applyNumberFormat="1" applyFont="1" applyFill="1" applyBorder="1" applyAlignment="1">
      <alignment horizontal="center"/>
    </xf>
    <xf numFmtId="189" fontId="22" fillId="0" borderId="0" xfId="0" applyNumberFormat="1" applyFont="1" applyFill="1" applyBorder="1" applyAlignment="1">
      <alignment vertical="center"/>
    </xf>
    <xf numFmtId="189" fontId="22" fillId="0" borderId="1" xfId="2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189" fontId="22" fillId="0" borderId="1" xfId="0" applyNumberFormat="1" applyFont="1" applyFill="1" applyBorder="1" applyAlignment="1">
      <alignment vertical="center"/>
    </xf>
    <xf numFmtId="189" fontId="22" fillId="0" borderId="0" xfId="0" applyNumberFormat="1" applyFont="1" applyFill="1" applyAlignment="1">
      <alignment vertical="center"/>
    </xf>
    <xf numFmtId="189" fontId="22" fillId="0" borderId="0" xfId="2" applyNumberFormat="1" applyFont="1" applyFill="1" applyAlignment="1">
      <alignment vertical="center"/>
    </xf>
    <xf numFmtId="189" fontId="22" fillId="0" borderId="3" xfId="2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 wrapText="1" inden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89" fontId="25" fillId="0" borderId="0" xfId="0" applyNumberFormat="1" applyFont="1" applyFill="1" applyBorder="1" applyAlignment="1">
      <alignment vertical="center"/>
    </xf>
    <xf numFmtId="189" fontId="25" fillId="0" borderId="0" xfId="2" applyNumberFormat="1" applyFont="1" applyFill="1" applyBorder="1" applyAlignment="1">
      <alignment vertical="center"/>
    </xf>
    <xf numFmtId="49" fontId="25" fillId="0" borderId="0" xfId="0" quotePrefix="1" applyNumberFormat="1" applyFont="1" applyFill="1" applyAlignment="1">
      <alignment horizontal="left" vertical="center" wrapText="1" indent="2"/>
    </xf>
    <xf numFmtId="0" fontId="25" fillId="0" borderId="0" xfId="0" applyFont="1" applyAlignment="1">
      <alignment vertical="center"/>
    </xf>
    <xf numFmtId="189" fontId="25" fillId="0" borderId="3" xfId="2" applyNumberFormat="1" applyFont="1" applyFill="1" applyBorder="1" applyAlignment="1">
      <alignment vertical="center"/>
    </xf>
    <xf numFmtId="49" fontId="25" fillId="0" borderId="0" xfId="0" applyNumberFormat="1" applyFont="1" applyFill="1" applyAlignment="1">
      <alignment horizontal="left" vertical="center" wrapText="1" indent="2"/>
    </xf>
    <xf numFmtId="189" fontId="25" fillId="0" borderId="0" xfId="2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indent="3"/>
    </xf>
    <xf numFmtId="189" fontId="26" fillId="0" borderId="0" xfId="0" applyNumberFormat="1" applyFont="1" applyFill="1" applyAlignment="1">
      <alignment horizontal="center"/>
    </xf>
    <xf numFmtId="189" fontId="25" fillId="0" borderId="0" xfId="0" applyNumberFormat="1" applyFont="1" applyFill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7" fillId="0" borderId="0" xfId="0" applyFont="1" applyFill="1" applyAlignment="1">
      <alignment vertical="center" wrapText="1"/>
    </xf>
    <xf numFmtId="189" fontId="25" fillId="0" borderId="5" xfId="0" applyNumberFormat="1" applyFont="1" applyFill="1" applyBorder="1" applyAlignment="1">
      <alignment vertical="center"/>
    </xf>
    <xf numFmtId="0" fontId="25" fillId="0" borderId="0" xfId="0" applyFont="1" applyAlignment="1">
      <alignment vertical="center" wrapText="1"/>
    </xf>
    <xf numFmtId="189" fontId="25" fillId="0" borderId="1" xfId="2" applyNumberFormat="1" applyFont="1" applyFill="1" applyBorder="1" applyAlignment="1">
      <alignment vertical="center"/>
    </xf>
    <xf numFmtId="0" fontId="27" fillId="0" borderId="0" xfId="0" applyFont="1" applyAlignment="1">
      <alignment vertical="center" wrapText="1"/>
    </xf>
    <xf numFmtId="189" fontId="25" fillId="0" borderId="4" xfId="0" applyNumberFormat="1" applyFont="1" applyFill="1" applyBorder="1" applyAlignment="1">
      <alignment vertical="center"/>
    </xf>
    <xf numFmtId="189" fontId="25" fillId="0" borderId="3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189" fontId="25" fillId="0" borderId="1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24" fillId="0" borderId="0" xfId="0" applyFont="1" applyAlignment="1">
      <alignment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89" fontId="29" fillId="0" borderId="0" xfId="0" applyNumberFormat="1" applyFont="1" applyFill="1" applyAlignment="1">
      <alignment vertical="center"/>
    </xf>
    <xf numFmtId="189" fontId="28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189" fontId="29" fillId="0" borderId="0" xfId="0" applyNumberFormat="1" applyFont="1" applyFill="1" applyAlignment="1">
      <alignment horizontal="right" vertical="center"/>
    </xf>
    <xf numFmtId="0" fontId="28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89" fontId="29" fillId="0" borderId="0" xfId="0" applyNumberFormat="1" applyFont="1" applyFill="1" applyBorder="1" applyAlignment="1">
      <alignment vertical="center"/>
    </xf>
    <xf numFmtId="189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quotePrefix="1" applyFont="1" applyFill="1" applyAlignment="1">
      <alignment horizontal="center" vertical="center"/>
    </xf>
    <xf numFmtId="0" fontId="29" fillId="0" borderId="0" xfId="0" applyFont="1" applyAlignment="1">
      <alignment horizontal="left" vertical="center" indent="2"/>
    </xf>
    <xf numFmtId="0" fontId="29" fillId="0" borderId="0" xfId="0" applyFont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29" fillId="0" borderId="0" xfId="0" applyFont="1" applyAlignment="1">
      <alignment horizontal="left" vertical="center" wrapText="1" indent="2"/>
    </xf>
    <xf numFmtId="189" fontId="32" fillId="0" borderId="0" xfId="0" applyNumberFormat="1" applyFont="1" applyFill="1" applyAlignment="1">
      <alignment vertical="center"/>
    </xf>
    <xf numFmtId="189" fontId="33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0" fillId="4" borderId="0" xfId="0" applyFont="1" applyFill="1" applyBorder="1" applyAlignment="1">
      <alignment vertical="center"/>
    </xf>
    <xf numFmtId="0" fontId="28" fillId="4" borderId="0" xfId="0" applyFont="1" applyFill="1" applyAlignment="1">
      <alignment vertical="center"/>
    </xf>
    <xf numFmtId="189" fontId="28" fillId="4" borderId="0" xfId="0" applyNumberFormat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29" fillId="4" borderId="0" xfId="0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18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189" fontId="27" fillId="0" borderId="0" xfId="0" applyNumberFormat="1" applyFont="1" applyFill="1" applyAlignment="1">
      <alignment vertical="center"/>
    </xf>
    <xf numFmtId="189" fontId="27" fillId="0" borderId="0" xfId="0" applyNumberFormat="1" applyFont="1" applyFill="1" applyAlignment="1">
      <alignment horizontal="right" vertical="center"/>
    </xf>
    <xf numFmtId="189" fontId="27" fillId="0" borderId="0" xfId="0" applyNumberFormat="1" applyFont="1" applyFill="1" applyBorder="1" applyAlignment="1">
      <alignment horizontal="center" vertical="center" wrapText="1"/>
    </xf>
    <xf numFmtId="189" fontId="27" fillId="0" borderId="0" xfId="0" applyNumberFormat="1" applyFont="1" applyFill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89" fontId="27" fillId="0" borderId="0" xfId="0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189" fontId="27" fillId="0" borderId="1" xfId="0" applyNumberFormat="1" applyFont="1" applyFill="1" applyBorder="1" applyAlignment="1">
      <alignment horizontal="center" vertical="center"/>
    </xf>
    <xf numFmtId="189" fontId="27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189" fontId="25" fillId="0" borderId="2" xfId="0" applyNumberFormat="1" applyFont="1" applyFill="1" applyBorder="1" applyAlignment="1">
      <alignment vertical="center"/>
    </xf>
    <xf numFmtId="189" fontId="37" fillId="0" borderId="0" xfId="0" applyNumberFormat="1" applyFont="1" applyFill="1" applyAlignment="1">
      <alignment vertical="center"/>
    </xf>
    <xf numFmtId="0" fontId="27" fillId="4" borderId="0" xfId="0" applyFont="1" applyFill="1" applyAlignment="1">
      <alignment vertical="center"/>
    </xf>
    <xf numFmtId="189" fontId="27" fillId="4" borderId="1" xfId="0" applyNumberFormat="1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189" fontId="25" fillId="0" borderId="0" xfId="0" applyNumberFormat="1" applyFont="1" applyFill="1" applyAlignment="1">
      <alignment horizontal="right" vertical="center"/>
    </xf>
    <xf numFmtId="0" fontId="35" fillId="4" borderId="0" xfId="0" applyFont="1" applyFill="1" applyBorder="1" applyAlignment="1">
      <alignment vertical="center"/>
    </xf>
    <xf numFmtId="189" fontId="27" fillId="4" borderId="0" xfId="0" applyNumberFormat="1" applyFont="1" applyFill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vertical="center"/>
    </xf>
    <xf numFmtId="189" fontId="25" fillId="4" borderId="2" xfId="0" applyNumberFormat="1" applyFont="1" applyFill="1" applyBorder="1" applyAlignment="1">
      <alignment vertical="center"/>
    </xf>
    <xf numFmtId="189" fontId="25" fillId="4" borderId="0" xfId="0" applyNumberFormat="1" applyFont="1" applyFill="1" applyAlignment="1">
      <alignment vertical="center"/>
    </xf>
    <xf numFmtId="189" fontId="25" fillId="4" borderId="4" xfId="0" applyNumberFormat="1" applyFont="1" applyFill="1" applyBorder="1" applyAlignment="1">
      <alignment vertical="center"/>
    </xf>
    <xf numFmtId="189" fontId="25" fillId="4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189" fontId="25" fillId="0" borderId="2" xfId="2" applyNumberFormat="1" applyFont="1" applyFill="1" applyBorder="1" applyAlignment="1">
      <alignment vertical="center"/>
    </xf>
    <xf numFmtId="189" fontId="25" fillId="4" borderId="3" xfId="0" applyNumberFormat="1" applyFont="1" applyFill="1" applyBorder="1" applyAlignment="1">
      <alignment vertical="center"/>
    </xf>
    <xf numFmtId="189" fontId="25" fillId="4" borderId="2" xfId="2" applyNumberFormat="1" applyFont="1" applyFill="1" applyBorder="1" applyAlignment="1">
      <alignment vertical="center"/>
    </xf>
    <xf numFmtId="189" fontId="25" fillId="4" borderId="0" xfId="2" applyNumberFormat="1" applyFont="1" applyFill="1" applyAlignment="1">
      <alignment vertical="center"/>
    </xf>
    <xf numFmtId="189" fontId="25" fillId="0" borderId="5" xfId="2" applyNumberFormat="1" applyFont="1" applyFill="1" applyBorder="1" applyAlignment="1">
      <alignment vertical="center"/>
    </xf>
    <xf numFmtId="189" fontId="25" fillId="0" borderId="0" xfId="0" applyNumberFormat="1" applyFont="1" applyFill="1" applyAlignment="1">
      <alignment horizontal="center" vertical="center"/>
    </xf>
    <xf numFmtId="189" fontId="25" fillId="4" borderId="1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vertical="center"/>
    </xf>
    <xf numFmtId="0" fontId="25" fillId="4" borderId="2" xfId="0" applyFont="1" applyFill="1" applyBorder="1" applyAlignment="1">
      <alignment horizontal="center" vertical="center"/>
    </xf>
    <xf numFmtId="189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89" fontId="27" fillId="0" borderId="0" xfId="0" applyNumberFormat="1" applyFont="1" applyFill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89" fontId="27" fillId="0" borderId="0" xfId="2" applyNumberFormat="1" applyFont="1" applyFill="1" applyAlignment="1">
      <alignment horizontal="right" vertical="center"/>
    </xf>
    <xf numFmtId="0" fontId="27" fillId="0" borderId="1" xfId="0" applyFont="1" applyFill="1" applyBorder="1" applyAlignment="1">
      <alignment horizontal="center" vertical="center"/>
    </xf>
    <xf numFmtId="49" fontId="27" fillId="0" borderId="2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0" fontId="25" fillId="0" borderId="0" xfId="0" quotePrefix="1" applyFont="1" applyFill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188" fontId="25" fillId="0" borderId="0" xfId="2" applyFont="1" applyFill="1" applyAlignment="1">
      <alignment horizontal="right" vertical="center"/>
    </xf>
    <xf numFmtId="187" fontId="25" fillId="0" borderId="0" xfId="0" applyNumberFormat="1" applyFont="1" applyFill="1" applyBorder="1" applyAlignment="1">
      <alignment vertical="center"/>
    </xf>
    <xf numFmtId="187" fontId="25" fillId="0" borderId="1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187" fontId="25" fillId="0" borderId="0" xfId="0" applyNumberFormat="1" applyFont="1" applyFill="1" applyAlignment="1">
      <alignment horizontal="right" vertical="center"/>
    </xf>
    <xf numFmtId="0" fontId="38" fillId="0" borderId="0" xfId="0" applyFont="1" applyFill="1" applyAlignment="1">
      <alignment vertical="center"/>
    </xf>
    <xf numFmtId="189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vertical="center"/>
    </xf>
  </cellXfs>
  <cellStyles count="19">
    <cellStyle name="_x0005_0&gt;??" xfId="1" xr:uid="{00000000-0005-0000-0000-000000000000}"/>
    <cellStyle name="Comma" xfId="2" builtinId="3"/>
    <cellStyle name="Comma 2" xfId="6" xr:uid="{00000000-0005-0000-0000-000002000000}"/>
    <cellStyle name="comma zerodec" xfId="7" xr:uid="{00000000-0005-0000-0000-000003000000}"/>
    <cellStyle name="Currency1" xfId="8" xr:uid="{00000000-0005-0000-0000-000004000000}"/>
    <cellStyle name="Dollar (zero dec)" xfId="9" xr:uid="{00000000-0005-0000-0000-000005000000}"/>
    <cellStyle name="Grey" xfId="10" xr:uid="{00000000-0005-0000-0000-000006000000}"/>
    <cellStyle name="Input [yellow]" xfId="11" xr:uid="{00000000-0005-0000-0000-000007000000}"/>
    <cellStyle name="no dec" xfId="12" xr:uid="{00000000-0005-0000-0000-000008000000}"/>
    <cellStyle name="Normal" xfId="0" builtinId="0"/>
    <cellStyle name="Normal - Style1" xfId="13" xr:uid="{00000000-0005-0000-0000-00000A000000}"/>
    <cellStyle name="Normal 2" xfId="4" xr:uid="{00000000-0005-0000-0000-00000B000000}"/>
    <cellStyle name="Normal 2 2" xfId="14" xr:uid="{00000000-0005-0000-0000-00000C000000}"/>
    <cellStyle name="Normal 2 4" xfId="15" xr:uid="{00000000-0005-0000-0000-00000D000000}"/>
    <cellStyle name="Normal 3" xfId="18" xr:uid="{00000000-0005-0000-0000-00000E000000}"/>
    <cellStyle name="Normal_FS SSSC YE'12 Audited" xfId="5" xr:uid="{00000000-0005-0000-0000-00000F000000}"/>
    <cellStyle name="Percent" xfId="3" builtinId="5"/>
    <cellStyle name="Percent [2]" xfId="16" xr:uid="{00000000-0005-0000-0000-000011000000}"/>
    <cellStyle name="Quantity" xfId="17" xr:uid="{00000000-0005-0000-0000-000012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9"/>
  <sheetViews>
    <sheetView zoomScaleNormal="100" zoomScaleSheetLayoutView="140" workbookViewId="0">
      <selection activeCell="F39" sqref="F39"/>
    </sheetView>
  </sheetViews>
  <sheetFormatPr defaultColWidth="9.140625" defaultRowHeight="17.100000000000001" customHeight="1"/>
  <cols>
    <col min="1" max="1" width="31.7109375" style="80" customWidth="1"/>
    <col min="2" max="2" width="7.140625" style="80" customWidth="1"/>
    <col min="3" max="3" width="1" style="80" customWidth="1"/>
    <col min="4" max="4" width="12.28515625" style="81" customWidth="1"/>
    <col min="5" max="5" width="1" style="81" customWidth="1"/>
    <col min="6" max="6" width="12.28515625" style="81" customWidth="1"/>
    <col min="7" max="7" width="1" style="81" customWidth="1"/>
    <col min="8" max="8" width="12.28515625" style="81" customWidth="1"/>
    <col min="9" max="9" width="1" style="81" customWidth="1"/>
    <col min="10" max="10" width="12.28515625" style="82" customWidth="1"/>
    <col min="11" max="16384" width="9.140625" style="80"/>
  </cols>
  <sheetData>
    <row r="1" spans="1:10" ht="17.100000000000001" customHeight="1">
      <c r="A1" s="79" t="s">
        <v>0</v>
      </c>
    </row>
    <row r="2" spans="1:10" ht="17.100000000000001" customHeight="1">
      <c r="A2" s="79" t="s">
        <v>1</v>
      </c>
      <c r="J2" s="83"/>
    </row>
    <row r="3" spans="1:10" ht="17.100000000000001" customHeight="1">
      <c r="A3" s="84"/>
    </row>
    <row r="4" spans="1:10" ht="17.100000000000001" customHeight="1">
      <c r="A4" s="85"/>
      <c r="B4" s="86"/>
      <c r="C4" s="86"/>
      <c r="D4" s="87"/>
      <c r="E4" s="87"/>
      <c r="F4" s="87"/>
      <c r="G4" s="87"/>
      <c r="H4" s="87"/>
      <c r="I4" s="87"/>
      <c r="J4" s="88"/>
    </row>
    <row r="5" spans="1:10" ht="17.100000000000001" customHeight="1">
      <c r="A5" s="79"/>
      <c r="B5" s="89"/>
      <c r="C5" s="89"/>
      <c r="D5" s="90"/>
      <c r="E5" s="91"/>
      <c r="F5" s="91"/>
      <c r="G5" s="91"/>
      <c r="H5" s="91"/>
      <c r="J5" s="92" t="s">
        <v>195</v>
      </c>
    </row>
    <row r="6" spans="1:10" ht="17.100000000000001" customHeight="1">
      <c r="A6" s="79"/>
      <c r="B6" s="93"/>
      <c r="C6" s="93"/>
      <c r="D6" s="123" t="s">
        <v>2</v>
      </c>
      <c r="E6" s="123"/>
      <c r="F6" s="123"/>
      <c r="G6" s="94"/>
      <c r="H6" s="123" t="s">
        <v>3</v>
      </c>
      <c r="I6" s="123"/>
      <c r="J6" s="123"/>
    </row>
    <row r="7" spans="1:10" ht="17.100000000000001" customHeight="1">
      <c r="A7" s="79"/>
      <c r="B7" s="95" t="s">
        <v>4</v>
      </c>
      <c r="C7" s="96"/>
      <c r="D7" s="97" t="s">
        <v>5</v>
      </c>
      <c r="E7" s="98"/>
      <c r="F7" s="97" t="s">
        <v>6</v>
      </c>
      <c r="G7" s="99"/>
      <c r="H7" s="97" t="str">
        <f>D7</f>
        <v>31 ธันวาคม 2560</v>
      </c>
      <c r="I7" s="98"/>
      <c r="J7" s="97" t="str">
        <f>F7</f>
        <v>31 ธันวาคม 2559</v>
      </c>
    </row>
    <row r="8" spans="1:10" ht="17.100000000000001" customHeight="1">
      <c r="A8" s="100" t="s">
        <v>7</v>
      </c>
      <c r="B8" s="101"/>
      <c r="C8" s="101"/>
      <c r="D8" s="91"/>
      <c r="E8" s="91"/>
      <c r="F8" s="91"/>
      <c r="G8" s="91"/>
      <c r="H8" s="91"/>
      <c r="I8" s="91"/>
      <c r="J8" s="102"/>
    </row>
    <row r="9" spans="1:10" ht="17.100000000000001" customHeight="1">
      <c r="A9" s="103" t="s">
        <v>8</v>
      </c>
      <c r="B9" s="104"/>
      <c r="C9" s="104"/>
      <c r="D9" s="105"/>
      <c r="E9" s="106"/>
      <c r="F9" s="105"/>
      <c r="G9" s="105"/>
      <c r="H9" s="105"/>
      <c r="I9" s="106"/>
      <c r="J9" s="106"/>
    </row>
    <row r="10" spans="1:10" ht="17.100000000000001" customHeight="1">
      <c r="A10" s="107" t="s">
        <v>9</v>
      </c>
      <c r="B10" s="108">
        <v>7</v>
      </c>
      <c r="C10" s="108"/>
      <c r="D10" s="109">
        <v>72632</v>
      </c>
      <c r="E10" s="109"/>
      <c r="F10" s="109">
        <v>86121</v>
      </c>
      <c r="G10" s="110"/>
      <c r="H10" s="110">
        <v>64284</v>
      </c>
      <c r="I10" s="111"/>
      <c r="J10" s="110">
        <v>57607</v>
      </c>
    </row>
    <row r="11" spans="1:10" ht="17.100000000000001" customHeight="1">
      <c r="A11" s="112" t="s">
        <v>10</v>
      </c>
      <c r="B11" s="113" t="s">
        <v>199</v>
      </c>
      <c r="C11" s="113"/>
      <c r="D11" s="109">
        <v>316444</v>
      </c>
      <c r="E11" s="109"/>
      <c r="F11" s="109">
        <v>327329</v>
      </c>
      <c r="G11" s="110"/>
      <c r="H11" s="110">
        <v>371526</v>
      </c>
      <c r="I11" s="111"/>
      <c r="J11" s="110">
        <v>382450</v>
      </c>
    </row>
    <row r="12" spans="1:10" ht="17.100000000000001" customHeight="1">
      <c r="A12" s="112" t="s">
        <v>11</v>
      </c>
      <c r="B12" s="108">
        <v>9</v>
      </c>
      <c r="C12" s="108"/>
      <c r="D12" s="109">
        <v>760597</v>
      </c>
      <c r="E12" s="109"/>
      <c r="F12" s="109">
        <v>568717</v>
      </c>
      <c r="G12" s="110"/>
      <c r="H12" s="110">
        <v>709680</v>
      </c>
      <c r="I12" s="111"/>
      <c r="J12" s="110">
        <v>544106</v>
      </c>
    </row>
    <row r="13" spans="1:10" ht="17.100000000000001" customHeight="1">
      <c r="A13" s="112" t="s">
        <v>12</v>
      </c>
      <c r="B13" s="113"/>
      <c r="C13" s="113"/>
      <c r="D13" s="109">
        <v>205672</v>
      </c>
      <c r="E13" s="109"/>
      <c r="F13" s="109">
        <v>221238</v>
      </c>
      <c r="G13" s="110"/>
      <c r="H13" s="110">
        <v>205672</v>
      </c>
      <c r="I13" s="111"/>
      <c r="J13" s="110">
        <v>221238</v>
      </c>
    </row>
    <row r="14" spans="1:10" ht="17.100000000000001" customHeight="1">
      <c r="A14" s="112" t="s">
        <v>169</v>
      </c>
      <c r="B14" s="113">
        <v>6</v>
      </c>
      <c r="C14" s="113"/>
      <c r="D14" s="109">
        <v>0</v>
      </c>
      <c r="E14" s="109"/>
      <c r="F14" s="109">
        <v>0</v>
      </c>
      <c r="G14" s="110"/>
      <c r="H14" s="110">
        <v>20236</v>
      </c>
      <c r="I14" s="111"/>
      <c r="J14" s="110">
        <v>98310</v>
      </c>
    </row>
    <row r="15" spans="1:10" ht="17.100000000000001" customHeight="1">
      <c r="A15" s="112" t="s">
        <v>13</v>
      </c>
      <c r="B15" s="113"/>
      <c r="C15" s="113"/>
      <c r="D15" s="109">
        <v>22229</v>
      </c>
      <c r="E15" s="109"/>
      <c r="F15" s="109">
        <v>7065</v>
      </c>
      <c r="G15" s="110"/>
      <c r="H15" s="110">
        <v>19136</v>
      </c>
      <c r="I15" s="110"/>
      <c r="J15" s="110">
        <v>4956</v>
      </c>
    </row>
    <row r="16" spans="1:10" ht="17.100000000000001" customHeight="1">
      <c r="A16" s="112" t="s">
        <v>14</v>
      </c>
      <c r="B16" s="113"/>
      <c r="C16" s="113"/>
      <c r="D16" s="109">
        <v>782</v>
      </c>
      <c r="E16" s="109"/>
      <c r="F16" s="109">
        <v>1848</v>
      </c>
      <c r="G16" s="110"/>
      <c r="H16" s="110">
        <v>0</v>
      </c>
      <c r="I16" s="110"/>
      <c r="J16" s="110">
        <v>0</v>
      </c>
    </row>
    <row r="17" spans="1:10" ht="17.100000000000001" customHeight="1">
      <c r="A17" s="112" t="s">
        <v>15</v>
      </c>
      <c r="B17" s="113"/>
      <c r="C17" s="113"/>
      <c r="D17" s="109">
        <v>0</v>
      </c>
      <c r="E17" s="109"/>
      <c r="F17" s="109">
        <v>10208</v>
      </c>
      <c r="G17" s="110"/>
      <c r="H17" s="110">
        <v>0</v>
      </c>
      <c r="I17" s="110"/>
      <c r="J17" s="110">
        <v>10208</v>
      </c>
    </row>
    <row r="18" spans="1:10" ht="17.100000000000001" customHeight="1">
      <c r="A18" s="112" t="s">
        <v>16</v>
      </c>
      <c r="B18" s="113"/>
      <c r="C18" s="113"/>
      <c r="D18" s="109">
        <v>5981</v>
      </c>
      <c r="E18" s="109"/>
      <c r="F18" s="82">
        <f>5679-2</f>
        <v>5677</v>
      </c>
      <c r="G18" s="110"/>
      <c r="H18" s="110">
        <f>2151+1</f>
        <v>2152</v>
      </c>
      <c r="I18" s="111"/>
      <c r="J18" s="110">
        <v>3550</v>
      </c>
    </row>
    <row r="19" spans="1:10" ht="17.100000000000001" customHeight="1">
      <c r="A19" s="103" t="s">
        <v>17</v>
      </c>
      <c r="B19" s="113"/>
      <c r="C19" s="113"/>
      <c r="D19" s="114">
        <f>SUM(D10:D18)</f>
        <v>1384337</v>
      </c>
      <c r="E19" s="110"/>
      <c r="F19" s="114">
        <f>SUM(F10:F18)</f>
        <v>1228203</v>
      </c>
      <c r="G19" s="115"/>
      <c r="H19" s="114">
        <f>SUM(H10:H18)</f>
        <v>1392686</v>
      </c>
      <c r="I19" s="110"/>
      <c r="J19" s="114">
        <f>SUM(J10:J18)</f>
        <v>1322425</v>
      </c>
    </row>
    <row r="20" spans="1:10" ht="16.5" customHeight="1">
      <c r="A20" s="116"/>
      <c r="B20" s="113"/>
      <c r="C20" s="113"/>
      <c r="D20" s="110"/>
      <c r="E20" s="110"/>
      <c r="F20" s="110"/>
      <c r="G20" s="110"/>
      <c r="H20" s="110"/>
      <c r="I20" s="110"/>
      <c r="J20" s="110"/>
    </row>
    <row r="21" spans="1:10" ht="16.5" customHeight="1">
      <c r="A21" s="103" t="s">
        <v>18</v>
      </c>
      <c r="B21" s="113"/>
      <c r="C21" s="113"/>
      <c r="D21" s="110"/>
      <c r="E21" s="110"/>
      <c r="F21" s="110"/>
      <c r="G21" s="110"/>
      <c r="H21" s="110"/>
      <c r="I21" s="110"/>
      <c r="J21" s="110"/>
    </row>
    <row r="22" spans="1:10" ht="17.100000000000001" customHeight="1">
      <c r="A22" s="112" t="s">
        <v>25</v>
      </c>
      <c r="B22" s="108">
        <v>10</v>
      </c>
      <c r="C22" s="108"/>
      <c r="D22" s="110">
        <v>17241</v>
      </c>
      <c r="E22" s="111"/>
      <c r="F22" s="110">
        <v>17138</v>
      </c>
      <c r="G22" s="110"/>
      <c r="H22" s="110">
        <v>17241</v>
      </c>
      <c r="I22" s="111"/>
      <c r="J22" s="110">
        <v>17138</v>
      </c>
    </row>
    <row r="23" spans="1:10" ht="16.5" customHeight="1">
      <c r="A23" s="112" t="s">
        <v>19</v>
      </c>
      <c r="B23" s="113">
        <v>11</v>
      </c>
      <c r="C23" s="113"/>
      <c r="D23" s="110">
        <v>0</v>
      </c>
      <c r="E23" s="111"/>
      <c r="F23" s="110">
        <v>0</v>
      </c>
      <c r="G23" s="110"/>
      <c r="H23" s="110">
        <v>206267</v>
      </c>
      <c r="I23" s="111"/>
      <c r="J23" s="110">
        <v>119497</v>
      </c>
    </row>
    <row r="24" spans="1:10" ht="16.5" customHeight="1">
      <c r="A24" s="112" t="s">
        <v>170</v>
      </c>
      <c r="B24" s="113">
        <v>6</v>
      </c>
      <c r="C24" s="113"/>
      <c r="D24" s="110">
        <v>0</v>
      </c>
      <c r="E24" s="111"/>
      <c r="F24" s="110">
        <v>0</v>
      </c>
      <c r="G24" s="110"/>
      <c r="H24" s="110">
        <v>17983</v>
      </c>
      <c r="I24" s="111"/>
      <c r="J24" s="110">
        <v>24215</v>
      </c>
    </row>
    <row r="25" spans="1:10" ht="16.5" customHeight="1">
      <c r="A25" s="112" t="s">
        <v>20</v>
      </c>
      <c r="B25" s="113">
        <v>12</v>
      </c>
      <c r="C25" s="113"/>
      <c r="D25" s="110">
        <v>501007</v>
      </c>
      <c r="E25" s="111"/>
      <c r="F25" s="110">
        <v>481674</v>
      </c>
      <c r="G25" s="110"/>
      <c r="H25" s="110">
        <v>224387</v>
      </c>
      <c r="I25" s="111"/>
      <c r="J25" s="110">
        <v>190252</v>
      </c>
    </row>
    <row r="26" spans="1:10" ht="16.5" customHeight="1">
      <c r="A26" s="112" t="s">
        <v>21</v>
      </c>
      <c r="B26" s="113">
        <v>13</v>
      </c>
      <c r="C26" s="113"/>
      <c r="D26" s="110">
        <v>5900</v>
      </c>
      <c r="E26" s="111"/>
      <c r="F26" s="110">
        <v>6924</v>
      </c>
      <c r="G26" s="110"/>
      <c r="H26" s="110">
        <v>1803</v>
      </c>
      <c r="I26" s="111"/>
      <c r="J26" s="110">
        <v>2380</v>
      </c>
    </row>
    <row r="27" spans="1:10" ht="16.5" customHeight="1">
      <c r="A27" s="35" t="s">
        <v>22</v>
      </c>
      <c r="B27" s="113">
        <v>14</v>
      </c>
      <c r="C27" s="113"/>
      <c r="D27" s="110">
        <v>2607</v>
      </c>
      <c r="E27" s="111"/>
      <c r="F27" s="110">
        <v>2783</v>
      </c>
      <c r="G27" s="110"/>
      <c r="H27" s="110">
        <v>0</v>
      </c>
      <c r="I27" s="111"/>
      <c r="J27" s="110">
        <v>0</v>
      </c>
    </row>
    <row r="28" spans="1:10" ht="17.100000000000001" customHeight="1">
      <c r="A28" s="112" t="s">
        <v>23</v>
      </c>
      <c r="B28" s="113">
        <v>15</v>
      </c>
      <c r="C28" s="113"/>
      <c r="D28" s="110">
        <v>1786</v>
      </c>
      <c r="E28" s="111"/>
      <c r="F28" s="110">
        <v>1842</v>
      </c>
      <c r="G28" s="110"/>
      <c r="H28" s="110">
        <v>1684</v>
      </c>
      <c r="I28" s="111"/>
      <c r="J28" s="110">
        <v>1695</v>
      </c>
    </row>
    <row r="29" spans="1:10" ht="17.100000000000001" customHeight="1">
      <c r="A29" s="112" t="s">
        <v>24</v>
      </c>
      <c r="B29" s="108">
        <v>16</v>
      </c>
      <c r="C29" s="113"/>
      <c r="D29" s="110">
        <v>15086</v>
      </c>
      <c r="E29" s="111"/>
      <c r="F29" s="110">
        <v>15086</v>
      </c>
      <c r="G29" s="110"/>
      <c r="H29" s="110">
        <v>0</v>
      </c>
      <c r="I29" s="111"/>
      <c r="J29" s="110">
        <v>0</v>
      </c>
    </row>
    <row r="30" spans="1:10" ht="17.100000000000001" hidden="1" customHeight="1">
      <c r="A30" s="112" t="s">
        <v>26</v>
      </c>
      <c r="B30" s="108"/>
      <c r="C30" s="108"/>
      <c r="D30" s="110">
        <v>0</v>
      </c>
      <c r="E30" s="111"/>
      <c r="F30" s="110">
        <v>0</v>
      </c>
      <c r="G30" s="110"/>
      <c r="H30" s="110">
        <v>0</v>
      </c>
      <c r="I30" s="111"/>
      <c r="J30" s="110">
        <v>0</v>
      </c>
    </row>
    <row r="31" spans="1:10" ht="17.100000000000001" customHeight="1">
      <c r="A31" s="112" t="s">
        <v>27</v>
      </c>
      <c r="B31" s="113"/>
      <c r="C31" s="113"/>
      <c r="D31" s="110">
        <f>1341</f>
        <v>1341</v>
      </c>
      <c r="E31" s="111"/>
      <c r="F31" s="110">
        <v>189</v>
      </c>
      <c r="G31" s="110"/>
      <c r="H31" s="110">
        <f>438-1</f>
        <v>437</v>
      </c>
      <c r="I31" s="111"/>
      <c r="J31" s="110">
        <f>186-1</f>
        <v>185</v>
      </c>
    </row>
    <row r="32" spans="1:10" ht="17.100000000000001" customHeight="1">
      <c r="A32" s="103" t="s">
        <v>28</v>
      </c>
      <c r="B32" s="108"/>
      <c r="C32" s="108"/>
      <c r="D32" s="114">
        <f>SUM(D22:D31)</f>
        <v>544968</v>
      </c>
      <c r="E32" s="110"/>
      <c r="F32" s="114">
        <f>SUM(F22:F31)</f>
        <v>525636</v>
      </c>
      <c r="G32" s="115"/>
      <c r="H32" s="114">
        <f>SUM(H22:H31)</f>
        <v>469802</v>
      </c>
      <c r="I32" s="110"/>
      <c r="J32" s="114">
        <f>SUM(J22:J31)</f>
        <v>355362</v>
      </c>
    </row>
    <row r="33" spans="1:10" ht="16.5" customHeight="1">
      <c r="A33" s="116"/>
      <c r="B33" s="113"/>
      <c r="C33" s="113"/>
      <c r="D33" s="110"/>
      <c r="E33" s="110"/>
      <c r="F33" s="110"/>
      <c r="G33" s="110"/>
      <c r="H33" s="110"/>
      <c r="I33" s="110"/>
      <c r="J33" s="110"/>
    </row>
    <row r="34" spans="1:10" ht="17.100000000000001" customHeight="1" thickBot="1">
      <c r="A34" s="103" t="s">
        <v>29</v>
      </c>
      <c r="B34" s="113"/>
      <c r="C34" s="113"/>
      <c r="D34" s="117">
        <f>D32+D19</f>
        <v>1929305</v>
      </c>
      <c r="E34" s="110"/>
      <c r="F34" s="117">
        <f>F32+F19</f>
        <v>1753839</v>
      </c>
      <c r="G34" s="115"/>
      <c r="H34" s="117">
        <f>H32+H19</f>
        <v>1862488</v>
      </c>
      <c r="I34" s="110"/>
      <c r="J34" s="117">
        <f>J32+J19</f>
        <v>1677787</v>
      </c>
    </row>
    <row r="35" spans="1:10" ht="17.100000000000001" customHeight="1">
      <c r="A35" s="103"/>
      <c r="B35" s="113"/>
      <c r="C35" s="113"/>
      <c r="D35" s="108"/>
      <c r="E35" s="110"/>
      <c r="F35" s="115"/>
      <c r="G35" s="115"/>
      <c r="H35" s="115"/>
      <c r="I35" s="110"/>
      <c r="J35" s="115"/>
    </row>
    <row r="36" spans="1:10" ht="17.100000000000001" customHeight="1">
      <c r="A36" s="103"/>
      <c r="B36" s="113"/>
      <c r="C36" s="113"/>
      <c r="D36" s="108"/>
      <c r="E36" s="110"/>
      <c r="F36" s="115"/>
      <c r="G36" s="115"/>
      <c r="H36" s="115"/>
      <c r="I36" s="110"/>
      <c r="J36" s="115"/>
    </row>
    <row r="37" spans="1:10" ht="17.100000000000001" customHeight="1">
      <c r="A37" s="103"/>
      <c r="B37" s="113"/>
      <c r="C37" s="113"/>
      <c r="D37" s="108"/>
      <c r="E37" s="110"/>
      <c r="F37" s="115"/>
      <c r="G37" s="115"/>
      <c r="H37" s="115"/>
      <c r="I37" s="110"/>
      <c r="J37" s="115"/>
    </row>
    <row r="38" spans="1:10" ht="20.45" customHeight="1">
      <c r="A38" s="103"/>
      <c r="B38" s="113"/>
      <c r="C38" s="113"/>
      <c r="D38" s="108"/>
      <c r="E38" s="110"/>
      <c r="F38" s="115"/>
      <c r="G38" s="115"/>
      <c r="H38" s="115"/>
      <c r="I38" s="110"/>
      <c r="J38" s="115"/>
    </row>
    <row r="39" spans="1:10" ht="16.5">
      <c r="A39" s="103"/>
      <c r="B39" s="113"/>
      <c r="C39" s="113"/>
      <c r="D39" s="108"/>
      <c r="E39" s="110"/>
      <c r="F39" s="115"/>
      <c r="G39" s="115"/>
      <c r="H39" s="115"/>
      <c r="I39" s="110"/>
      <c r="J39" s="115"/>
    </row>
    <row r="40" spans="1:10" ht="16.5">
      <c r="A40" s="103"/>
      <c r="B40" s="113"/>
      <c r="C40" s="113"/>
      <c r="D40" s="108"/>
      <c r="E40" s="110"/>
      <c r="F40" s="115"/>
      <c r="G40" s="115"/>
      <c r="H40" s="115"/>
      <c r="I40" s="110"/>
      <c r="J40" s="115"/>
    </row>
    <row r="41" spans="1:10" ht="16.5">
      <c r="A41" s="103"/>
      <c r="B41" s="113"/>
      <c r="C41" s="113"/>
      <c r="D41" s="108"/>
      <c r="E41" s="110"/>
      <c r="F41" s="115"/>
      <c r="G41" s="115"/>
      <c r="H41" s="115"/>
      <c r="I41" s="110"/>
      <c r="J41" s="115"/>
    </row>
    <row r="42" spans="1:10" ht="17.100000000000001" customHeight="1">
      <c r="A42" s="103"/>
      <c r="B42" s="113"/>
      <c r="C42" s="113"/>
      <c r="D42" s="108"/>
      <c r="E42" s="110"/>
      <c r="F42" s="115"/>
      <c r="G42" s="115"/>
      <c r="H42" s="115"/>
      <c r="I42" s="110"/>
      <c r="J42" s="115"/>
    </row>
    <row r="43" spans="1:10" ht="24" customHeight="1">
      <c r="A43" s="103"/>
      <c r="B43" s="113"/>
      <c r="C43" s="113"/>
      <c r="D43" s="108"/>
      <c r="E43" s="110"/>
      <c r="F43" s="115"/>
      <c r="G43" s="115"/>
      <c r="H43" s="115"/>
      <c r="I43" s="110"/>
      <c r="J43" s="115"/>
    </row>
    <row r="44" spans="1:10" s="49" customFormat="1" ht="17.100000000000001" customHeight="1">
      <c r="A44" s="49" t="s">
        <v>209</v>
      </c>
      <c r="B44" s="25"/>
      <c r="C44" s="25"/>
      <c r="D44" s="26"/>
      <c r="E44" s="6"/>
      <c r="F44" s="49" t="s">
        <v>210</v>
      </c>
      <c r="G44" s="23"/>
      <c r="H44" s="16"/>
      <c r="I44" s="6"/>
      <c r="J44" s="3"/>
    </row>
    <row r="45" spans="1:10" s="49" customFormat="1" ht="17.100000000000001" customHeight="1">
      <c r="A45" s="21" t="s">
        <v>30</v>
      </c>
      <c r="B45" s="25"/>
      <c r="C45" s="25"/>
      <c r="D45" s="26"/>
      <c r="E45" s="6"/>
      <c r="F45" s="16" t="s">
        <v>31</v>
      </c>
      <c r="G45" s="16"/>
      <c r="H45" s="16"/>
      <c r="I45" s="6"/>
      <c r="J45" s="3"/>
    </row>
    <row r="46" spans="1:10" s="49" customFormat="1" ht="14.25" customHeight="1">
      <c r="A46" s="40"/>
      <c r="B46" s="43"/>
      <c r="C46" s="43"/>
      <c r="D46" s="43"/>
      <c r="E46" s="3"/>
      <c r="F46" s="51"/>
      <c r="G46" s="51"/>
      <c r="H46" s="51"/>
      <c r="I46" s="3"/>
      <c r="J46" s="51"/>
    </row>
    <row r="47" spans="1:10" s="49" customFormat="1" ht="17.100000000000001" customHeight="1">
      <c r="A47" s="49" t="s">
        <v>32</v>
      </c>
      <c r="B47" s="11"/>
      <c r="C47" s="11"/>
      <c r="D47" s="14"/>
      <c r="E47" s="6"/>
      <c r="F47" s="3"/>
      <c r="G47" s="3"/>
      <c r="H47" s="3"/>
      <c r="I47" s="6"/>
      <c r="J47" s="16">
        <v>1</v>
      </c>
    </row>
    <row r="49" spans="1:9" ht="16.5"/>
    <row r="51" spans="1:9" ht="17.100000000000001" customHeight="1">
      <c r="A51" s="118"/>
      <c r="E51" s="119"/>
      <c r="F51" s="119"/>
      <c r="G51" s="119"/>
      <c r="H51" s="119"/>
      <c r="I51" s="119"/>
    </row>
    <row r="52" spans="1:9" ht="17.100000000000001" customHeight="1">
      <c r="A52" s="118"/>
      <c r="E52" s="119"/>
      <c r="F52" s="119"/>
      <c r="G52" s="119"/>
      <c r="H52" s="119"/>
      <c r="I52" s="119"/>
    </row>
    <row r="53" spans="1:9" ht="17.100000000000001" customHeight="1">
      <c r="E53" s="119"/>
      <c r="F53" s="119"/>
      <c r="G53" s="119"/>
      <c r="H53" s="119"/>
      <c r="I53" s="119"/>
    </row>
    <row r="55" spans="1:9" ht="17.100000000000001" customHeight="1">
      <c r="A55" s="120"/>
      <c r="B55" s="120"/>
    </row>
    <row r="56" spans="1:9" ht="17.100000000000001" customHeight="1">
      <c r="A56" s="120"/>
      <c r="B56" s="120"/>
    </row>
    <row r="57" spans="1:9" ht="17.100000000000001" customHeight="1">
      <c r="A57" s="120"/>
      <c r="B57" s="120"/>
    </row>
    <row r="59" spans="1:9" ht="17.100000000000001" customHeight="1">
      <c r="A59" s="120"/>
      <c r="B59" s="120"/>
    </row>
    <row r="60" spans="1:9" ht="17.100000000000001" customHeight="1">
      <c r="A60" s="120"/>
      <c r="B60" s="120"/>
    </row>
    <row r="61" spans="1:9" ht="17.100000000000001" customHeight="1">
      <c r="A61" s="120"/>
      <c r="B61" s="120"/>
    </row>
    <row r="63" spans="1:9" ht="17.100000000000001" customHeight="1">
      <c r="A63" s="120"/>
      <c r="B63" s="120"/>
    </row>
    <row r="64" spans="1:9" ht="17.100000000000001" customHeight="1">
      <c r="A64" s="120"/>
      <c r="B64" s="120"/>
    </row>
    <row r="65" spans="1:2" ht="17.100000000000001" customHeight="1">
      <c r="A65" s="120"/>
      <c r="B65" s="120"/>
    </row>
    <row r="67" spans="1:2" ht="17.100000000000001" customHeight="1">
      <c r="A67" s="120"/>
      <c r="B67" s="120"/>
    </row>
    <row r="68" spans="1:2" ht="17.100000000000001" customHeight="1">
      <c r="A68" s="120"/>
      <c r="B68" s="120"/>
    </row>
    <row r="69" spans="1:2" ht="17.100000000000001" customHeight="1">
      <c r="A69" s="120"/>
      <c r="B69" s="120"/>
    </row>
    <row r="71" spans="1:2" ht="17.100000000000001" customHeight="1">
      <c r="A71" s="120"/>
      <c r="B71" s="120"/>
    </row>
    <row r="72" spans="1:2" ht="17.100000000000001" customHeight="1">
      <c r="A72" s="120"/>
      <c r="B72" s="120"/>
    </row>
    <row r="73" spans="1:2" ht="17.100000000000001" customHeight="1">
      <c r="A73" s="120"/>
      <c r="B73" s="120"/>
    </row>
    <row r="75" spans="1:2" ht="17.100000000000001" customHeight="1">
      <c r="A75" s="120"/>
      <c r="B75" s="120"/>
    </row>
    <row r="76" spans="1:2" ht="17.100000000000001" customHeight="1">
      <c r="A76" s="120"/>
      <c r="B76" s="120"/>
    </row>
    <row r="77" spans="1:2" ht="17.100000000000001" customHeight="1">
      <c r="A77" s="120"/>
      <c r="B77" s="120"/>
    </row>
    <row r="79" spans="1:2" ht="17.100000000000001" customHeight="1">
      <c r="A79" s="120"/>
      <c r="B79" s="120"/>
    </row>
    <row r="80" spans="1:2" ht="17.100000000000001" customHeight="1">
      <c r="A80" s="120"/>
      <c r="B80" s="120"/>
    </row>
    <row r="81" spans="1:2" ht="17.100000000000001" customHeight="1">
      <c r="A81" s="120"/>
      <c r="B81" s="120"/>
    </row>
    <row r="83" spans="1:2" ht="17.100000000000001" customHeight="1">
      <c r="A83" s="120"/>
      <c r="B83" s="120"/>
    </row>
    <row r="84" spans="1:2" ht="17.100000000000001" customHeight="1">
      <c r="A84" s="120"/>
      <c r="B84" s="120"/>
    </row>
    <row r="85" spans="1:2" ht="17.100000000000001" customHeight="1">
      <c r="A85" s="120"/>
      <c r="B85" s="120"/>
    </row>
    <row r="87" spans="1:2" ht="17.100000000000001" customHeight="1">
      <c r="A87" s="120"/>
      <c r="B87" s="120"/>
    </row>
    <row r="88" spans="1:2" ht="17.100000000000001" customHeight="1">
      <c r="A88" s="120"/>
      <c r="B88" s="120"/>
    </row>
    <row r="89" spans="1:2" ht="17.100000000000001" customHeight="1">
      <c r="A89" s="120"/>
      <c r="B89" s="120"/>
    </row>
    <row r="91" spans="1:2" ht="17.100000000000001" customHeight="1">
      <c r="A91" s="120"/>
      <c r="B91" s="120"/>
    </row>
    <row r="92" spans="1:2" ht="17.100000000000001" customHeight="1">
      <c r="A92" s="120"/>
      <c r="B92" s="120"/>
    </row>
    <row r="93" spans="1:2" ht="17.100000000000001" customHeight="1">
      <c r="A93" s="120"/>
      <c r="B93" s="120"/>
    </row>
    <row r="95" spans="1:2" ht="17.100000000000001" customHeight="1">
      <c r="A95" s="120"/>
      <c r="B95" s="120"/>
    </row>
    <row r="96" spans="1:2" ht="17.100000000000001" customHeight="1">
      <c r="A96" s="120"/>
      <c r="B96" s="120"/>
    </row>
    <row r="97" spans="1:2" ht="17.100000000000001" customHeight="1">
      <c r="A97" s="120"/>
      <c r="B97" s="120"/>
    </row>
    <row r="99" spans="1:2" ht="17.100000000000001" customHeight="1">
      <c r="A99" s="120"/>
      <c r="B99" s="120"/>
    </row>
    <row r="100" spans="1:2" ht="17.100000000000001" customHeight="1">
      <c r="A100" s="120"/>
      <c r="B100" s="120"/>
    </row>
    <row r="101" spans="1:2" ht="17.100000000000001" customHeight="1">
      <c r="A101" s="120"/>
      <c r="B101" s="120"/>
    </row>
    <row r="103" spans="1:2" ht="17.100000000000001" customHeight="1">
      <c r="A103" s="120"/>
      <c r="B103" s="120"/>
    </row>
    <row r="104" spans="1:2" ht="17.100000000000001" customHeight="1">
      <c r="A104" s="120"/>
      <c r="B104" s="120"/>
    </row>
    <row r="105" spans="1:2" ht="17.100000000000001" customHeight="1">
      <c r="A105" s="120"/>
      <c r="B105" s="120"/>
    </row>
    <row r="107" spans="1:2" ht="17.100000000000001" customHeight="1">
      <c r="A107" s="120"/>
      <c r="B107" s="120"/>
    </row>
    <row r="108" spans="1:2" ht="17.100000000000001" customHeight="1">
      <c r="A108" s="120"/>
      <c r="B108" s="120"/>
    </row>
    <row r="109" spans="1:2" ht="17.100000000000001" customHeight="1">
      <c r="A109" s="120"/>
      <c r="B109" s="120"/>
    </row>
  </sheetData>
  <mergeCells count="2">
    <mergeCell ref="D6:F6"/>
    <mergeCell ref="H6:J6"/>
  </mergeCells>
  <phoneticPr fontId="8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topLeftCell="A16" zoomScaleNormal="100" zoomScaleSheetLayoutView="100" workbookViewId="0">
      <selection activeCell="J28" sqref="J28"/>
    </sheetView>
  </sheetViews>
  <sheetFormatPr defaultColWidth="9.140625" defaultRowHeight="17.100000000000001" customHeight="1"/>
  <cols>
    <col min="1" max="1" width="31.7109375" style="49" customWidth="1"/>
    <col min="2" max="2" width="7" style="11" customWidth="1"/>
    <col min="3" max="3" width="1" style="11" customWidth="1"/>
    <col min="4" max="4" width="12.28515625" style="14" customWidth="1"/>
    <col min="5" max="5" width="1" style="16" customWidth="1"/>
    <col min="6" max="6" width="12.28515625" style="16" customWidth="1"/>
    <col min="7" max="7" width="1" style="16" customWidth="1"/>
    <col min="8" max="8" width="12.28515625" style="16" customWidth="1"/>
    <col min="9" max="9" width="1" style="16" customWidth="1"/>
    <col min="10" max="10" width="12.28515625" style="16" customWidth="1"/>
    <col min="11" max="16384" width="9.140625" style="49"/>
  </cols>
  <sheetData>
    <row r="1" spans="1:10" ht="17.100000000000001" customHeight="1">
      <c r="A1" s="8" t="s">
        <v>0</v>
      </c>
    </row>
    <row r="2" spans="1:10" ht="17.100000000000001" customHeight="1">
      <c r="A2" s="8" t="s">
        <v>1</v>
      </c>
      <c r="J2" s="18"/>
    </row>
    <row r="3" spans="1:10" ht="17.100000000000001" customHeight="1">
      <c r="A3" s="8"/>
    </row>
    <row r="4" spans="1:10" ht="17.100000000000001" customHeight="1">
      <c r="A4" s="8"/>
    </row>
    <row r="5" spans="1:10" ht="17.100000000000001" customHeight="1">
      <c r="A5" s="9"/>
      <c r="B5" s="38"/>
      <c r="C5" s="38"/>
      <c r="D5" s="18"/>
      <c r="E5" s="22"/>
      <c r="F5" s="22"/>
      <c r="G5" s="22"/>
      <c r="H5" s="22"/>
      <c r="J5" s="31" t="str">
        <f>สินทรัพย์!J5</f>
        <v>(หน่วย : พันบาท)</v>
      </c>
    </row>
    <row r="6" spans="1:10" ht="17.100000000000001" customHeight="1">
      <c r="D6" s="124" t="s">
        <v>2</v>
      </c>
      <c r="E6" s="124"/>
      <c r="F6" s="124"/>
      <c r="G6" s="32"/>
      <c r="H6" s="124" t="s">
        <v>3</v>
      </c>
      <c r="I6" s="124"/>
      <c r="J6" s="124"/>
    </row>
    <row r="7" spans="1:10" ht="17.100000000000001" customHeight="1">
      <c r="A7" s="8"/>
      <c r="B7" s="12" t="s">
        <v>4</v>
      </c>
      <c r="C7" s="10"/>
      <c r="D7" s="73" t="s">
        <v>5</v>
      </c>
      <c r="E7" s="71"/>
      <c r="F7" s="70" t="s">
        <v>6</v>
      </c>
      <c r="G7" s="33"/>
      <c r="H7" s="73" t="s">
        <v>5</v>
      </c>
      <c r="I7" s="71"/>
      <c r="J7" s="70" t="s">
        <v>6</v>
      </c>
    </row>
    <row r="8" spans="1:10" ht="17.100000000000001" customHeight="1">
      <c r="A8" s="13" t="s">
        <v>33</v>
      </c>
      <c r="B8" s="5"/>
      <c r="C8" s="5"/>
      <c r="D8" s="32"/>
      <c r="E8" s="17"/>
      <c r="F8" s="32"/>
      <c r="G8" s="32"/>
      <c r="H8" s="32"/>
      <c r="I8" s="17"/>
      <c r="J8" s="32"/>
    </row>
    <row r="9" spans="1:10" ht="17.100000000000001" customHeight="1">
      <c r="A9" s="20" t="s">
        <v>34</v>
      </c>
      <c r="B9" s="25"/>
      <c r="C9" s="25"/>
      <c r="D9" s="26"/>
      <c r="E9" s="24"/>
      <c r="F9" s="24"/>
      <c r="G9" s="24"/>
      <c r="H9" s="24"/>
      <c r="I9" s="24"/>
      <c r="J9" s="24"/>
    </row>
    <row r="10" spans="1:10" ht="16.5">
      <c r="A10" s="34" t="s">
        <v>35</v>
      </c>
      <c r="B10" s="25">
        <v>17</v>
      </c>
      <c r="C10" s="25"/>
      <c r="D10" s="50">
        <v>498166</v>
      </c>
      <c r="E10" s="72"/>
      <c r="F10" s="50">
        <v>577129</v>
      </c>
      <c r="G10" s="50"/>
      <c r="H10" s="50">
        <v>498166</v>
      </c>
      <c r="I10" s="72"/>
      <c r="J10" s="50">
        <v>577129</v>
      </c>
    </row>
    <row r="11" spans="1:10" ht="16.5">
      <c r="A11" s="34" t="s">
        <v>192</v>
      </c>
      <c r="B11" s="25">
        <v>6</v>
      </c>
      <c r="C11" s="25"/>
      <c r="D11" s="50">
        <v>0</v>
      </c>
      <c r="E11" s="72"/>
      <c r="F11" s="50">
        <v>0</v>
      </c>
      <c r="G11" s="50"/>
      <c r="H11" s="50">
        <v>11503</v>
      </c>
      <c r="I11" s="72"/>
      <c r="J11" s="50">
        <v>0</v>
      </c>
    </row>
    <row r="12" spans="1:10" s="16" customFormat="1" ht="17.100000000000001" customHeight="1">
      <c r="A12" s="34" t="s">
        <v>36</v>
      </c>
      <c r="B12" s="26" t="s">
        <v>200</v>
      </c>
      <c r="C12" s="26"/>
      <c r="D12" s="50">
        <v>27877</v>
      </c>
      <c r="E12" s="72"/>
      <c r="F12" s="50">
        <v>20941</v>
      </c>
      <c r="G12" s="50"/>
      <c r="H12" s="50">
        <v>33264</v>
      </c>
      <c r="I12" s="72"/>
      <c r="J12" s="50">
        <v>24786</v>
      </c>
    </row>
    <row r="13" spans="1:10" s="16" customFormat="1" ht="17.100000000000001" customHeight="1">
      <c r="A13" s="24" t="s">
        <v>37</v>
      </c>
      <c r="B13" s="26"/>
      <c r="C13" s="26"/>
      <c r="D13" s="50"/>
      <c r="E13" s="6"/>
      <c r="F13" s="50"/>
      <c r="G13" s="50"/>
      <c r="H13" s="50"/>
      <c r="I13" s="6"/>
      <c r="J13" s="50"/>
    </row>
    <row r="14" spans="1:10" ht="17.100000000000001" customHeight="1">
      <c r="A14" s="34" t="s">
        <v>38</v>
      </c>
      <c r="B14" s="25">
        <v>12</v>
      </c>
      <c r="C14" s="25"/>
      <c r="D14" s="50">
        <v>196</v>
      </c>
      <c r="E14" s="72"/>
      <c r="F14" s="50">
        <v>180</v>
      </c>
      <c r="G14" s="50"/>
      <c r="H14" s="50">
        <v>196</v>
      </c>
      <c r="I14" s="72"/>
      <c r="J14" s="50">
        <v>180</v>
      </c>
    </row>
    <row r="15" spans="1:10" ht="17.100000000000001" customHeight="1">
      <c r="A15" s="34" t="s">
        <v>39</v>
      </c>
      <c r="B15" s="11">
        <v>22</v>
      </c>
      <c r="D15" s="50">
        <v>50</v>
      </c>
      <c r="E15" s="6"/>
      <c r="F15" s="50">
        <v>0</v>
      </c>
      <c r="G15" s="50"/>
      <c r="H15" s="50">
        <v>50</v>
      </c>
      <c r="I15" s="72"/>
      <c r="J15" s="50">
        <v>0</v>
      </c>
    </row>
    <row r="16" spans="1:10" ht="17.100000000000001" customHeight="1">
      <c r="A16" s="34" t="s">
        <v>40</v>
      </c>
      <c r="B16" s="26"/>
      <c r="C16" s="25"/>
      <c r="D16" s="50">
        <v>41481</v>
      </c>
      <c r="E16" s="72"/>
      <c r="F16" s="50">
        <v>29576</v>
      </c>
      <c r="G16" s="50"/>
      <c r="H16" s="50">
        <v>41481</v>
      </c>
      <c r="I16" s="72"/>
      <c r="J16" s="50">
        <v>29576</v>
      </c>
    </row>
    <row r="17" spans="1:10" ht="17.100000000000001" customHeight="1">
      <c r="A17" s="34" t="s">
        <v>194</v>
      </c>
      <c r="D17" s="50">
        <v>7611</v>
      </c>
      <c r="E17" s="6"/>
      <c r="F17" s="50">
        <v>0</v>
      </c>
      <c r="G17" s="50"/>
      <c r="H17" s="50">
        <v>7611</v>
      </c>
      <c r="I17" s="72"/>
      <c r="J17" s="50">
        <v>0</v>
      </c>
    </row>
    <row r="18" spans="1:10" ht="17.100000000000001" customHeight="1">
      <c r="A18" s="34" t="s">
        <v>41</v>
      </c>
      <c r="B18" s="25">
        <v>21</v>
      </c>
      <c r="C18" s="25"/>
      <c r="D18" s="50">
        <v>36657</v>
      </c>
      <c r="E18" s="72"/>
      <c r="F18" s="50">
        <v>34570</v>
      </c>
      <c r="G18" s="50"/>
      <c r="H18" s="50">
        <v>30712</v>
      </c>
      <c r="I18" s="72"/>
      <c r="J18" s="50">
        <v>28952</v>
      </c>
    </row>
    <row r="19" spans="1:10" s="16" customFormat="1" ht="17.100000000000001" customHeight="1">
      <c r="A19" s="34" t="s">
        <v>42</v>
      </c>
      <c r="B19" s="26"/>
      <c r="C19" s="26"/>
      <c r="D19" s="50">
        <v>3498</v>
      </c>
      <c r="E19" s="72"/>
      <c r="F19" s="50">
        <v>7698</v>
      </c>
      <c r="G19" s="50"/>
      <c r="H19" s="50">
        <f>2640+1</f>
        <v>2641</v>
      </c>
      <c r="I19" s="72"/>
      <c r="J19" s="50">
        <f>3493+1</f>
        <v>3494</v>
      </c>
    </row>
    <row r="20" spans="1:10" ht="17.100000000000001" customHeight="1">
      <c r="A20" s="20" t="s">
        <v>43</v>
      </c>
      <c r="B20" s="25"/>
      <c r="C20" s="25"/>
      <c r="D20" s="2">
        <f>SUM(D10:D19)</f>
        <v>615536</v>
      </c>
      <c r="E20" s="6"/>
      <c r="F20" s="2">
        <f>SUM(F10:F19)</f>
        <v>670094</v>
      </c>
      <c r="G20" s="3"/>
      <c r="H20" s="2">
        <f>SUM(H10:H19)</f>
        <v>625624</v>
      </c>
      <c r="I20" s="6"/>
      <c r="J20" s="2">
        <f>SUM(J10:J19)</f>
        <v>664117</v>
      </c>
    </row>
    <row r="21" spans="1:10" ht="17.100000000000001" customHeight="1">
      <c r="A21" s="21"/>
      <c r="B21" s="25"/>
      <c r="C21" s="25"/>
      <c r="D21" s="29"/>
      <c r="E21" s="6"/>
      <c r="F21" s="29"/>
      <c r="G21" s="51"/>
      <c r="H21" s="29"/>
      <c r="I21" s="6"/>
      <c r="J21" s="29"/>
    </row>
    <row r="22" spans="1:10" ht="17.100000000000001" customHeight="1">
      <c r="A22" s="15" t="s">
        <v>44</v>
      </c>
      <c r="B22" s="16"/>
      <c r="C22" s="16"/>
      <c r="D22" s="51"/>
      <c r="E22" s="6"/>
      <c r="F22" s="51"/>
      <c r="G22" s="51"/>
      <c r="H22" s="37"/>
      <c r="I22" s="6"/>
      <c r="J22" s="37"/>
    </row>
    <row r="23" spans="1:10" ht="17.100000000000001" customHeight="1">
      <c r="A23" s="34" t="s">
        <v>45</v>
      </c>
      <c r="B23" s="126">
        <v>12</v>
      </c>
      <c r="C23" s="126"/>
      <c r="D23" s="127">
        <v>7</v>
      </c>
      <c r="E23" s="128"/>
      <c r="F23" s="127">
        <v>203</v>
      </c>
      <c r="G23" s="127"/>
      <c r="H23" s="127">
        <v>7</v>
      </c>
      <c r="I23" s="128"/>
      <c r="J23" s="127">
        <v>203</v>
      </c>
    </row>
    <row r="24" spans="1:10" ht="17.100000000000001" customHeight="1">
      <c r="A24" s="34" t="s">
        <v>46</v>
      </c>
      <c r="B24" s="126" t="s">
        <v>201</v>
      </c>
      <c r="C24" s="126"/>
      <c r="D24" s="127">
        <v>9486</v>
      </c>
      <c r="E24" s="129"/>
      <c r="F24" s="127">
        <v>8560</v>
      </c>
      <c r="G24" s="130"/>
      <c r="H24" s="127">
        <v>8420</v>
      </c>
      <c r="I24" s="129"/>
      <c r="J24" s="127">
        <v>7584</v>
      </c>
    </row>
    <row r="25" spans="1:10" ht="17.100000000000001" customHeight="1">
      <c r="A25" s="35" t="s">
        <v>47</v>
      </c>
      <c r="B25" s="126">
        <v>24</v>
      </c>
      <c r="C25" s="126"/>
      <c r="D25" s="131">
        <v>23971</v>
      </c>
      <c r="E25" s="128"/>
      <c r="F25" s="131">
        <v>25368</v>
      </c>
      <c r="G25" s="130"/>
      <c r="H25" s="131">
        <v>9398</v>
      </c>
      <c r="I25" s="129"/>
      <c r="J25" s="131">
        <v>9575</v>
      </c>
    </row>
    <row r="26" spans="1:10" ht="17.100000000000001" customHeight="1">
      <c r="A26" s="1" t="s">
        <v>48</v>
      </c>
      <c r="B26" s="132"/>
      <c r="C26" s="132"/>
      <c r="D26" s="133">
        <f>SUM(D23:D25)</f>
        <v>33464</v>
      </c>
      <c r="E26" s="134"/>
      <c r="F26" s="133">
        <f>SUM(F23:F25)</f>
        <v>34131</v>
      </c>
      <c r="G26" s="130"/>
      <c r="H26" s="133">
        <f>SUM(H23:H25)</f>
        <v>17825</v>
      </c>
      <c r="I26" s="134"/>
      <c r="J26" s="133">
        <f>SUM(J23:J25)</f>
        <v>17362</v>
      </c>
    </row>
    <row r="27" spans="1:10" ht="17.100000000000001" customHeight="1">
      <c r="A27" s="21"/>
      <c r="B27" s="126"/>
      <c r="C27" s="126"/>
      <c r="D27" s="135"/>
      <c r="E27" s="134"/>
      <c r="F27" s="135"/>
      <c r="G27" s="135"/>
      <c r="H27" s="135"/>
      <c r="I27" s="134"/>
      <c r="J27" s="135"/>
    </row>
    <row r="28" spans="1:10" ht="17.100000000000001" customHeight="1" thickBot="1">
      <c r="A28" s="20" t="s">
        <v>49</v>
      </c>
      <c r="B28" s="126"/>
      <c r="C28" s="126"/>
      <c r="D28" s="136">
        <f>D20+D26</f>
        <v>649000</v>
      </c>
      <c r="E28" s="135"/>
      <c r="F28" s="136">
        <f>F20+F26</f>
        <v>704225</v>
      </c>
      <c r="G28" s="127"/>
      <c r="H28" s="136">
        <f>H20+H26</f>
        <v>643449</v>
      </c>
      <c r="I28" s="135"/>
      <c r="J28" s="136">
        <f>J20+J26</f>
        <v>681479</v>
      </c>
    </row>
    <row r="29" spans="1:10" ht="17.100000000000001" customHeight="1">
      <c r="A29" s="20"/>
      <c r="B29" s="25"/>
      <c r="C29" s="25"/>
      <c r="D29" s="51"/>
      <c r="E29" s="50"/>
      <c r="F29" s="51"/>
      <c r="G29" s="51"/>
      <c r="H29" s="51"/>
      <c r="I29" s="50"/>
      <c r="J29" s="51"/>
    </row>
    <row r="30" spans="1:10" ht="17.100000000000001" customHeight="1">
      <c r="A30" s="20"/>
      <c r="B30" s="25"/>
      <c r="C30" s="25"/>
      <c r="D30" s="51"/>
      <c r="E30" s="50"/>
      <c r="F30" s="51"/>
      <c r="G30" s="51"/>
      <c r="H30" s="51"/>
      <c r="I30" s="50"/>
      <c r="J30" s="51"/>
    </row>
    <row r="31" spans="1:10" ht="17.100000000000001" customHeight="1">
      <c r="A31" s="20"/>
      <c r="B31" s="25"/>
      <c r="C31" s="25"/>
      <c r="D31" s="51"/>
      <c r="E31" s="50"/>
      <c r="F31" s="51"/>
      <c r="G31" s="51"/>
      <c r="H31" s="51"/>
      <c r="I31" s="50"/>
      <c r="J31" s="51"/>
    </row>
    <row r="32" spans="1:10" ht="17.100000000000001" customHeight="1">
      <c r="A32" s="20"/>
      <c r="B32" s="25"/>
      <c r="C32" s="25"/>
      <c r="D32" s="51"/>
      <c r="E32" s="50"/>
      <c r="F32" s="51"/>
      <c r="G32" s="51"/>
      <c r="H32" s="51"/>
      <c r="I32" s="50"/>
      <c r="J32" s="51"/>
    </row>
    <row r="33" spans="1:10" ht="17.100000000000001" customHeight="1">
      <c r="A33" s="20"/>
      <c r="B33" s="25"/>
      <c r="C33" s="25"/>
      <c r="D33" s="51"/>
      <c r="E33" s="50"/>
      <c r="F33" s="51"/>
      <c r="G33" s="51"/>
      <c r="H33" s="51"/>
      <c r="I33" s="50"/>
      <c r="J33" s="51"/>
    </row>
    <row r="34" spans="1:10" ht="17.100000000000001" customHeight="1">
      <c r="A34" s="20"/>
      <c r="B34" s="25"/>
      <c r="C34" s="25"/>
      <c r="D34" s="51"/>
      <c r="E34" s="50"/>
      <c r="F34" s="51"/>
      <c r="G34" s="51"/>
      <c r="H34" s="51"/>
      <c r="I34" s="50"/>
      <c r="J34" s="51"/>
    </row>
    <row r="35" spans="1:10" ht="17.100000000000001" customHeight="1">
      <c r="A35" s="20"/>
      <c r="B35" s="25"/>
      <c r="C35" s="25"/>
      <c r="D35" s="51"/>
      <c r="E35" s="50"/>
      <c r="F35" s="51"/>
      <c r="G35" s="51"/>
      <c r="H35" s="51"/>
      <c r="I35" s="50"/>
      <c r="J35" s="51"/>
    </row>
    <row r="36" spans="1:10" ht="17.100000000000001" customHeight="1">
      <c r="A36" s="20"/>
      <c r="B36" s="25"/>
      <c r="C36" s="25"/>
      <c r="D36" s="51"/>
      <c r="E36" s="50"/>
      <c r="F36" s="51"/>
      <c r="G36" s="51"/>
      <c r="H36" s="51"/>
      <c r="I36" s="50"/>
      <c r="J36" s="51"/>
    </row>
    <row r="37" spans="1:10" ht="17.100000000000001" customHeight="1">
      <c r="A37" s="20"/>
      <c r="B37" s="25"/>
      <c r="C37" s="25"/>
      <c r="D37" s="51"/>
      <c r="E37" s="50"/>
      <c r="F37" s="51"/>
      <c r="G37" s="51"/>
      <c r="H37" s="51"/>
      <c r="I37" s="50"/>
      <c r="J37" s="51"/>
    </row>
    <row r="38" spans="1:10" ht="15" customHeight="1">
      <c r="A38" s="20"/>
      <c r="B38" s="25"/>
      <c r="C38" s="25"/>
      <c r="D38" s="51"/>
      <c r="E38" s="50"/>
      <c r="F38" s="51"/>
      <c r="G38" s="51"/>
      <c r="H38" s="51"/>
      <c r="I38" s="50"/>
      <c r="J38" s="51"/>
    </row>
    <row r="39" spans="1:10" ht="17.100000000000001" customHeight="1">
      <c r="A39" s="20"/>
      <c r="B39" s="25"/>
      <c r="C39" s="25"/>
      <c r="D39" s="51"/>
      <c r="E39" s="50"/>
      <c r="F39" s="51"/>
      <c r="G39" s="51"/>
      <c r="H39" s="51"/>
      <c r="I39" s="50"/>
      <c r="J39" s="51"/>
    </row>
    <row r="40" spans="1:10" ht="17.100000000000001" customHeight="1">
      <c r="A40" s="42"/>
      <c r="B40" s="41"/>
      <c r="C40" s="41"/>
      <c r="D40" s="3"/>
      <c r="E40" s="3"/>
      <c r="F40" s="3"/>
      <c r="G40" s="19"/>
      <c r="H40" s="3"/>
      <c r="I40" s="3"/>
      <c r="J40" s="3"/>
    </row>
    <row r="41" spans="1:10" ht="17.100000000000001" customHeight="1">
      <c r="A41" s="42"/>
      <c r="B41" s="41"/>
      <c r="C41" s="41"/>
      <c r="D41" s="3"/>
      <c r="E41" s="3"/>
      <c r="F41" s="3"/>
      <c r="G41" s="19"/>
      <c r="H41" s="3"/>
      <c r="I41" s="3"/>
      <c r="J41" s="3"/>
    </row>
    <row r="42" spans="1:10" ht="17.100000000000001" customHeight="1">
      <c r="A42" s="39"/>
      <c r="B42" s="41"/>
      <c r="C42" s="41"/>
      <c r="D42" s="3"/>
      <c r="E42" s="19"/>
      <c r="F42" s="19"/>
      <c r="G42" s="19"/>
      <c r="H42" s="3"/>
      <c r="I42" s="19"/>
      <c r="J42" s="19"/>
    </row>
    <row r="43" spans="1:10" ht="8.4499999999999993" customHeight="1">
      <c r="A43" s="40"/>
      <c r="B43" s="75"/>
      <c r="C43" s="75"/>
      <c r="D43" s="76"/>
      <c r="E43" s="3"/>
      <c r="F43" s="51"/>
      <c r="G43" s="51"/>
      <c r="H43" s="51"/>
      <c r="I43" s="3"/>
      <c r="J43" s="51"/>
    </row>
    <row r="44" spans="1:10" ht="17.100000000000001" customHeight="1">
      <c r="A44" s="49" t="s">
        <v>209</v>
      </c>
      <c r="B44" s="25"/>
      <c r="C44" s="25"/>
      <c r="D44" s="26"/>
      <c r="E44" s="6"/>
      <c r="F44" s="49" t="s">
        <v>209</v>
      </c>
      <c r="G44" s="23"/>
      <c r="I44" s="6"/>
      <c r="J44" s="3"/>
    </row>
    <row r="45" spans="1:10" ht="17.100000000000001" customHeight="1">
      <c r="A45" s="21" t="s">
        <v>30</v>
      </c>
      <c r="B45" s="25"/>
      <c r="C45" s="25"/>
      <c r="D45" s="26"/>
      <c r="E45" s="6"/>
      <c r="F45" s="16" t="s">
        <v>31</v>
      </c>
      <c r="I45" s="6"/>
      <c r="J45" s="3"/>
    </row>
    <row r="46" spans="1:10" ht="14.25" customHeight="1">
      <c r="A46" s="40"/>
      <c r="B46" s="43"/>
      <c r="C46" s="43"/>
      <c r="D46" s="43"/>
      <c r="E46" s="3"/>
      <c r="F46" s="51"/>
      <c r="G46" s="51"/>
      <c r="H46" s="51"/>
      <c r="I46" s="3"/>
      <c r="J46" s="51"/>
    </row>
    <row r="47" spans="1:10" ht="17.100000000000001" customHeight="1">
      <c r="A47" s="49" t="s">
        <v>32</v>
      </c>
      <c r="E47" s="6"/>
      <c r="F47" s="3"/>
      <c r="G47" s="3"/>
      <c r="H47" s="3"/>
      <c r="I47" s="6"/>
      <c r="J47" s="16">
        <v>2</v>
      </c>
    </row>
    <row r="48" spans="1:10" ht="17.100000000000001" customHeight="1">
      <c r="F48" s="6"/>
      <c r="G48" s="6"/>
      <c r="H48" s="6"/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8"/>
  <sheetViews>
    <sheetView zoomScaleNormal="100" zoomScaleSheetLayoutView="100" workbookViewId="0">
      <selection activeCell="A14" sqref="A14"/>
    </sheetView>
  </sheetViews>
  <sheetFormatPr defaultColWidth="9.140625" defaultRowHeight="17.100000000000001" customHeight="1"/>
  <cols>
    <col min="1" max="1" width="31.7109375" style="49" customWidth="1"/>
    <col min="2" max="2" width="7" style="11" customWidth="1"/>
    <col min="3" max="3" width="1" style="11" customWidth="1"/>
    <col min="4" max="4" width="12.28515625" style="14" customWidth="1"/>
    <col min="5" max="5" width="1" style="16" customWidth="1"/>
    <col min="6" max="6" width="12.28515625" style="16" customWidth="1"/>
    <col min="7" max="7" width="1" style="16" customWidth="1"/>
    <col min="8" max="8" width="12.28515625" style="16" customWidth="1"/>
    <col min="9" max="9" width="1" style="16" customWidth="1"/>
    <col min="10" max="10" width="12.28515625" style="16" customWidth="1"/>
    <col min="11" max="16384" width="9.140625" style="49"/>
  </cols>
  <sheetData>
    <row r="1" spans="1:10" ht="17.100000000000001" customHeight="1">
      <c r="A1" s="8" t="s">
        <v>0</v>
      </c>
    </row>
    <row r="2" spans="1:10" ht="17.100000000000001" customHeight="1">
      <c r="A2" s="8" t="s">
        <v>1</v>
      </c>
      <c r="J2" s="18"/>
    </row>
    <row r="3" spans="1:10" ht="17.100000000000001" customHeight="1">
      <c r="A3" s="8"/>
    </row>
    <row r="4" spans="1:10" ht="17.100000000000001" customHeight="1">
      <c r="A4" s="8"/>
    </row>
    <row r="5" spans="1:10" ht="17.100000000000001" customHeight="1">
      <c r="A5" s="9"/>
      <c r="B5" s="38"/>
      <c r="C5" s="38"/>
      <c r="D5" s="18"/>
      <c r="E5" s="22"/>
      <c r="F5" s="22"/>
      <c r="G5" s="22"/>
      <c r="H5" s="22"/>
      <c r="J5" s="31" t="str">
        <f>สินทรัพย์!J5</f>
        <v>(หน่วย : พันบาท)</v>
      </c>
    </row>
    <row r="6" spans="1:10" ht="17.100000000000001" customHeight="1">
      <c r="D6" s="124" t="s">
        <v>2</v>
      </c>
      <c r="E6" s="124"/>
      <c r="F6" s="124"/>
      <c r="G6" s="32"/>
      <c r="H6" s="124" t="s">
        <v>3</v>
      </c>
      <c r="I6" s="124"/>
      <c r="J6" s="124"/>
    </row>
    <row r="7" spans="1:10" ht="17.100000000000001" customHeight="1">
      <c r="A7" s="8"/>
      <c r="B7" s="12" t="s">
        <v>4</v>
      </c>
      <c r="C7" s="10"/>
      <c r="D7" s="73" t="s">
        <v>5</v>
      </c>
      <c r="E7" s="71"/>
      <c r="F7" s="70" t="s">
        <v>6</v>
      </c>
      <c r="G7" s="33"/>
      <c r="H7" s="73" t="s">
        <v>5</v>
      </c>
      <c r="I7" s="71"/>
      <c r="J7" s="70" t="s">
        <v>6</v>
      </c>
    </row>
    <row r="8" spans="1:10" ht="17.100000000000001" customHeight="1">
      <c r="A8" s="13" t="s">
        <v>50</v>
      </c>
      <c r="B8" s="5"/>
      <c r="C8" s="5"/>
      <c r="D8" s="32"/>
      <c r="E8" s="17"/>
      <c r="F8" s="32"/>
      <c r="G8" s="32"/>
      <c r="H8" s="32"/>
      <c r="I8" s="17"/>
      <c r="J8" s="32"/>
    </row>
    <row r="9" spans="1:10" ht="17.100000000000001" customHeight="1">
      <c r="A9" s="20" t="s">
        <v>51</v>
      </c>
      <c r="B9" s="38"/>
      <c r="C9" s="38"/>
      <c r="D9" s="45"/>
      <c r="E9" s="3"/>
      <c r="F9" s="45"/>
      <c r="G9" s="51"/>
      <c r="H9" s="51"/>
      <c r="I9" s="3"/>
      <c r="J9" s="51"/>
    </row>
    <row r="10" spans="1:10" ht="17.100000000000001" customHeight="1">
      <c r="A10" s="137" t="s">
        <v>52</v>
      </c>
      <c r="B10" s="138"/>
      <c r="C10" s="138"/>
      <c r="D10" s="139"/>
      <c r="E10" s="140"/>
      <c r="F10" s="139"/>
      <c r="G10" s="141"/>
      <c r="H10" s="141"/>
      <c r="I10" s="140"/>
      <c r="J10" s="141"/>
    </row>
    <row r="11" spans="1:10" ht="17.100000000000001" customHeight="1">
      <c r="A11" s="142" t="s">
        <v>171</v>
      </c>
      <c r="B11" s="138"/>
      <c r="C11" s="138"/>
      <c r="D11" s="143"/>
      <c r="E11" s="143"/>
      <c r="F11" s="143"/>
      <c r="G11" s="143"/>
      <c r="H11" s="143"/>
      <c r="I11" s="143"/>
      <c r="J11" s="143"/>
    </row>
    <row r="12" spans="1:10" ht="17.100000000000001" customHeight="1" thickBot="1">
      <c r="A12" s="142" t="s">
        <v>172</v>
      </c>
      <c r="B12" s="138"/>
      <c r="C12" s="138"/>
      <c r="D12" s="144">
        <v>500000</v>
      </c>
      <c r="E12" s="140"/>
      <c r="F12" s="144">
        <v>300000</v>
      </c>
      <c r="G12" s="141"/>
      <c r="H12" s="144">
        <v>500000</v>
      </c>
      <c r="I12" s="140"/>
      <c r="J12" s="144">
        <v>300000</v>
      </c>
    </row>
    <row r="13" spans="1:10" ht="17.100000000000001" customHeight="1">
      <c r="A13" s="145" t="s">
        <v>53</v>
      </c>
      <c r="B13" s="138"/>
      <c r="C13" s="138"/>
      <c r="D13" s="146"/>
      <c r="E13" s="147"/>
      <c r="F13" s="146"/>
      <c r="G13" s="141"/>
      <c r="H13" s="146"/>
      <c r="I13" s="147"/>
      <c r="J13" s="146"/>
    </row>
    <row r="14" spans="1:10" ht="17.100000000000001" customHeight="1">
      <c r="A14" s="148" t="s">
        <v>173</v>
      </c>
      <c r="B14" s="138">
        <v>19</v>
      </c>
      <c r="C14" s="138"/>
      <c r="D14" s="146">
        <f>'ส่วนปป(รวม)'!D30</f>
        <v>399999</v>
      </c>
      <c r="E14" s="149"/>
      <c r="F14" s="146">
        <v>300000</v>
      </c>
      <c r="G14" s="141"/>
      <c r="H14" s="146">
        <v>399999</v>
      </c>
      <c r="I14" s="149"/>
      <c r="J14" s="146">
        <v>300000</v>
      </c>
    </row>
    <row r="15" spans="1:10" ht="17.100000000000001" customHeight="1">
      <c r="A15" s="137" t="s">
        <v>54</v>
      </c>
      <c r="B15" s="138"/>
      <c r="C15" s="138"/>
      <c r="D15" s="146">
        <f>'ส่วนปป(รวม)'!F30</f>
        <v>121761</v>
      </c>
      <c r="E15" s="149"/>
      <c r="F15" s="146">
        <v>121761</v>
      </c>
      <c r="G15" s="141"/>
      <c r="H15" s="146">
        <v>121761</v>
      </c>
      <c r="I15" s="149"/>
      <c r="J15" s="146">
        <v>121761</v>
      </c>
    </row>
    <row r="16" spans="1:10" ht="17.100000000000001" customHeight="1">
      <c r="A16" s="137" t="s">
        <v>55</v>
      </c>
      <c r="B16" s="138"/>
      <c r="C16" s="138"/>
      <c r="D16" s="146"/>
      <c r="E16" s="150"/>
      <c r="F16" s="146"/>
      <c r="G16" s="141"/>
      <c r="H16" s="146"/>
      <c r="I16" s="150"/>
      <c r="J16" s="146"/>
    </row>
    <row r="17" spans="1:10" ht="17.100000000000001" customHeight="1">
      <c r="A17" s="145" t="s">
        <v>56</v>
      </c>
      <c r="B17" s="151">
        <v>25.1</v>
      </c>
      <c r="C17" s="138"/>
      <c r="D17" s="146">
        <f>'ส่วนปป(รวม)'!H30</f>
        <v>40000</v>
      </c>
      <c r="E17" s="149"/>
      <c r="F17" s="146">
        <v>30000</v>
      </c>
      <c r="G17" s="141"/>
      <c r="H17" s="146">
        <v>40000</v>
      </c>
      <c r="I17" s="149"/>
      <c r="J17" s="146">
        <v>30000</v>
      </c>
    </row>
    <row r="18" spans="1:10" ht="17.100000000000001" customHeight="1">
      <c r="A18" s="145" t="s">
        <v>57</v>
      </c>
      <c r="B18" s="151"/>
      <c r="C18" s="138"/>
      <c r="D18" s="146">
        <f>'ส่วนปป(รวม)'!J30</f>
        <v>690573</v>
      </c>
      <c r="E18" s="149"/>
      <c r="F18" s="146">
        <f>569867-1</f>
        <v>569866</v>
      </c>
      <c r="G18" s="141"/>
      <c r="H18" s="146">
        <f>612898-1</f>
        <v>612897</v>
      </c>
      <c r="I18" s="149"/>
      <c r="J18" s="146">
        <v>500165</v>
      </c>
    </row>
    <row r="19" spans="1:10" ht="17.100000000000001" customHeight="1">
      <c r="A19" s="137" t="s">
        <v>58</v>
      </c>
      <c r="B19" s="151"/>
      <c r="C19" s="138"/>
      <c r="D19" s="146">
        <f>'ส่วนปป(รวม)'!P30</f>
        <v>29505</v>
      </c>
      <c r="E19" s="149"/>
      <c r="F19" s="146">
        <v>31310</v>
      </c>
      <c r="G19" s="141"/>
      <c r="H19" s="146">
        <v>44382</v>
      </c>
      <c r="I19" s="150"/>
      <c r="J19" s="146">
        <v>44382</v>
      </c>
    </row>
    <row r="20" spans="1:10" ht="17.100000000000001" customHeight="1">
      <c r="A20" s="152" t="s">
        <v>59</v>
      </c>
      <c r="B20" s="138"/>
      <c r="C20" s="138"/>
      <c r="D20" s="153">
        <f>SUM(D14:D19)</f>
        <v>1281838</v>
      </c>
      <c r="E20" s="150"/>
      <c r="F20" s="153">
        <f>SUM(F14:F19)</f>
        <v>1052937</v>
      </c>
      <c r="G20" s="141"/>
      <c r="H20" s="153">
        <f>SUM(H14:H19)</f>
        <v>1219039</v>
      </c>
      <c r="I20" s="150"/>
      <c r="J20" s="153">
        <f>SUM(J14:J19)</f>
        <v>996308</v>
      </c>
    </row>
    <row r="21" spans="1:10" ht="17.100000000000001" customHeight="1">
      <c r="A21" s="154" t="s">
        <v>60</v>
      </c>
      <c r="B21" s="138">
        <v>5.2</v>
      </c>
      <c r="C21" s="138"/>
      <c r="D21" s="155">
        <f>'ส่วนปป(รวม)'!T30</f>
        <v>-1533</v>
      </c>
      <c r="E21" s="141"/>
      <c r="F21" s="155">
        <v>-3323</v>
      </c>
      <c r="G21" s="141"/>
      <c r="H21" s="155">
        <v>0</v>
      </c>
      <c r="I21" s="141"/>
      <c r="J21" s="155">
        <v>0</v>
      </c>
    </row>
    <row r="22" spans="1:10" ht="17.100000000000001" customHeight="1" thickBot="1">
      <c r="A22" s="156" t="s">
        <v>61</v>
      </c>
      <c r="B22" s="138"/>
      <c r="C22" s="138"/>
      <c r="D22" s="157">
        <f>SUM(D20:D21)</f>
        <v>1280305</v>
      </c>
      <c r="E22" s="150"/>
      <c r="F22" s="157">
        <f>SUM(F20:F21)</f>
        <v>1049614</v>
      </c>
      <c r="G22" s="141"/>
      <c r="H22" s="157">
        <f>SUM(H20:H21)</f>
        <v>1219039</v>
      </c>
      <c r="I22" s="150"/>
      <c r="J22" s="157">
        <f>SUM(J20:J21)</f>
        <v>996308</v>
      </c>
    </row>
    <row r="23" spans="1:10" ht="17.100000000000001" customHeight="1">
      <c r="A23" s="154"/>
      <c r="B23" s="138"/>
      <c r="C23" s="138"/>
      <c r="D23" s="146"/>
      <c r="E23" s="150"/>
      <c r="F23" s="146"/>
      <c r="G23" s="141"/>
      <c r="H23" s="146"/>
      <c r="I23" s="150"/>
      <c r="J23" s="146"/>
    </row>
    <row r="24" spans="1:10" ht="17.100000000000001" customHeight="1" thickBot="1">
      <c r="A24" s="156" t="s">
        <v>62</v>
      </c>
      <c r="B24" s="138"/>
      <c r="C24" s="138"/>
      <c r="D24" s="158">
        <f>D22+หนี้สิน!D28</f>
        <v>1929305</v>
      </c>
      <c r="E24" s="150"/>
      <c r="F24" s="158">
        <f>F22+หนี้สิน!F28</f>
        <v>1753839</v>
      </c>
      <c r="G24" s="141"/>
      <c r="H24" s="158">
        <f>H22+หนี้สิน!H28</f>
        <v>1862488</v>
      </c>
      <c r="I24" s="150"/>
      <c r="J24" s="158">
        <f>J22+หนี้สิน!J28</f>
        <v>1677787</v>
      </c>
    </row>
    <row r="25" spans="1:10" s="63" customFormat="1" ht="17.100000000000001" customHeight="1">
      <c r="A25" s="64"/>
      <c r="B25" s="65"/>
      <c r="C25" s="65"/>
      <c r="D25" s="48">
        <f>+D24-สินทรัพย์!D34</f>
        <v>0</v>
      </c>
      <c r="E25" s="66"/>
      <c r="F25" s="67">
        <f>+F24-สินทรัพย์!F34</f>
        <v>0</v>
      </c>
      <c r="G25" s="67"/>
      <c r="H25" s="67">
        <f>+H24-สินทรัพย์!H34</f>
        <v>0</v>
      </c>
      <c r="I25" s="66"/>
      <c r="J25" s="67">
        <f>+J24-สินทรัพย์!J34</f>
        <v>0</v>
      </c>
    </row>
    <row r="26" spans="1:10" ht="17.100000000000001" customHeight="1">
      <c r="A26" s="20"/>
      <c r="B26" s="41"/>
      <c r="C26" s="41"/>
      <c r="D26" s="46"/>
      <c r="E26" s="47"/>
      <c r="F26" s="46"/>
      <c r="G26" s="48"/>
      <c r="H26" s="46"/>
      <c r="I26" s="47"/>
      <c r="J26" s="46"/>
    </row>
    <row r="27" spans="1:10" ht="17.100000000000001" customHeight="1">
      <c r="A27" s="20"/>
      <c r="B27" s="41"/>
      <c r="C27" s="41"/>
      <c r="D27" s="3"/>
      <c r="E27" s="6"/>
      <c r="F27" s="3"/>
      <c r="G27" s="51"/>
      <c r="H27" s="3"/>
      <c r="I27" s="6"/>
      <c r="J27" s="3"/>
    </row>
    <row r="28" spans="1:10" ht="17.100000000000001" customHeight="1">
      <c r="A28" s="20"/>
      <c r="B28" s="41"/>
      <c r="C28" s="41"/>
      <c r="D28" s="3"/>
      <c r="E28" s="6"/>
      <c r="F28" s="3"/>
      <c r="G28" s="51"/>
      <c r="H28" s="3"/>
      <c r="I28" s="6"/>
      <c r="J28" s="3"/>
    </row>
    <row r="29" spans="1:10" ht="17.100000000000001" customHeight="1">
      <c r="A29" s="20"/>
      <c r="B29" s="41"/>
      <c r="C29" s="41"/>
      <c r="D29" s="3"/>
      <c r="E29" s="6"/>
      <c r="F29" s="3"/>
      <c r="G29" s="51"/>
      <c r="H29" s="3"/>
      <c r="I29" s="6"/>
      <c r="J29" s="3"/>
    </row>
    <row r="30" spans="1:10" ht="17.100000000000001" customHeight="1">
      <c r="A30" s="20"/>
      <c r="B30" s="41"/>
      <c r="C30" s="41"/>
      <c r="D30" s="3"/>
      <c r="E30" s="6"/>
      <c r="F30" s="3"/>
      <c r="G30" s="51"/>
      <c r="H30" s="3"/>
      <c r="I30" s="6"/>
      <c r="J30" s="3"/>
    </row>
    <row r="31" spans="1:10" ht="17.100000000000001" customHeight="1">
      <c r="A31" s="20"/>
      <c r="B31" s="41"/>
      <c r="C31" s="41"/>
      <c r="D31" s="3"/>
      <c r="E31" s="6"/>
      <c r="F31" s="3"/>
      <c r="G31" s="51"/>
      <c r="H31" s="3"/>
      <c r="I31" s="6"/>
      <c r="J31" s="3"/>
    </row>
    <row r="32" spans="1:10" ht="17.100000000000001" customHeight="1">
      <c r="A32" s="20"/>
      <c r="B32" s="41"/>
      <c r="C32" s="41"/>
      <c r="D32" s="3"/>
      <c r="E32" s="6"/>
      <c r="F32" s="3"/>
      <c r="G32" s="51"/>
      <c r="H32" s="3"/>
      <c r="I32" s="6"/>
      <c r="J32" s="3"/>
    </row>
    <row r="33" spans="1:10" ht="17.100000000000001" customHeight="1">
      <c r="A33" s="20"/>
      <c r="B33" s="41"/>
      <c r="C33" s="41"/>
      <c r="D33" s="3"/>
      <c r="E33" s="6"/>
      <c r="F33" s="3"/>
      <c r="G33" s="51"/>
      <c r="H33" s="3"/>
      <c r="I33" s="6"/>
      <c r="J33" s="3"/>
    </row>
    <row r="34" spans="1:10" ht="17.100000000000001" customHeight="1">
      <c r="A34" s="20"/>
      <c r="B34" s="41"/>
      <c r="C34" s="41"/>
      <c r="D34" s="3"/>
      <c r="E34" s="6"/>
      <c r="F34" s="3"/>
      <c r="G34" s="51"/>
      <c r="H34" s="3"/>
      <c r="I34" s="6"/>
      <c r="J34" s="3"/>
    </row>
    <row r="35" spans="1:10" ht="17.100000000000001" customHeight="1">
      <c r="A35" s="20"/>
      <c r="B35" s="41"/>
      <c r="C35" s="41"/>
      <c r="D35" s="3"/>
      <c r="E35" s="6"/>
      <c r="F35" s="3"/>
      <c r="G35" s="51"/>
      <c r="H35" s="3"/>
      <c r="I35" s="6"/>
      <c r="J35" s="3"/>
    </row>
    <row r="36" spans="1:10" ht="17.100000000000001" customHeight="1">
      <c r="A36" s="20"/>
      <c r="B36" s="41"/>
      <c r="C36" s="41"/>
      <c r="D36" s="3"/>
      <c r="E36" s="6"/>
      <c r="F36" s="3"/>
      <c r="G36" s="51"/>
      <c r="H36" s="3"/>
      <c r="I36" s="6"/>
      <c r="J36" s="3"/>
    </row>
    <row r="37" spans="1:10" ht="17.100000000000001" customHeight="1">
      <c r="A37" s="20"/>
      <c r="B37" s="41"/>
      <c r="C37" s="41"/>
      <c r="D37" s="3"/>
      <c r="E37" s="6"/>
      <c r="F37" s="3"/>
      <c r="G37" s="51"/>
      <c r="H37" s="3"/>
      <c r="I37" s="6"/>
      <c r="J37" s="3"/>
    </row>
    <row r="38" spans="1:10" ht="17.100000000000001" customHeight="1">
      <c r="A38" s="39"/>
      <c r="B38" s="41"/>
      <c r="C38" s="41"/>
      <c r="D38" s="3"/>
      <c r="E38" s="19"/>
      <c r="F38" s="19"/>
      <c r="G38" s="19"/>
      <c r="H38" s="3"/>
      <c r="I38" s="19"/>
      <c r="J38" s="19"/>
    </row>
    <row r="39" spans="1:10" ht="17.100000000000001" customHeight="1">
      <c r="A39" s="39"/>
      <c r="B39" s="41"/>
      <c r="C39" s="41"/>
      <c r="D39" s="3"/>
      <c r="E39" s="19"/>
      <c r="F39" s="19"/>
      <c r="G39" s="19"/>
      <c r="H39" s="3"/>
      <c r="I39" s="19"/>
      <c r="J39" s="19"/>
    </row>
    <row r="40" spans="1:10" ht="16.899999999999999" customHeight="1">
      <c r="A40" s="40"/>
      <c r="B40" s="75"/>
      <c r="C40" s="75"/>
      <c r="D40" s="76"/>
      <c r="E40" s="3"/>
      <c r="F40" s="51"/>
      <c r="G40" s="51"/>
      <c r="H40" s="51"/>
      <c r="I40" s="3"/>
      <c r="J40" s="51"/>
    </row>
    <row r="41" spans="1:10" ht="17.100000000000001" customHeight="1">
      <c r="G41" s="23"/>
      <c r="I41" s="6"/>
      <c r="J41" s="3"/>
    </row>
    <row r="42" spans="1:10" ht="19.899999999999999" customHeight="1">
      <c r="A42" s="21"/>
      <c r="B42" s="25"/>
      <c r="C42" s="25"/>
      <c r="D42" s="26"/>
      <c r="E42" s="6"/>
      <c r="I42" s="6"/>
      <c r="J42" s="3"/>
    </row>
    <row r="43" spans="1:10" ht="17.100000000000001" customHeight="1">
      <c r="A43" s="49" t="s">
        <v>209</v>
      </c>
      <c r="B43" s="25"/>
      <c r="C43" s="25"/>
      <c r="D43" s="26"/>
      <c r="E43" s="6"/>
      <c r="F43" s="49" t="s">
        <v>209</v>
      </c>
      <c r="G43" s="23"/>
      <c r="I43" s="6"/>
      <c r="J43" s="3"/>
    </row>
    <row r="44" spans="1:10" ht="17.100000000000001" customHeight="1">
      <c r="A44" s="21" t="s">
        <v>30</v>
      </c>
      <c r="B44" s="25"/>
      <c r="C44" s="25"/>
      <c r="D44" s="26"/>
      <c r="E44" s="6"/>
      <c r="F44" s="16" t="s">
        <v>31</v>
      </c>
      <c r="I44" s="6"/>
      <c r="J44" s="3"/>
    </row>
    <row r="45" spans="1:10" ht="14.25" customHeight="1">
      <c r="A45" s="40"/>
      <c r="B45" s="43"/>
      <c r="C45" s="43"/>
      <c r="D45" s="43"/>
      <c r="E45" s="3"/>
      <c r="F45" s="51"/>
      <c r="G45" s="51"/>
      <c r="H45" s="51"/>
      <c r="I45" s="3"/>
      <c r="J45" s="51"/>
    </row>
    <row r="46" spans="1:10" ht="17.100000000000001" customHeight="1">
      <c r="A46" s="49" t="s">
        <v>32</v>
      </c>
      <c r="E46" s="6"/>
      <c r="F46" s="3"/>
      <c r="G46" s="3"/>
      <c r="H46" s="3"/>
      <c r="I46" s="6"/>
      <c r="J46" s="16">
        <v>3</v>
      </c>
    </row>
    <row r="47" spans="1:10" ht="17.100000000000001" customHeight="1">
      <c r="F47" s="6"/>
      <c r="G47" s="6"/>
      <c r="H47" s="6"/>
    </row>
    <row r="48" spans="1:10" ht="17.100000000000001" customHeight="1">
      <c r="D48" s="6">
        <f>+D24-สินทรัพย์!D34</f>
        <v>0</v>
      </c>
      <c r="E48" s="6">
        <f>+E24-สินทรัพย์!E34</f>
        <v>0</v>
      </c>
      <c r="F48" s="6">
        <f>+F24-สินทรัพย์!F34</f>
        <v>0</v>
      </c>
      <c r="G48" s="6">
        <f>+G24-สินทรัพย์!G34</f>
        <v>0</v>
      </c>
      <c r="H48" s="6">
        <f>+H24-สินทรัพย์!H34</f>
        <v>0</v>
      </c>
      <c r="I48" s="6">
        <f>+I24-สินทรัพย์!I34</f>
        <v>0</v>
      </c>
      <c r="J48" s="6">
        <f>+J24-สินทรัพย์!J34</f>
        <v>0</v>
      </c>
    </row>
  </sheetData>
  <mergeCells count="2">
    <mergeCell ref="D6:F6"/>
    <mergeCell ref="H6:J6"/>
  </mergeCells>
  <phoneticPr fontId="8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6"/>
  <sheetViews>
    <sheetView topLeftCell="A46" zoomScaleNormal="100" zoomScaleSheetLayoutView="120" workbookViewId="0">
      <selection activeCell="H37" sqref="H37"/>
    </sheetView>
  </sheetViews>
  <sheetFormatPr defaultColWidth="9.140625" defaultRowHeight="17.100000000000001" customHeight="1"/>
  <cols>
    <col min="1" max="1" width="34.85546875" style="16" customWidth="1"/>
    <col min="2" max="2" width="7.28515625" style="16" customWidth="1"/>
    <col min="3" max="3" width="1.5703125" style="16" customWidth="1"/>
    <col min="4" max="4" width="10.7109375" style="16" customWidth="1"/>
    <col min="5" max="5" width="1.5703125" style="16" customWidth="1"/>
    <col min="6" max="6" width="11.7109375" style="16" customWidth="1"/>
    <col min="7" max="7" width="1.5703125" style="16" customWidth="1"/>
    <col min="8" max="8" width="10.7109375" style="16" customWidth="1"/>
    <col min="9" max="9" width="1.5703125" style="16" customWidth="1"/>
    <col min="10" max="10" width="10.7109375" style="16" customWidth="1"/>
    <col min="11" max="16384" width="9.140625" style="16"/>
  </cols>
  <sheetData>
    <row r="1" spans="1:10" ht="17.100000000000001" customHeight="1">
      <c r="A1" s="125" t="s">
        <v>0</v>
      </c>
      <c r="B1" s="125"/>
      <c r="C1" s="125"/>
      <c r="D1" s="125"/>
      <c r="E1" s="69"/>
      <c r="J1" s="52"/>
    </row>
    <row r="2" spans="1:10" ht="17.100000000000001" customHeight="1">
      <c r="A2" s="53" t="s">
        <v>63</v>
      </c>
      <c r="B2" s="15" t="s">
        <v>64</v>
      </c>
      <c r="C2" s="15"/>
      <c r="H2" s="15" t="s">
        <v>65</v>
      </c>
    </row>
    <row r="3" spans="1:10" ht="17.100000000000001" customHeight="1">
      <c r="A3" s="54" t="s">
        <v>66</v>
      </c>
    </row>
    <row r="4" spans="1:10" ht="12" customHeight="1">
      <c r="A4" s="44"/>
      <c r="B4" s="19"/>
      <c r="C4" s="19"/>
      <c r="D4" s="19"/>
      <c r="E4" s="19"/>
      <c r="F4" s="19"/>
      <c r="G4" s="19"/>
      <c r="H4" s="19"/>
      <c r="I4" s="19"/>
      <c r="J4" s="19"/>
    </row>
    <row r="5" spans="1:10" ht="17.100000000000001" customHeight="1">
      <c r="A5" s="15"/>
      <c r="B5" s="18"/>
      <c r="C5" s="18"/>
      <c r="D5" s="18"/>
      <c r="E5" s="22"/>
      <c r="F5" s="22"/>
      <c r="G5" s="22"/>
      <c r="H5" s="22"/>
      <c r="I5" s="22"/>
      <c r="J5" s="31" t="str">
        <f>สินทรัพย์!J5</f>
        <v>(หน่วย : พันบาท)</v>
      </c>
    </row>
    <row r="6" spans="1:10" ht="17.100000000000001" customHeight="1">
      <c r="B6" s="14"/>
      <c r="C6" s="14"/>
      <c r="D6" s="124" t="s">
        <v>2</v>
      </c>
      <c r="E6" s="124"/>
      <c r="F6" s="124"/>
      <c r="G6" s="17"/>
      <c r="H6" s="124" t="s">
        <v>3</v>
      </c>
      <c r="I6" s="124"/>
      <c r="J6" s="124"/>
    </row>
    <row r="7" spans="1:10" ht="17.100000000000001" customHeight="1">
      <c r="A7" s="15"/>
      <c r="B7" s="68" t="s">
        <v>4</v>
      </c>
      <c r="C7" s="14"/>
      <c r="D7" s="28" t="s">
        <v>67</v>
      </c>
      <c r="E7" s="36"/>
      <c r="F7" s="28" t="s">
        <v>68</v>
      </c>
      <c r="G7" s="36"/>
      <c r="H7" s="28" t="s">
        <v>67</v>
      </c>
      <c r="I7" s="36"/>
      <c r="J7" s="28" t="s">
        <v>68</v>
      </c>
    </row>
    <row r="8" spans="1:10" ht="17.100000000000001" customHeight="1">
      <c r="A8" s="15" t="s">
        <v>69</v>
      </c>
      <c r="B8" s="49"/>
      <c r="C8" s="49"/>
      <c r="D8" s="24"/>
      <c r="E8" s="24"/>
      <c r="F8" s="24"/>
      <c r="G8" s="24"/>
      <c r="H8" s="24"/>
      <c r="I8" s="24"/>
      <c r="J8" s="24"/>
    </row>
    <row r="9" spans="1:10" ht="17.100000000000001" customHeight="1">
      <c r="A9" s="34" t="s">
        <v>69</v>
      </c>
      <c r="B9" s="14"/>
      <c r="C9" s="14"/>
      <c r="D9" s="3">
        <v>4479401</v>
      </c>
      <c r="E9" s="19"/>
      <c r="F9" s="3">
        <v>3872578</v>
      </c>
      <c r="G9" s="3"/>
      <c r="H9" s="3">
        <v>4487763</v>
      </c>
      <c r="I9" s="74"/>
      <c r="J9" s="3">
        <v>3876369</v>
      </c>
    </row>
    <row r="10" spans="1:10" ht="17.100000000000001" customHeight="1">
      <c r="A10" s="34" t="s">
        <v>70</v>
      </c>
      <c r="B10" s="14"/>
      <c r="C10" s="14"/>
      <c r="D10" s="3">
        <v>44319</v>
      </c>
      <c r="E10" s="19"/>
      <c r="F10" s="3">
        <v>63853</v>
      </c>
      <c r="G10" s="3"/>
      <c r="H10" s="3">
        <v>40231</v>
      </c>
      <c r="I10" s="74"/>
      <c r="J10" s="3">
        <v>62377</v>
      </c>
    </row>
    <row r="11" spans="1:10" ht="17.100000000000001" customHeight="1">
      <c r="A11" s="15" t="s">
        <v>71</v>
      </c>
      <c r="B11" s="14" t="s">
        <v>197</v>
      </c>
      <c r="C11" s="14"/>
      <c r="D11" s="2">
        <f>SUM(D9:D10)</f>
        <v>4523720</v>
      </c>
      <c r="E11" s="77"/>
      <c r="F11" s="2">
        <f>SUM(F9:F10)</f>
        <v>3936431</v>
      </c>
      <c r="G11" s="3"/>
      <c r="H11" s="2">
        <f>SUM(H9:H10)</f>
        <v>4527994</v>
      </c>
      <c r="I11" s="74"/>
      <c r="J11" s="2">
        <f>SUM(J9:J10)</f>
        <v>3938746</v>
      </c>
    </row>
    <row r="12" spans="1:10" ht="17.100000000000001" customHeight="1">
      <c r="A12" s="15" t="s">
        <v>72</v>
      </c>
      <c r="B12" s="14"/>
      <c r="C12" s="14"/>
      <c r="D12" s="3"/>
      <c r="E12" s="19"/>
      <c r="F12" s="3"/>
      <c r="G12" s="3"/>
      <c r="H12" s="3"/>
      <c r="I12" s="3"/>
      <c r="J12" s="3"/>
    </row>
    <row r="13" spans="1:10" ht="17.100000000000001" customHeight="1">
      <c r="A13" s="34" t="s">
        <v>72</v>
      </c>
      <c r="B13" s="14" t="s">
        <v>198</v>
      </c>
      <c r="C13" s="14"/>
      <c r="D13" s="4">
        <v>-3964783</v>
      </c>
      <c r="E13" s="77"/>
      <c r="F13" s="4">
        <v>-3337059</v>
      </c>
      <c r="G13" s="3"/>
      <c r="H13" s="4">
        <v>-3989773</v>
      </c>
      <c r="I13" s="74"/>
      <c r="J13" s="4">
        <v>-3356410</v>
      </c>
    </row>
    <row r="14" spans="1:10" ht="15.75" customHeight="1">
      <c r="A14" s="15" t="s">
        <v>73</v>
      </c>
      <c r="B14" s="14"/>
      <c r="C14" s="14"/>
      <c r="D14" s="6">
        <f>SUM(D11,D13)</f>
        <v>558937</v>
      </c>
      <c r="E14" s="6"/>
      <c r="F14" s="6">
        <f>SUM(F11,F13)</f>
        <v>599372</v>
      </c>
      <c r="G14" s="6"/>
      <c r="H14" s="6">
        <f>SUM(H11,H13)</f>
        <v>538221</v>
      </c>
      <c r="I14" s="6"/>
      <c r="J14" s="6">
        <f>SUM(J11,J13)</f>
        <v>582336</v>
      </c>
    </row>
    <row r="15" spans="1:10" ht="17.100000000000001" customHeight="1">
      <c r="A15" s="55" t="s">
        <v>74</v>
      </c>
      <c r="B15" s="14"/>
      <c r="C15" s="14"/>
      <c r="D15" s="6">
        <v>1889</v>
      </c>
      <c r="E15" s="72"/>
      <c r="F15" s="6">
        <v>1838</v>
      </c>
      <c r="G15" s="6"/>
      <c r="H15" s="6">
        <v>3153</v>
      </c>
      <c r="I15" s="72"/>
      <c r="J15" s="6">
        <v>11595</v>
      </c>
    </row>
    <row r="16" spans="1:10" ht="17.100000000000001" customHeight="1">
      <c r="A16" s="55" t="s">
        <v>75</v>
      </c>
      <c r="B16" s="14"/>
      <c r="C16" s="14"/>
      <c r="D16" s="6">
        <v>3809</v>
      </c>
      <c r="E16" s="72"/>
      <c r="F16" s="6">
        <v>2860</v>
      </c>
      <c r="G16" s="6"/>
      <c r="H16" s="6">
        <v>3080</v>
      </c>
      <c r="I16" s="72"/>
      <c r="J16" s="6">
        <v>0</v>
      </c>
    </row>
    <row r="17" spans="1:10" ht="17.100000000000001" customHeight="1">
      <c r="A17" s="55" t="s">
        <v>76</v>
      </c>
      <c r="B17" s="14"/>
      <c r="C17" s="14"/>
      <c r="D17" s="4">
        <f>9595</f>
        <v>9595</v>
      </c>
      <c r="E17" s="72"/>
      <c r="F17" s="4">
        <v>5703</v>
      </c>
      <c r="G17" s="6"/>
      <c r="H17" s="4">
        <v>6035</v>
      </c>
      <c r="I17" s="72"/>
      <c r="J17" s="4">
        <v>1405</v>
      </c>
    </row>
    <row r="18" spans="1:10" ht="17.100000000000001" customHeight="1">
      <c r="A18" s="69" t="s">
        <v>77</v>
      </c>
      <c r="B18" s="14"/>
      <c r="C18" s="14"/>
      <c r="D18" s="6">
        <f>SUM(D14:D17)</f>
        <v>574230</v>
      </c>
      <c r="E18" s="72"/>
      <c r="F18" s="6">
        <f>SUM(F14:F17)</f>
        <v>609773</v>
      </c>
      <c r="G18" s="6"/>
      <c r="H18" s="6">
        <f>SUM(H14:H17)</f>
        <v>550489</v>
      </c>
      <c r="I18" s="72"/>
      <c r="J18" s="6">
        <f>SUM(J14:J17)</f>
        <v>595336</v>
      </c>
    </row>
    <row r="19" spans="1:10" ht="17.100000000000001" customHeight="1">
      <c r="A19" s="55" t="s">
        <v>78</v>
      </c>
      <c r="B19" s="14"/>
      <c r="C19" s="14"/>
      <c r="D19" s="6">
        <v>-106505</v>
      </c>
      <c r="E19" s="78"/>
      <c r="F19" s="6">
        <v>-86448</v>
      </c>
      <c r="G19" s="6"/>
      <c r="H19" s="6">
        <v>-103928</v>
      </c>
      <c r="I19" s="72"/>
      <c r="J19" s="6">
        <v>-80715</v>
      </c>
    </row>
    <row r="20" spans="1:10" ht="17.100000000000001" customHeight="1">
      <c r="A20" s="55" t="s">
        <v>79</v>
      </c>
      <c r="B20" s="14"/>
      <c r="C20" s="14"/>
      <c r="D20" s="3">
        <f>-98036</f>
        <v>-98036</v>
      </c>
      <c r="E20" s="77"/>
      <c r="F20" s="3">
        <v>-83259</v>
      </c>
      <c r="G20" s="3"/>
      <c r="H20" s="3">
        <v>-84087</v>
      </c>
      <c r="I20" s="74"/>
      <c r="J20" s="3">
        <v>-70296</v>
      </c>
    </row>
    <row r="21" spans="1:10" ht="17.100000000000001" customHeight="1">
      <c r="A21" s="55" t="s">
        <v>80</v>
      </c>
      <c r="B21" s="14"/>
      <c r="C21" s="14"/>
      <c r="D21" s="3">
        <v>0</v>
      </c>
      <c r="E21" s="77"/>
      <c r="F21" s="3">
        <v>0</v>
      </c>
      <c r="G21" s="3"/>
      <c r="H21" s="3">
        <v>0</v>
      </c>
      <c r="I21" s="74"/>
      <c r="J21" s="3">
        <v>-1276</v>
      </c>
    </row>
    <row r="22" spans="1:10" ht="17.100000000000001" customHeight="1">
      <c r="A22" s="55" t="s">
        <v>81</v>
      </c>
      <c r="B22" s="14"/>
      <c r="C22" s="14"/>
      <c r="D22" s="4">
        <v>0</v>
      </c>
      <c r="E22" s="77"/>
      <c r="F22" s="4">
        <v>0</v>
      </c>
      <c r="G22" s="3"/>
      <c r="H22" s="4">
        <v>0</v>
      </c>
      <c r="I22" s="74"/>
      <c r="J22" s="4">
        <v>-10503</v>
      </c>
    </row>
    <row r="23" spans="1:10" ht="17.100000000000001" customHeight="1">
      <c r="A23" s="69" t="s">
        <v>82</v>
      </c>
      <c r="B23" s="14">
        <v>26</v>
      </c>
      <c r="C23" s="14"/>
      <c r="D23" s="2">
        <f>SUM(D19:D22)</f>
        <v>-204541</v>
      </c>
      <c r="E23" s="77"/>
      <c r="F23" s="2">
        <f>SUM(F19:F22)</f>
        <v>-169707</v>
      </c>
      <c r="G23" s="3"/>
      <c r="H23" s="2">
        <f>SUM(H19:H22)</f>
        <v>-188015</v>
      </c>
      <c r="I23" s="74"/>
      <c r="J23" s="2">
        <f>SUM(J19:J22)</f>
        <v>-162790</v>
      </c>
    </row>
    <row r="24" spans="1:10" ht="17.100000000000001" customHeight="1">
      <c r="A24" s="69" t="s">
        <v>83</v>
      </c>
      <c r="B24" s="14"/>
      <c r="C24" s="14"/>
      <c r="D24" s="3">
        <f>SUM(D18,D23)</f>
        <v>369689</v>
      </c>
      <c r="E24" s="77"/>
      <c r="F24" s="3">
        <f>SUM(F18,F23)</f>
        <v>440066</v>
      </c>
      <c r="G24" s="3"/>
      <c r="H24" s="3">
        <f>SUM(H18,H23)</f>
        <v>362474</v>
      </c>
      <c r="I24" s="74"/>
      <c r="J24" s="3">
        <f>SUM(J18,J23)</f>
        <v>432546</v>
      </c>
    </row>
    <row r="25" spans="1:10" ht="17.100000000000001" customHeight="1">
      <c r="A25" s="16" t="s">
        <v>84</v>
      </c>
      <c r="B25" s="14">
        <v>26</v>
      </c>
      <c r="C25" s="14"/>
      <c r="D25" s="4">
        <v>-16640</v>
      </c>
      <c r="E25" s="72"/>
      <c r="F25" s="4">
        <v>-12424</v>
      </c>
      <c r="G25" s="6"/>
      <c r="H25" s="4">
        <v>-16802</v>
      </c>
      <c r="I25" s="72"/>
      <c r="J25" s="4">
        <v>-12554</v>
      </c>
    </row>
    <row r="26" spans="1:10" ht="17.100000000000001" customHeight="1">
      <c r="A26" s="15" t="s">
        <v>85</v>
      </c>
      <c r="B26" s="14">
        <v>23</v>
      </c>
      <c r="C26" s="14"/>
      <c r="D26" s="6">
        <f>SUM(D24:D25)</f>
        <v>353049</v>
      </c>
      <c r="E26" s="6"/>
      <c r="F26" s="6">
        <f>SUM(F24:F25)</f>
        <v>427642</v>
      </c>
      <c r="G26" s="6"/>
      <c r="H26" s="6">
        <f>SUM(H24:H25)</f>
        <v>345672</v>
      </c>
      <c r="I26" s="6"/>
      <c r="J26" s="6">
        <f>SUM(J24:J25)</f>
        <v>419992</v>
      </c>
    </row>
    <row r="27" spans="1:10" ht="17.100000000000001" customHeight="1">
      <c r="A27" s="16" t="s">
        <v>174</v>
      </c>
      <c r="B27" s="14">
        <v>23</v>
      </c>
      <c r="C27" s="14"/>
      <c r="D27" s="4">
        <v>-68357</v>
      </c>
      <c r="E27" s="72"/>
      <c r="F27" s="4">
        <v>-85813</v>
      </c>
      <c r="G27" s="6"/>
      <c r="H27" s="4">
        <v>-68940</v>
      </c>
      <c r="I27" s="72"/>
      <c r="J27" s="4">
        <v>-85682</v>
      </c>
    </row>
    <row r="28" spans="1:10" ht="17.100000000000001" customHeight="1" thickBot="1">
      <c r="A28" s="15" t="s">
        <v>86</v>
      </c>
      <c r="B28" s="14"/>
      <c r="C28" s="14"/>
      <c r="D28" s="7">
        <f>SUM(D26:D27)</f>
        <v>284692</v>
      </c>
      <c r="E28" s="3"/>
      <c r="F28" s="7">
        <f>SUM(F26:F27)</f>
        <v>341829</v>
      </c>
      <c r="G28" s="3"/>
      <c r="H28" s="7">
        <f>SUM(H26:H27)</f>
        <v>276732</v>
      </c>
      <c r="I28" s="3"/>
      <c r="J28" s="7">
        <f>SUM(J26:J27)</f>
        <v>334310</v>
      </c>
    </row>
    <row r="29" spans="1:10" ht="10.9" customHeight="1">
      <c r="A29" s="15"/>
      <c r="B29" s="14"/>
      <c r="C29" s="14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57" t="s">
        <v>87</v>
      </c>
      <c r="B30" s="14"/>
      <c r="C30" s="14"/>
      <c r="D30" s="37"/>
      <c r="E30" s="3"/>
      <c r="F30" s="37"/>
      <c r="G30" s="3"/>
      <c r="H30" s="3"/>
      <c r="I30" s="3"/>
      <c r="J30" s="3"/>
    </row>
    <row r="31" spans="1:10" ht="17.100000000000001" customHeight="1">
      <c r="A31" s="57" t="s">
        <v>88</v>
      </c>
      <c r="B31" s="14"/>
      <c r="C31" s="14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147" t="s">
        <v>89</v>
      </c>
      <c r="B32" s="159"/>
      <c r="C32" s="159"/>
      <c r="D32" s="160">
        <v>0</v>
      </c>
      <c r="E32" s="140"/>
      <c r="F32" s="160">
        <v>692</v>
      </c>
      <c r="G32" s="140"/>
      <c r="H32" s="160">
        <v>0</v>
      </c>
      <c r="I32" s="140"/>
      <c r="J32" s="160">
        <v>840</v>
      </c>
    </row>
    <row r="33" spans="1:10" ht="17.100000000000001" customHeight="1">
      <c r="A33" s="161" t="s">
        <v>90</v>
      </c>
      <c r="B33" s="159"/>
      <c r="C33" s="159"/>
      <c r="D33" s="140">
        <f>SUM(D32:D32)</f>
        <v>0</v>
      </c>
      <c r="E33" s="140"/>
      <c r="F33" s="140">
        <f>SUM(F32:F32)</f>
        <v>692</v>
      </c>
      <c r="G33" s="140"/>
      <c r="H33" s="140">
        <f>SUM(H32:H32)</f>
        <v>0</v>
      </c>
      <c r="I33" s="140"/>
      <c r="J33" s="140">
        <f>SUM(J32:J32)</f>
        <v>840</v>
      </c>
    </row>
    <row r="34" spans="1:10" ht="16.899999999999999" customHeight="1" thickBot="1">
      <c r="A34" s="162" t="s">
        <v>91</v>
      </c>
      <c r="B34" s="159"/>
      <c r="C34" s="159"/>
      <c r="D34" s="157">
        <f>D28+D33</f>
        <v>284692</v>
      </c>
      <c r="E34" s="140"/>
      <c r="F34" s="157">
        <f>F28+F33</f>
        <v>342521</v>
      </c>
      <c r="G34" s="140"/>
      <c r="H34" s="157">
        <f>H28+H33</f>
        <v>276732</v>
      </c>
      <c r="I34" s="140"/>
      <c r="J34" s="157">
        <f>J28+J33</f>
        <v>335150</v>
      </c>
    </row>
    <row r="35" spans="1:10" ht="17.100000000000001" customHeight="1">
      <c r="A35" s="15"/>
      <c r="B35" s="14"/>
      <c r="C35" s="14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15"/>
      <c r="B36" s="14"/>
      <c r="C36" s="14"/>
      <c r="D36" s="3"/>
      <c r="E36" s="3"/>
      <c r="F36" s="3"/>
      <c r="G36" s="3"/>
      <c r="H36" s="3"/>
      <c r="I36" s="3"/>
      <c r="J36" s="3"/>
    </row>
    <row r="37" spans="1:10" s="49" customFormat="1" ht="17.100000000000001" customHeight="1">
      <c r="A37" s="21"/>
      <c r="B37" s="25"/>
      <c r="C37" s="25"/>
      <c r="D37" s="26"/>
      <c r="E37" s="6"/>
      <c r="F37" s="16"/>
      <c r="G37" s="16"/>
      <c r="H37" s="16"/>
      <c r="I37" s="6"/>
      <c r="J37" s="3"/>
    </row>
    <row r="38" spans="1:10" ht="25.15" customHeight="1">
      <c r="A38" s="15"/>
      <c r="B38" s="14"/>
      <c r="C38" s="14"/>
      <c r="D38" s="3"/>
      <c r="E38" s="3"/>
      <c r="F38" s="3"/>
      <c r="G38" s="3"/>
      <c r="H38" s="3"/>
      <c r="I38" s="3"/>
      <c r="J38" s="3"/>
    </row>
    <row r="39" spans="1:10" ht="17.100000000000001" customHeight="1">
      <c r="A39" s="49" t="str">
        <f>สินทรัพย์!A47</f>
        <v>หมายเหตุประกอบงบการเงินเป็นส่วนหนึ่งของงบการเงินนี้</v>
      </c>
      <c r="C39" s="49"/>
      <c r="D39" s="3"/>
      <c r="E39" s="3"/>
      <c r="F39" s="3"/>
      <c r="G39" s="3"/>
      <c r="H39" s="3"/>
      <c r="I39" s="3"/>
      <c r="J39" s="3">
        <v>4</v>
      </c>
    </row>
    <row r="40" spans="1:10" ht="17.100000000000001" customHeight="1">
      <c r="A40" s="125" t="s">
        <v>0</v>
      </c>
      <c r="B40" s="125"/>
      <c r="C40" s="125"/>
      <c r="D40" s="125"/>
      <c r="E40" s="122"/>
      <c r="J40" s="52"/>
    </row>
    <row r="41" spans="1:10" ht="17.100000000000001" customHeight="1">
      <c r="A41" s="53" t="s">
        <v>208</v>
      </c>
      <c r="B41" s="15" t="s">
        <v>64</v>
      </c>
      <c r="C41" s="15"/>
      <c r="H41" s="15" t="s">
        <v>65</v>
      </c>
    </row>
    <row r="42" spans="1:10" ht="17.100000000000001" customHeight="1">
      <c r="A42" s="54" t="s">
        <v>66</v>
      </c>
    </row>
    <row r="43" spans="1:10" ht="12" customHeight="1">
      <c r="A43" s="44"/>
      <c r="B43" s="19"/>
      <c r="C43" s="19"/>
      <c r="D43" s="19"/>
      <c r="E43" s="19"/>
      <c r="F43" s="19"/>
      <c r="G43" s="19"/>
      <c r="H43" s="19"/>
      <c r="I43" s="19"/>
      <c r="J43" s="19"/>
    </row>
    <row r="44" spans="1:10" ht="17.100000000000001" customHeight="1">
      <c r="A44" s="15"/>
      <c r="B44" s="18"/>
      <c r="C44" s="18"/>
      <c r="D44" s="18"/>
      <c r="E44" s="22"/>
      <c r="F44" s="22"/>
      <c r="G44" s="22"/>
      <c r="H44" s="22"/>
      <c r="I44" s="22"/>
      <c r="J44" s="31"/>
    </row>
    <row r="45" spans="1:10" ht="17.100000000000001" customHeight="1">
      <c r="B45" s="14"/>
      <c r="C45" s="14"/>
      <c r="D45" s="124" t="s">
        <v>2</v>
      </c>
      <c r="E45" s="124"/>
      <c r="F45" s="124"/>
      <c r="G45" s="17"/>
      <c r="H45" s="124" t="s">
        <v>3</v>
      </c>
      <c r="I45" s="124"/>
      <c r="J45" s="124"/>
    </row>
    <row r="46" spans="1:10" ht="17.100000000000001" customHeight="1">
      <c r="A46" s="15"/>
      <c r="B46" s="121" t="s">
        <v>4</v>
      </c>
      <c r="C46" s="14"/>
      <c r="D46" s="28" t="s">
        <v>67</v>
      </c>
      <c r="E46" s="36"/>
      <c r="F46" s="28" t="s">
        <v>68</v>
      </c>
      <c r="G46" s="36"/>
      <c r="H46" s="28" t="s">
        <v>67</v>
      </c>
      <c r="I46" s="36"/>
      <c r="J46" s="28" t="s">
        <v>68</v>
      </c>
    </row>
    <row r="47" spans="1:10" ht="17.100000000000001" customHeight="1">
      <c r="A47" s="60" t="s">
        <v>92</v>
      </c>
      <c r="B47" s="14"/>
      <c r="C47" s="14"/>
      <c r="D47" s="3"/>
      <c r="E47" s="3"/>
      <c r="F47" s="3"/>
      <c r="G47" s="3"/>
      <c r="H47" s="3"/>
      <c r="I47" s="3"/>
      <c r="J47" s="3"/>
    </row>
    <row r="48" spans="1:10" ht="17.100000000000001" customHeight="1">
      <c r="A48" s="27" t="s">
        <v>93</v>
      </c>
      <c r="B48" s="14"/>
      <c r="C48" s="14"/>
      <c r="D48" s="3">
        <f>+D50-D49</f>
        <v>284707</v>
      </c>
      <c r="E48" s="3"/>
      <c r="F48" s="3">
        <f>+F50-F49</f>
        <v>343067</v>
      </c>
      <c r="G48" s="3"/>
      <c r="H48" s="3">
        <f>+H50-H49</f>
        <v>276732</v>
      </c>
      <c r="I48" s="3"/>
      <c r="J48" s="3">
        <f>+J50-J49</f>
        <v>334310</v>
      </c>
    </row>
    <row r="49" spans="1:10" ht="17.100000000000001" customHeight="1">
      <c r="A49" s="27" t="s">
        <v>94</v>
      </c>
      <c r="B49" s="41">
        <v>5.2</v>
      </c>
      <c r="C49" s="14"/>
      <c r="D49" s="3">
        <f>+'ส่วนปป(รวม)'!T28</f>
        <v>-15</v>
      </c>
      <c r="E49" s="3"/>
      <c r="F49" s="3">
        <v>-1238</v>
      </c>
      <c r="G49" s="3"/>
      <c r="H49" s="3">
        <v>0</v>
      </c>
      <c r="I49" s="3"/>
      <c r="J49" s="3">
        <v>0</v>
      </c>
    </row>
    <row r="50" spans="1:10" ht="17.100000000000001" customHeight="1" thickBot="1">
      <c r="A50" s="15"/>
      <c r="B50" s="14"/>
      <c r="C50" s="14"/>
      <c r="D50" s="7">
        <f>+D28</f>
        <v>284692</v>
      </c>
      <c r="E50" s="3"/>
      <c r="F50" s="7">
        <f>+F28</f>
        <v>341829</v>
      </c>
      <c r="G50" s="3"/>
      <c r="H50" s="7">
        <f>+H28</f>
        <v>276732</v>
      </c>
      <c r="I50" s="3"/>
      <c r="J50" s="7">
        <f>+J28</f>
        <v>334310</v>
      </c>
    </row>
    <row r="51" spans="1:10" ht="10.9" customHeight="1">
      <c r="A51" s="15"/>
      <c r="B51" s="14"/>
      <c r="C51" s="14"/>
      <c r="D51" s="3"/>
      <c r="E51" s="3"/>
      <c r="F51" s="3"/>
      <c r="G51" s="3"/>
      <c r="H51" s="3"/>
      <c r="I51" s="3"/>
      <c r="J51" s="3"/>
    </row>
    <row r="52" spans="1:10" ht="17.100000000000001" customHeight="1">
      <c r="A52" s="60" t="s">
        <v>95</v>
      </c>
      <c r="B52" s="30"/>
      <c r="C52" s="58"/>
      <c r="D52" s="3"/>
      <c r="E52" s="3"/>
      <c r="F52" s="3"/>
      <c r="G52" s="3"/>
      <c r="H52" s="3"/>
      <c r="I52" s="3"/>
      <c r="J52" s="3"/>
    </row>
    <row r="53" spans="1:10" ht="17.100000000000001" customHeight="1">
      <c r="A53" s="27" t="s">
        <v>96</v>
      </c>
      <c r="B53" s="27"/>
      <c r="C53" s="61"/>
      <c r="D53" s="3">
        <f>D48</f>
        <v>284707</v>
      </c>
      <c r="E53" s="3"/>
      <c r="F53" s="3">
        <f>F55-F54</f>
        <v>343759</v>
      </c>
      <c r="G53" s="3"/>
      <c r="H53" s="3">
        <f>H55-H54</f>
        <v>276732</v>
      </c>
      <c r="I53" s="3"/>
      <c r="J53" s="3">
        <f>J55-J54</f>
        <v>335150</v>
      </c>
    </row>
    <row r="54" spans="1:10" ht="17.100000000000001" customHeight="1">
      <c r="A54" s="27" t="s">
        <v>94</v>
      </c>
      <c r="B54" s="41">
        <v>5.2</v>
      </c>
      <c r="C54" s="61"/>
      <c r="D54" s="3">
        <f>+'ส่วนปป(รวม)'!T28</f>
        <v>-15</v>
      </c>
      <c r="E54" s="3"/>
      <c r="F54" s="3">
        <v>-1238</v>
      </c>
      <c r="G54" s="3"/>
      <c r="H54" s="3">
        <v>0</v>
      </c>
      <c r="I54" s="3"/>
      <c r="J54" s="3">
        <v>0</v>
      </c>
    </row>
    <row r="55" spans="1:10" ht="17.100000000000001" customHeight="1" thickBot="1">
      <c r="A55" s="57"/>
      <c r="B55" s="14"/>
      <c r="C55" s="61"/>
      <c r="D55" s="7">
        <f>+D34</f>
        <v>284692</v>
      </c>
      <c r="E55" s="3"/>
      <c r="F55" s="7">
        <f>+F34</f>
        <v>342521</v>
      </c>
      <c r="G55" s="3"/>
      <c r="H55" s="7">
        <f>+H34</f>
        <v>276732</v>
      </c>
      <c r="I55" s="3"/>
      <c r="J55" s="7">
        <f>+J34</f>
        <v>335150</v>
      </c>
    </row>
    <row r="56" spans="1:10" ht="10.9" customHeight="1">
      <c r="A56" s="57"/>
      <c r="B56" s="30"/>
      <c r="C56" s="61"/>
      <c r="D56" s="3"/>
      <c r="E56" s="3"/>
      <c r="F56" s="3"/>
      <c r="G56" s="3"/>
      <c r="H56" s="3"/>
      <c r="I56" s="3"/>
      <c r="J56" s="3"/>
    </row>
    <row r="57" spans="1:10" ht="17.100000000000001" customHeight="1">
      <c r="A57" s="8" t="s">
        <v>97</v>
      </c>
      <c r="B57" s="14"/>
      <c r="C57" s="59"/>
      <c r="D57" s="3"/>
      <c r="E57" s="3"/>
      <c r="F57" s="3"/>
      <c r="G57" s="3"/>
      <c r="H57" s="3"/>
      <c r="I57" s="3"/>
      <c r="J57" s="62"/>
    </row>
    <row r="58" spans="1:10" ht="17.100000000000001" customHeight="1">
      <c r="A58" s="49" t="s">
        <v>175</v>
      </c>
      <c r="B58" s="14"/>
      <c r="C58" s="49"/>
      <c r="D58" s="56">
        <f>+D48/D59</f>
        <v>0.7117675</v>
      </c>
      <c r="E58" s="3"/>
      <c r="F58" s="56">
        <f>+F48/F59</f>
        <v>0.85766750000000003</v>
      </c>
      <c r="G58" s="3"/>
      <c r="H58" s="56">
        <f>+H48/H59</f>
        <v>0.69182999999999995</v>
      </c>
      <c r="I58" s="3"/>
      <c r="J58" s="56">
        <f>+J48/J59</f>
        <v>0.83577500000000005</v>
      </c>
    </row>
    <row r="59" spans="1:10" ht="17.100000000000001" customHeight="1" thickBot="1">
      <c r="A59" s="49" t="s">
        <v>98</v>
      </c>
      <c r="B59" s="14">
        <v>20</v>
      </c>
      <c r="C59" s="49"/>
      <c r="D59" s="7">
        <v>400000</v>
      </c>
      <c r="E59" s="3"/>
      <c r="F59" s="7">
        <v>400000</v>
      </c>
      <c r="G59" s="3"/>
      <c r="H59" s="7">
        <v>400000</v>
      </c>
      <c r="I59" s="3"/>
      <c r="J59" s="7">
        <v>400000</v>
      </c>
    </row>
    <row r="60" spans="1:10" ht="17.100000000000001" customHeight="1">
      <c r="A60" s="49"/>
      <c r="B60" s="14"/>
      <c r="C60" s="49"/>
      <c r="D60" s="3"/>
      <c r="E60" s="3"/>
      <c r="F60" s="3"/>
      <c r="G60" s="3"/>
      <c r="H60" s="3"/>
      <c r="I60" s="3"/>
      <c r="J60" s="3"/>
    </row>
    <row r="61" spans="1:10" ht="17.100000000000001" customHeight="1">
      <c r="A61" s="49"/>
      <c r="B61" s="14"/>
      <c r="C61" s="49"/>
      <c r="D61" s="3"/>
      <c r="E61" s="3"/>
      <c r="F61" s="3"/>
      <c r="G61" s="3"/>
      <c r="H61" s="3"/>
      <c r="I61" s="3"/>
      <c r="J61" s="3"/>
    </row>
    <row r="62" spans="1:10" ht="17.100000000000001" customHeight="1">
      <c r="A62" s="49"/>
      <c r="B62" s="14"/>
      <c r="C62" s="49"/>
      <c r="D62" s="3"/>
      <c r="E62" s="3"/>
      <c r="F62" s="3"/>
      <c r="G62" s="3"/>
      <c r="H62" s="3"/>
      <c r="I62" s="3"/>
      <c r="J62" s="3"/>
    </row>
    <row r="63" spans="1:10" ht="17.100000000000001" customHeight="1">
      <c r="A63" s="49"/>
      <c r="B63" s="14"/>
      <c r="C63" s="49"/>
      <c r="D63" s="3"/>
      <c r="E63" s="3"/>
      <c r="F63" s="3"/>
      <c r="G63" s="3"/>
      <c r="H63" s="3"/>
      <c r="I63" s="3"/>
      <c r="J63" s="3"/>
    </row>
    <row r="64" spans="1:10" ht="17.100000000000001" customHeight="1">
      <c r="A64" s="49"/>
      <c r="B64" s="14"/>
      <c r="C64" s="49"/>
      <c r="D64" s="3"/>
      <c r="E64" s="3"/>
      <c r="F64" s="3"/>
      <c r="G64" s="3"/>
      <c r="H64" s="3"/>
      <c r="I64" s="3"/>
      <c r="J64" s="3"/>
    </row>
    <row r="65" spans="1:10" ht="17.100000000000001" customHeight="1">
      <c r="A65" s="49"/>
      <c r="B65" s="14"/>
      <c r="C65" s="49"/>
      <c r="D65" s="3"/>
      <c r="E65" s="3"/>
      <c r="F65" s="3"/>
      <c r="G65" s="3"/>
      <c r="H65" s="3"/>
      <c r="I65" s="3"/>
      <c r="J65" s="3"/>
    </row>
    <row r="66" spans="1:10" ht="17.100000000000001" customHeight="1">
      <c r="A66" s="49"/>
      <c r="B66" s="14"/>
      <c r="C66" s="49"/>
      <c r="D66" s="3"/>
      <c r="E66" s="3"/>
      <c r="F66" s="3"/>
      <c r="G66" s="3"/>
      <c r="H66" s="3"/>
      <c r="I66" s="3"/>
      <c r="J66" s="3"/>
    </row>
    <row r="67" spans="1:10" ht="17.100000000000001" customHeight="1">
      <c r="A67" s="49"/>
      <c r="B67" s="14"/>
      <c r="C67" s="49"/>
      <c r="D67" s="3"/>
      <c r="E67" s="3"/>
      <c r="F67" s="3"/>
      <c r="G67" s="3"/>
      <c r="H67" s="3"/>
      <c r="I67" s="3"/>
      <c r="J67" s="3"/>
    </row>
    <row r="68" spans="1:10" ht="17.100000000000001" customHeight="1">
      <c r="A68" s="49"/>
      <c r="B68" s="14"/>
      <c r="C68" s="49"/>
      <c r="D68" s="3"/>
      <c r="E68" s="3"/>
      <c r="F68" s="3"/>
      <c r="G68" s="3"/>
      <c r="H68" s="3"/>
      <c r="I68" s="3"/>
      <c r="J68" s="3"/>
    </row>
    <row r="69" spans="1:10" ht="17.100000000000001" customHeight="1">
      <c r="A69" s="49"/>
      <c r="B69" s="14"/>
      <c r="C69" s="49"/>
      <c r="D69" s="3"/>
      <c r="E69" s="3"/>
      <c r="F69" s="3"/>
      <c r="G69" s="3"/>
      <c r="H69" s="3"/>
      <c r="I69" s="3"/>
      <c r="J69" s="3"/>
    </row>
    <row r="70" spans="1:10" ht="17.100000000000001" customHeight="1">
      <c r="A70" s="49"/>
      <c r="B70" s="14"/>
      <c r="C70" s="49"/>
      <c r="D70" s="3"/>
      <c r="E70" s="3"/>
      <c r="F70" s="3"/>
      <c r="G70" s="3"/>
      <c r="H70" s="3"/>
      <c r="I70" s="3"/>
      <c r="J70" s="3"/>
    </row>
    <row r="71" spans="1:10" ht="17.100000000000001" customHeight="1">
      <c r="A71" s="49"/>
      <c r="B71" s="14"/>
      <c r="C71" s="49"/>
      <c r="D71" s="3"/>
      <c r="E71" s="3"/>
      <c r="F71" s="3"/>
      <c r="G71" s="3"/>
      <c r="H71" s="3"/>
      <c r="I71" s="3"/>
      <c r="J71" s="3"/>
    </row>
    <row r="72" spans="1:10" ht="17.100000000000001" customHeight="1">
      <c r="A72" s="49"/>
      <c r="B72" s="14"/>
      <c r="C72" s="49"/>
      <c r="D72" s="3"/>
      <c r="E72" s="3"/>
      <c r="F72" s="3"/>
      <c r="G72" s="3"/>
      <c r="H72" s="3"/>
      <c r="I72" s="3"/>
      <c r="J72" s="3"/>
    </row>
    <row r="73" spans="1:10" ht="17.100000000000001" customHeight="1">
      <c r="A73" s="49"/>
      <c r="B73" s="14"/>
      <c r="C73" s="49"/>
      <c r="D73" s="3"/>
      <c r="E73" s="3"/>
      <c r="F73" s="3"/>
      <c r="G73" s="3"/>
      <c r="H73" s="3"/>
      <c r="I73" s="3"/>
      <c r="J73" s="3"/>
    </row>
    <row r="74" spans="1:10" ht="17.100000000000001" customHeight="1">
      <c r="A74" s="49"/>
      <c r="B74" s="14"/>
      <c r="C74" s="49"/>
      <c r="D74" s="3"/>
      <c r="E74" s="3"/>
      <c r="F74" s="3"/>
      <c r="G74" s="3"/>
      <c r="H74" s="3"/>
      <c r="I74" s="3"/>
      <c r="J74" s="3"/>
    </row>
    <row r="75" spans="1:10" ht="17.100000000000001" customHeight="1">
      <c r="A75" s="49"/>
      <c r="B75" s="14"/>
      <c r="C75" s="49"/>
      <c r="D75" s="3"/>
      <c r="E75" s="3"/>
      <c r="F75" s="3"/>
      <c r="G75" s="3"/>
      <c r="H75" s="3"/>
      <c r="I75" s="3"/>
      <c r="J75" s="3"/>
    </row>
    <row r="76" spans="1:10" ht="17.100000000000001" customHeight="1">
      <c r="A76" s="49"/>
      <c r="B76" s="14"/>
      <c r="C76" s="49"/>
      <c r="D76" s="3"/>
      <c r="E76" s="3"/>
      <c r="F76" s="3"/>
      <c r="G76" s="3"/>
      <c r="H76" s="3"/>
      <c r="I76" s="3"/>
      <c r="J76" s="3"/>
    </row>
    <row r="77" spans="1:10" ht="17.100000000000001" customHeight="1">
      <c r="A77" s="49"/>
      <c r="B77" s="14"/>
      <c r="C77" s="49"/>
      <c r="D77" s="3"/>
      <c r="E77" s="3"/>
      <c r="F77" s="3"/>
      <c r="G77" s="3"/>
      <c r="H77" s="3"/>
      <c r="I77" s="3"/>
      <c r="J77" s="3"/>
    </row>
    <row r="78" spans="1:10" ht="17.100000000000001" customHeight="1">
      <c r="A78" s="49"/>
      <c r="B78" s="14"/>
      <c r="C78" s="49"/>
      <c r="D78" s="3"/>
      <c r="E78" s="3"/>
      <c r="F78" s="3"/>
      <c r="G78" s="3"/>
      <c r="H78" s="3"/>
      <c r="I78" s="3"/>
      <c r="J78" s="3"/>
    </row>
    <row r="79" spans="1:10" ht="17.100000000000001" customHeight="1">
      <c r="A79" s="49"/>
      <c r="B79" s="14"/>
      <c r="C79" s="49"/>
      <c r="D79" s="3"/>
      <c r="E79" s="3"/>
      <c r="F79" s="3"/>
      <c r="G79" s="3"/>
      <c r="H79" s="3"/>
      <c r="I79" s="3"/>
      <c r="J79" s="3"/>
    </row>
    <row r="80" spans="1:10" ht="17.100000000000001" customHeight="1">
      <c r="A80" s="49"/>
      <c r="B80" s="14"/>
      <c r="C80" s="49"/>
      <c r="D80" s="3"/>
      <c r="E80" s="3"/>
      <c r="F80" s="3"/>
      <c r="G80" s="3"/>
      <c r="H80" s="3"/>
      <c r="I80" s="3"/>
      <c r="J80" s="3"/>
    </row>
    <row r="81" spans="1:10" ht="17.100000000000001" customHeight="1">
      <c r="A81" s="49"/>
      <c r="B81" s="14"/>
      <c r="C81" s="49"/>
      <c r="D81" s="3"/>
      <c r="E81" s="3"/>
      <c r="F81" s="3"/>
      <c r="G81" s="3"/>
      <c r="H81" s="3"/>
      <c r="I81" s="3"/>
      <c r="J81" s="3"/>
    </row>
    <row r="82" spans="1:10" ht="17.100000000000001" customHeight="1">
      <c r="A82" s="49"/>
      <c r="B82" s="14"/>
      <c r="C82" s="49"/>
      <c r="D82" s="3"/>
      <c r="E82" s="3"/>
      <c r="F82" s="3"/>
      <c r="G82" s="3"/>
      <c r="H82" s="3"/>
      <c r="I82" s="3"/>
      <c r="J82" s="3"/>
    </row>
    <row r="83" spans="1:10" s="49" customFormat="1" ht="17.100000000000001" customHeight="1">
      <c r="B83" s="25"/>
      <c r="C83" s="25"/>
      <c r="D83" s="26"/>
      <c r="E83" s="6"/>
      <c r="G83" s="23"/>
      <c r="H83" s="16"/>
      <c r="I83" s="6"/>
      <c r="J83" s="3"/>
    </row>
    <row r="84" spans="1:10" s="49" customFormat="1" ht="17.100000000000001" customHeight="1">
      <c r="A84" s="21"/>
      <c r="B84" s="25"/>
      <c r="C84" s="25"/>
      <c r="D84" s="26"/>
      <c r="E84" s="6"/>
      <c r="F84" s="16"/>
      <c r="G84" s="16"/>
      <c r="H84" s="16"/>
      <c r="I84" s="6"/>
      <c r="J84" s="3"/>
    </row>
    <row r="85" spans="1:10" ht="17.100000000000001" customHeight="1">
      <c r="A85" s="49"/>
      <c r="C85" s="49"/>
      <c r="D85" s="3"/>
      <c r="E85" s="3"/>
      <c r="F85" s="3"/>
      <c r="G85" s="3"/>
      <c r="H85" s="3"/>
      <c r="I85" s="3"/>
      <c r="J85" s="3"/>
    </row>
    <row r="86" spans="1:10" ht="17.100000000000001" customHeight="1">
      <c r="A86" s="49" t="str">
        <f>สินทรัพย์!A47</f>
        <v>หมายเหตุประกอบงบการเงินเป็นส่วนหนึ่งของงบการเงินนี้</v>
      </c>
      <c r="C86" s="49"/>
      <c r="D86" s="3"/>
      <c r="E86" s="3"/>
      <c r="F86" s="3"/>
      <c r="G86" s="3"/>
      <c r="H86" s="3"/>
      <c r="I86" s="3"/>
      <c r="J86" s="3">
        <v>5</v>
      </c>
    </row>
  </sheetData>
  <mergeCells count="6">
    <mergeCell ref="A1:D1"/>
    <mergeCell ref="D6:F6"/>
    <mergeCell ref="H6:J6"/>
    <mergeCell ref="A40:D40"/>
    <mergeCell ref="D45:F45"/>
    <mergeCell ref="H45:J45"/>
  </mergeCells>
  <phoneticPr fontId="8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45"/>
  <sheetViews>
    <sheetView showGridLines="0" zoomScaleNormal="100" zoomScaleSheetLayoutView="100" zoomScalePageLayoutView="110" workbookViewId="0">
      <selection sqref="A1:V31"/>
    </sheetView>
  </sheetViews>
  <sheetFormatPr defaultColWidth="9.140625" defaultRowHeight="17.100000000000001" customHeight="1"/>
  <cols>
    <col min="1" max="1" width="31.5703125" style="165" customWidth="1"/>
    <col min="2" max="2" width="6.42578125" style="165" customWidth="1"/>
    <col min="3" max="3" width="0.7109375" style="165" customWidth="1"/>
    <col min="4" max="4" width="9.42578125" style="166" customWidth="1"/>
    <col min="5" max="5" width="1" style="166" customWidth="1"/>
    <col min="6" max="6" width="9.42578125" style="166" customWidth="1"/>
    <col min="7" max="7" width="1" style="166" customWidth="1"/>
    <col min="8" max="8" width="8.85546875" style="166" customWidth="1"/>
    <col min="9" max="9" width="1.140625" style="166" customWidth="1"/>
    <col min="10" max="10" width="9" style="166" customWidth="1"/>
    <col min="11" max="11" width="1.140625" style="166" customWidth="1"/>
    <col min="12" max="12" width="13.85546875" style="166" customWidth="1"/>
    <col min="13" max="13" width="1.28515625" style="166" customWidth="1"/>
    <col min="14" max="14" width="12.7109375" style="166" customWidth="1"/>
    <col min="15" max="15" width="1.28515625" style="166" customWidth="1"/>
    <col min="16" max="16" width="12.140625" style="166" customWidth="1"/>
    <col min="17" max="17" width="1" style="166" customWidth="1"/>
    <col min="18" max="18" width="12.140625" style="166" customWidth="1"/>
    <col min="19" max="19" width="1" style="166" customWidth="1"/>
    <col min="20" max="20" width="11.7109375" style="166" customWidth="1"/>
    <col min="21" max="21" width="1.140625" style="166" customWidth="1"/>
    <col min="22" max="22" width="9.42578125" style="166" customWidth="1"/>
    <col min="23" max="16384" width="9.140625" style="168"/>
  </cols>
  <sheetData>
    <row r="1" spans="1:22" ht="15" customHeight="1">
      <c r="A1" s="187" t="s">
        <v>0</v>
      </c>
      <c r="B1" s="164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15" customHeight="1">
      <c r="A2" s="187" t="s">
        <v>99</v>
      </c>
      <c r="B2" s="164"/>
      <c r="T2" s="169"/>
      <c r="U2" s="169"/>
      <c r="V2" s="169"/>
    </row>
    <row r="3" spans="1:22" ht="15" customHeight="1">
      <c r="A3" s="187" t="s">
        <v>66</v>
      </c>
      <c r="B3" s="164"/>
    </row>
    <row r="4" spans="1:22" ht="17.100000000000001" customHeight="1">
      <c r="A4" s="170"/>
      <c r="B4" s="170"/>
      <c r="C4" s="171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238" t="s">
        <v>195</v>
      </c>
      <c r="U4" s="238"/>
      <c r="V4" s="238"/>
    </row>
    <row r="5" spans="1:22" ht="14.1" customHeight="1">
      <c r="A5" s="170"/>
      <c r="B5" s="170"/>
      <c r="C5" s="171"/>
      <c r="D5" s="204" t="s">
        <v>100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172"/>
      <c r="T5" s="173"/>
      <c r="U5" s="173"/>
      <c r="V5" s="173"/>
    </row>
    <row r="6" spans="1:22" s="175" customFormat="1" ht="14.1" customHeight="1">
      <c r="A6" s="164"/>
      <c r="B6" s="164"/>
      <c r="C6" s="174"/>
      <c r="D6" s="147"/>
      <c r="E6" s="147"/>
      <c r="F6" s="231"/>
      <c r="G6" s="231"/>
      <c r="H6" s="232" t="s">
        <v>55</v>
      </c>
      <c r="I6" s="232"/>
      <c r="J6" s="232"/>
      <c r="K6" s="233"/>
      <c r="L6" s="234" t="s">
        <v>58</v>
      </c>
      <c r="M6" s="234"/>
      <c r="N6" s="234"/>
      <c r="O6" s="234"/>
      <c r="P6" s="234"/>
      <c r="Q6" s="233"/>
      <c r="R6" s="233"/>
      <c r="S6" s="147"/>
      <c r="T6" s="147"/>
      <c r="U6" s="147"/>
      <c r="V6" s="147"/>
    </row>
    <row r="7" spans="1:22" s="175" customFormat="1" ht="14.1" customHeight="1">
      <c r="A7" s="164"/>
      <c r="B7" s="164"/>
      <c r="C7" s="164"/>
      <c r="D7" s="147"/>
      <c r="E7" s="147"/>
      <c r="F7" s="147"/>
      <c r="G7" s="147"/>
      <c r="H7" s="231" t="s">
        <v>101</v>
      </c>
      <c r="I7" s="147"/>
      <c r="J7" s="143"/>
      <c r="K7" s="231"/>
      <c r="L7" s="235" t="s">
        <v>87</v>
      </c>
      <c r="M7" s="231"/>
      <c r="N7" s="236" t="s">
        <v>204</v>
      </c>
      <c r="O7" s="231"/>
      <c r="P7" s="159" t="s">
        <v>102</v>
      </c>
      <c r="Q7" s="159"/>
      <c r="R7" s="143"/>
      <c r="S7" s="159"/>
      <c r="T7" s="147"/>
      <c r="U7" s="231"/>
      <c r="V7" s="231"/>
    </row>
    <row r="8" spans="1:22" s="175" customFormat="1" ht="14.1" customHeight="1">
      <c r="A8" s="164"/>
      <c r="B8" s="164"/>
      <c r="C8" s="164"/>
      <c r="D8" s="231" t="s">
        <v>103</v>
      </c>
      <c r="E8" s="231"/>
      <c r="F8" s="231" t="s">
        <v>104</v>
      </c>
      <c r="G8" s="231"/>
      <c r="H8" s="231" t="s">
        <v>105</v>
      </c>
      <c r="I8" s="231"/>
      <c r="J8" s="159" t="s">
        <v>106</v>
      </c>
      <c r="K8" s="231"/>
      <c r="L8" s="231" t="s">
        <v>107</v>
      </c>
      <c r="M8" s="231"/>
      <c r="N8" s="236" t="s">
        <v>205</v>
      </c>
      <c r="O8" s="231"/>
      <c r="P8" s="159" t="s">
        <v>108</v>
      </c>
      <c r="Q8" s="159"/>
      <c r="R8" s="236" t="s">
        <v>109</v>
      </c>
      <c r="S8" s="159"/>
      <c r="T8" s="231" t="s">
        <v>110</v>
      </c>
      <c r="U8" s="231"/>
      <c r="V8" s="231"/>
    </row>
    <row r="9" spans="1:22" s="175" customFormat="1" ht="14.1" customHeight="1">
      <c r="A9" s="164"/>
      <c r="B9" s="177" t="s">
        <v>4</v>
      </c>
      <c r="C9" s="176"/>
      <c r="D9" s="235" t="s">
        <v>111</v>
      </c>
      <c r="E9" s="231"/>
      <c r="F9" s="235" t="s">
        <v>112</v>
      </c>
      <c r="G9" s="231"/>
      <c r="H9" s="235" t="s">
        <v>113</v>
      </c>
      <c r="I9" s="231"/>
      <c r="J9" s="235" t="s">
        <v>114</v>
      </c>
      <c r="K9" s="231"/>
      <c r="L9" s="235" t="s">
        <v>115</v>
      </c>
      <c r="M9" s="231"/>
      <c r="N9" s="237" t="s">
        <v>206</v>
      </c>
      <c r="O9" s="231"/>
      <c r="P9" s="237" t="s">
        <v>116</v>
      </c>
      <c r="Q9" s="231"/>
      <c r="R9" s="237" t="s">
        <v>117</v>
      </c>
      <c r="S9" s="231"/>
      <c r="T9" s="235" t="s">
        <v>118</v>
      </c>
      <c r="U9" s="231"/>
      <c r="V9" s="235" t="s">
        <v>119</v>
      </c>
    </row>
    <row r="10" spans="1:22" s="175" customFormat="1" ht="14.1" customHeight="1">
      <c r="A10" s="217" t="s">
        <v>2</v>
      </c>
      <c r="B10" s="188"/>
      <c r="C10" s="189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</row>
    <row r="11" spans="1:22" ht="6" customHeight="1"/>
    <row r="12" spans="1:22" s="165" customFormat="1" ht="14.1" customHeight="1">
      <c r="A12" s="161" t="s">
        <v>120</v>
      </c>
      <c r="D12" s="141">
        <v>300000</v>
      </c>
      <c r="E12" s="141"/>
      <c r="F12" s="141">
        <v>121761</v>
      </c>
      <c r="G12" s="141"/>
      <c r="H12" s="141">
        <v>30000</v>
      </c>
      <c r="I12" s="141"/>
      <c r="J12" s="141">
        <v>280107</v>
      </c>
      <c r="K12" s="141"/>
      <c r="L12" s="141">
        <v>59322</v>
      </c>
      <c r="M12" s="141"/>
      <c r="N12" s="141">
        <v>-28012</v>
      </c>
      <c r="O12" s="141"/>
      <c r="P12" s="146">
        <f>L12+N12</f>
        <v>31310</v>
      </c>
      <c r="Q12" s="141"/>
      <c r="R12" s="141">
        <f>D12+F12+H12+J12+P12</f>
        <v>763178</v>
      </c>
      <c r="S12" s="141"/>
      <c r="T12" s="146">
        <v>-2085</v>
      </c>
      <c r="U12" s="141"/>
      <c r="V12" s="141">
        <f>R12+T12</f>
        <v>761093</v>
      </c>
    </row>
    <row r="13" spans="1:22" s="165" customFormat="1" ht="14.1" customHeight="1">
      <c r="A13" s="161" t="s">
        <v>121</v>
      </c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6"/>
      <c r="Q13" s="141"/>
      <c r="R13" s="141"/>
      <c r="S13" s="141"/>
      <c r="T13" s="141"/>
      <c r="U13" s="141"/>
      <c r="V13" s="141"/>
    </row>
    <row r="14" spans="1:22" s="165" customFormat="1" ht="14.1" customHeight="1">
      <c r="A14" s="147" t="s">
        <v>122</v>
      </c>
      <c r="B14" s="178">
        <v>25.2</v>
      </c>
      <c r="D14" s="155">
        <v>0</v>
      </c>
      <c r="E14" s="146"/>
      <c r="F14" s="155">
        <v>0</v>
      </c>
      <c r="G14" s="146"/>
      <c r="H14" s="155">
        <v>0</v>
      </c>
      <c r="I14" s="146"/>
      <c r="J14" s="160">
        <v>-54000</v>
      </c>
      <c r="K14" s="146"/>
      <c r="L14" s="155">
        <v>0</v>
      </c>
      <c r="M14" s="146"/>
      <c r="N14" s="155">
        <v>0</v>
      </c>
      <c r="O14" s="146"/>
      <c r="P14" s="155">
        <f>L14+N14</f>
        <v>0</v>
      </c>
      <c r="Q14" s="146"/>
      <c r="R14" s="155">
        <f>D14+F14+H14+J14+P14</f>
        <v>-54000</v>
      </c>
      <c r="S14" s="146"/>
      <c r="T14" s="155">
        <v>0</v>
      </c>
      <c r="U14" s="146"/>
      <c r="V14" s="155">
        <f>R14+T14</f>
        <v>-54000</v>
      </c>
    </row>
    <row r="15" spans="1:22" s="165" customFormat="1" ht="14.1" customHeight="1">
      <c r="A15" s="161" t="s">
        <v>176</v>
      </c>
      <c r="B15" s="178"/>
      <c r="D15" s="155">
        <f>SUM(D14)</f>
        <v>0</v>
      </c>
      <c r="E15" s="146"/>
      <c r="F15" s="155">
        <f>SUM(F14)</f>
        <v>0</v>
      </c>
      <c r="G15" s="146"/>
      <c r="H15" s="155">
        <f>SUM(H14)</f>
        <v>0</v>
      </c>
      <c r="I15" s="146"/>
      <c r="J15" s="155">
        <f>SUM(J14)</f>
        <v>-54000</v>
      </c>
      <c r="K15" s="146"/>
      <c r="L15" s="155">
        <f>SUM(L14)</f>
        <v>0</v>
      </c>
      <c r="M15" s="146"/>
      <c r="N15" s="155">
        <f>SUM(N14)</f>
        <v>0</v>
      </c>
      <c r="O15" s="146"/>
      <c r="P15" s="155">
        <f>SUM(P14)</f>
        <v>0</v>
      </c>
      <c r="Q15" s="146"/>
      <c r="R15" s="155">
        <f>SUM(R14)</f>
        <v>-54000</v>
      </c>
      <c r="S15" s="146"/>
      <c r="T15" s="155">
        <f>SUM(T14)</f>
        <v>0</v>
      </c>
      <c r="U15" s="146"/>
      <c r="V15" s="155">
        <f>SUM(V14)</f>
        <v>-54000</v>
      </c>
    </row>
    <row r="16" spans="1:22" s="165" customFormat="1" ht="14.1" customHeight="1">
      <c r="A16" s="147" t="s">
        <v>123</v>
      </c>
      <c r="B16" s="178"/>
      <c r="D16" s="226">
        <v>0</v>
      </c>
      <c r="E16" s="146"/>
      <c r="F16" s="226">
        <v>0</v>
      </c>
      <c r="G16" s="146"/>
      <c r="H16" s="226">
        <v>0</v>
      </c>
      <c r="I16" s="146"/>
      <c r="J16" s="211">
        <f>กำไรขาดทุน!F53</f>
        <v>343759</v>
      </c>
      <c r="K16" s="146"/>
      <c r="L16" s="226">
        <v>0</v>
      </c>
      <c r="M16" s="146"/>
      <c r="N16" s="226">
        <v>0</v>
      </c>
      <c r="O16" s="146"/>
      <c r="P16" s="155">
        <f>L16+N16</f>
        <v>0</v>
      </c>
      <c r="Q16" s="146"/>
      <c r="R16" s="155">
        <f>D16+F16+H16+J16+P16</f>
        <v>343759</v>
      </c>
      <c r="S16" s="146"/>
      <c r="T16" s="226">
        <f>กำไรขาดทุน!F54</f>
        <v>-1238</v>
      </c>
      <c r="U16" s="146"/>
      <c r="V16" s="155">
        <f>R16+T16</f>
        <v>342521</v>
      </c>
    </row>
    <row r="17" spans="1:22" s="165" customFormat="1" ht="14.1" customHeight="1">
      <c r="A17" s="161" t="s">
        <v>124</v>
      </c>
      <c r="B17" s="178"/>
      <c r="D17" s="226">
        <f>SUM(D16,D15)</f>
        <v>0</v>
      </c>
      <c r="E17" s="146"/>
      <c r="F17" s="226">
        <f>SUM(F16,F15)</f>
        <v>0</v>
      </c>
      <c r="G17" s="146"/>
      <c r="H17" s="226">
        <f>SUM(H16,H15)</f>
        <v>0</v>
      </c>
      <c r="I17" s="146"/>
      <c r="J17" s="226">
        <f>SUM(J16,J15)</f>
        <v>289759</v>
      </c>
      <c r="K17" s="146"/>
      <c r="L17" s="226">
        <f>SUM(L16,L15)</f>
        <v>0</v>
      </c>
      <c r="M17" s="146"/>
      <c r="N17" s="226">
        <f>SUM(N16,N15)</f>
        <v>0</v>
      </c>
      <c r="O17" s="146"/>
      <c r="P17" s="226">
        <f>SUM(P16,P15)</f>
        <v>0</v>
      </c>
      <c r="Q17" s="146"/>
      <c r="R17" s="226">
        <f>SUM(R16,R15)</f>
        <v>289759</v>
      </c>
      <c r="S17" s="146"/>
      <c r="T17" s="226">
        <f>SUM(T16,T15)</f>
        <v>-1238</v>
      </c>
      <c r="U17" s="146"/>
      <c r="V17" s="226">
        <f>SUM(V16,V15)</f>
        <v>288521</v>
      </c>
    </row>
    <row r="18" spans="1:22" s="165" customFormat="1" ht="14.1" customHeight="1" thickBot="1">
      <c r="A18" s="213" t="s">
        <v>125</v>
      </c>
      <c r="B18" s="189"/>
      <c r="C18" s="191"/>
      <c r="D18" s="227">
        <f>SUM(D12,D17)</f>
        <v>300000</v>
      </c>
      <c r="E18" s="222"/>
      <c r="F18" s="227">
        <f>SUM(F12,F17)</f>
        <v>121761</v>
      </c>
      <c r="G18" s="222"/>
      <c r="H18" s="227">
        <f>SUM(H12,H17)</f>
        <v>30000</v>
      </c>
      <c r="I18" s="222"/>
      <c r="J18" s="227">
        <f>SUM(J12,J17)</f>
        <v>569866</v>
      </c>
      <c r="K18" s="222"/>
      <c r="L18" s="227">
        <f>SUM(L12,L17)</f>
        <v>59322</v>
      </c>
      <c r="M18" s="222"/>
      <c r="N18" s="227">
        <f>SUM(N12,N17)</f>
        <v>-28012</v>
      </c>
      <c r="O18" s="222"/>
      <c r="P18" s="227">
        <f>SUM(P12,P17)</f>
        <v>31310</v>
      </c>
      <c r="Q18" s="222"/>
      <c r="R18" s="227">
        <f>SUM(R12,R17)</f>
        <v>1052937</v>
      </c>
      <c r="S18" s="222"/>
      <c r="T18" s="227">
        <f>SUM(T12,T17)</f>
        <v>-3323</v>
      </c>
      <c r="U18" s="222"/>
      <c r="V18" s="227">
        <f>SUM(V12,V17)</f>
        <v>1049614</v>
      </c>
    </row>
    <row r="19" spans="1:22" s="165" customFormat="1" ht="6" customHeight="1">
      <c r="A19" s="161"/>
      <c r="B19" s="164"/>
      <c r="D19" s="140"/>
      <c r="E19" s="150"/>
      <c r="F19" s="140"/>
      <c r="G19" s="150"/>
      <c r="H19" s="140"/>
      <c r="I19" s="150"/>
      <c r="J19" s="140"/>
      <c r="K19" s="150"/>
      <c r="L19" s="150"/>
      <c r="M19" s="150"/>
      <c r="N19" s="140"/>
      <c r="O19" s="150"/>
      <c r="P19" s="140"/>
      <c r="Q19" s="150"/>
      <c r="R19" s="150"/>
      <c r="S19" s="150"/>
      <c r="T19" s="140"/>
      <c r="U19" s="150"/>
      <c r="V19" s="140"/>
    </row>
    <row r="20" spans="1:22" s="165" customFormat="1" ht="14.1" customHeight="1">
      <c r="A20" s="161" t="s">
        <v>126</v>
      </c>
      <c r="D20" s="141">
        <f>D18</f>
        <v>300000</v>
      </c>
      <c r="E20" s="141"/>
      <c r="F20" s="141">
        <f>F18</f>
        <v>121761</v>
      </c>
      <c r="G20" s="141"/>
      <c r="H20" s="141">
        <f>H18</f>
        <v>30000</v>
      </c>
      <c r="I20" s="141"/>
      <c r="J20" s="141">
        <f>J18</f>
        <v>569866</v>
      </c>
      <c r="K20" s="141"/>
      <c r="L20" s="141">
        <f>L18</f>
        <v>59322</v>
      </c>
      <c r="M20" s="141"/>
      <c r="N20" s="141">
        <f>N18</f>
        <v>-28012</v>
      </c>
      <c r="O20" s="141"/>
      <c r="P20" s="141">
        <f>P18</f>
        <v>31310</v>
      </c>
      <c r="Q20" s="141"/>
      <c r="R20" s="141">
        <f>R18</f>
        <v>1052937</v>
      </c>
      <c r="S20" s="141"/>
      <c r="T20" s="141">
        <f>T18</f>
        <v>-3323</v>
      </c>
      <c r="U20" s="141"/>
      <c r="V20" s="141">
        <f>V18</f>
        <v>1049614</v>
      </c>
    </row>
    <row r="21" spans="1:22" s="165" customFormat="1" ht="14.1" customHeight="1">
      <c r="A21" s="161" t="s">
        <v>121</v>
      </c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</row>
    <row r="22" spans="1:22" s="165" customFormat="1" ht="14.1" customHeight="1">
      <c r="A22" s="147" t="s">
        <v>193</v>
      </c>
      <c r="B22" s="178">
        <v>19</v>
      </c>
      <c r="D22" s="141">
        <v>99999</v>
      </c>
      <c r="E22" s="141"/>
      <c r="F22" s="141">
        <v>0</v>
      </c>
      <c r="G22" s="141"/>
      <c r="H22" s="141">
        <v>0</v>
      </c>
      <c r="I22" s="141"/>
      <c r="J22" s="141">
        <v>0</v>
      </c>
      <c r="K22" s="141"/>
      <c r="L22" s="141">
        <v>0</v>
      </c>
      <c r="M22" s="141"/>
      <c r="N22" s="141">
        <v>0</v>
      </c>
      <c r="O22" s="141"/>
      <c r="P22" s="146">
        <f t="shared" ref="P22:P27" si="0">L22+N22</f>
        <v>0</v>
      </c>
      <c r="Q22" s="141"/>
      <c r="R22" s="141">
        <f>D22+F22+H22+J22+P22</f>
        <v>99999</v>
      </c>
      <c r="S22" s="141"/>
      <c r="T22" s="141">
        <v>0</v>
      </c>
      <c r="U22" s="141"/>
      <c r="V22" s="141">
        <f>R22+T22</f>
        <v>99999</v>
      </c>
    </row>
    <row r="23" spans="1:22" s="165" customFormat="1" ht="14.1" customHeight="1">
      <c r="A23" s="147" t="s">
        <v>207</v>
      </c>
      <c r="B23" s="178">
        <v>25.1</v>
      </c>
      <c r="D23" s="141">
        <v>0</v>
      </c>
      <c r="E23" s="141"/>
      <c r="F23" s="141">
        <v>0</v>
      </c>
      <c r="G23" s="141"/>
      <c r="H23" s="141">
        <v>10000</v>
      </c>
      <c r="I23" s="141"/>
      <c r="J23" s="141">
        <v>-10000</v>
      </c>
      <c r="K23" s="141"/>
      <c r="L23" s="141">
        <v>0</v>
      </c>
      <c r="M23" s="141"/>
      <c r="N23" s="141">
        <v>0</v>
      </c>
      <c r="O23" s="141"/>
      <c r="P23" s="141">
        <f>L23+N23</f>
        <v>0</v>
      </c>
      <c r="Q23" s="141"/>
      <c r="R23" s="141">
        <f>D23+F23+H23+J23+P23</f>
        <v>0</v>
      </c>
      <c r="S23" s="141"/>
      <c r="T23" s="141">
        <v>0</v>
      </c>
      <c r="U23" s="141"/>
      <c r="V23" s="141">
        <f>R23+T23</f>
        <v>0</v>
      </c>
    </row>
    <row r="24" spans="1:22" s="165" customFormat="1" ht="14.1" customHeight="1">
      <c r="A24" s="147" t="s">
        <v>122</v>
      </c>
      <c r="B24" s="178">
        <v>25.2</v>
      </c>
      <c r="D24" s="141">
        <v>0</v>
      </c>
      <c r="E24" s="141"/>
      <c r="F24" s="141">
        <v>0</v>
      </c>
      <c r="G24" s="141"/>
      <c r="H24" s="141">
        <v>0</v>
      </c>
      <c r="I24" s="141"/>
      <c r="J24" s="140">
        <v>-154000</v>
      </c>
      <c r="K24" s="141"/>
      <c r="L24" s="141">
        <v>0</v>
      </c>
      <c r="M24" s="141"/>
      <c r="N24" s="141">
        <v>0</v>
      </c>
      <c r="O24" s="141"/>
      <c r="P24" s="146">
        <f t="shared" si="0"/>
        <v>0</v>
      </c>
      <c r="Q24" s="141"/>
      <c r="R24" s="141">
        <f>D24+F24+H24+J24+P24</f>
        <v>-154000</v>
      </c>
      <c r="S24" s="141"/>
      <c r="T24" s="141">
        <v>0</v>
      </c>
      <c r="U24" s="141"/>
      <c r="V24" s="141">
        <f>R24+T24</f>
        <v>-154000</v>
      </c>
    </row>
    <row r="25" spans="1:22" s="165" customFormat="1" ht="14.1" customHeight="1">
      <c r="A25" s="213" t="s">
        <v>176</v>
      </c>
      <c r="B25" s="192"/>
      <c r="C25" s="191"/>
      <c r="D25" s="228">
        <f>SUM(D22:D24)</f>
        <v>99999</v>
      </c>
      <c r="E25" s="229"/>
      <c r="F25" s="228">
        <f>SUM(F22:F24)</f>
        <v>0</v>
      </c>
      <c r="G25" s="229"/>
      <c r="H25" s="228">
        <f>SUM(H22:H24)</f>
        <v>10000</v>
      </c>
      <c r="I25" s="229"/>
      <c r="J25" s="228">
        <f>SUM(J22:J24)</f>
        <v>-164000</v>
      </c>
      <c r="K25" s="229"/>
      <c r="L25" s="228">
        <f>SUM(L22:L24)</f>
        <v>0</v>
      </c>
      <c r="M25" s="229"/>
      <c r="N25" s="228">
        <f>SUM(N22:N24)</f>
        <v>0</v>
      </c>
      <c r="O25" s="229"/>
      <c r="P25" s="228">
        <f>SUM(P22:P24)</f>
        <v>0</v>
      </c>
      <c r="Q25" s="229"/>
      <c r="R25" s="228">
        <f>SUM(R22:R24)</f>
        <v>-54001</v>
      </c>
      <c r="S25" s="229"/>
      <c r="T25" s="228">
        <f>SUM(T22:T24)</f>
        <v>0</v>
      </c>
      <c r="U25" s="229"/>
      <c r="V25" s="228">
        <f>SUM(V22:V24)</f>
        <v>-54001</v>
      </c>
    </row>
    <row r="26" spans="1:22" s="165" customFormat="1" ht="14.1" customHeight="1">
      <c r="A26" s="147" t="s">
        <v>203</v>
      </c>
      <c r="B26" s="178"/>
      <c r="D26" s="141">
        <v>0</v>
      </c>
      <c r="E26" s="141"/>
      <c r="F26" s="141">
        <v>0</v>
      </c>
      <c r="G26" s="141"/>
      <c r="H26" s="141">
        <v>0</v>
      </c>
      <c r="I26" s="141"/>
      <c r="J26" s="141">
        <v>0</v>
      </c>
      <c r="K26" s="141"/>
      <c r="L26" s="141">
        <v>0</v>
      </c>
      <c r="M26" s="141"/>
      <c r="N26" s="230">
        <v>-1805</v>
      </c>
      <c r="O26" s="141"/>
      <c r="P26" s="141">
        <f>L26+N26</f>
        <v>-1805</v>
      </c>
      <c r="Q26" s="141"/>
      <c r="R26" s="141">
        <f>D26+F26+H26+J26+P26</f>
        <v>-1805</v>
      </c>
      <c r="S26" s="141"/>
      <c r="T26" s="230">
        <v>0</v>
      </c>
      <c r="U26" s="141"/>
      <c r="V26" s="141">
        <f>R26+T26</f>
        <v>-1805</v>
      </c>
    </row>
    <row r="27" spans="1:22" s="165" customFormat="1" ht="14.1" customHeight="1">
      <c r="A27" s="147" t="s">
        <v>196</v>
      </c>
      <c r="B27" s="178"/>
      <c r="D27" s="141">
        <v>0</v>
      </c>
      <c r="E27" s="141"/>
      <c r="F27" s="141">
        <v>0</v>
      </c>
      <c r="G27" s="141"/>
      <c r="H27" s="141">
        <v>0</v>
      </c>
      <c r="I27" s="141"/>
      <c r="J27" s="141">
        <v>0</v>
      </c>
      <c r="K27" s="141"/>
      <c r="L27" s="141">
        <v>0</v>
      </c>
      <c r="M27" s="141"/>
      <c r="N27" s="141">
        <v>0</v>
      </c>
      <c r="O27" s="141"/>
      <c r="P27" s="141">
        <f t="shared" si="0"/>
        <v>0</v>
      </c>
      <c r="Q27" s="141"/>
      <c r="R27" s="141">
        <f>D27+F27+H27+J27+P27</f>
        <v>0</v>
      </c>
      <c r="S27" s="141"/>
      <c r="T27" s="141">
        <v>1805</v>
      </c>
      <c r="U27" s="141"/>
      <c r="V27" s="141">
        <f>R27+T27</f>
        <v>1805</v>
      </c>
    </row>
    <row r="28" spans="1:22" s="165" customFormat="1" ht="14.1" customHeight="1">
      <c r="A28" s="147" t="s">
        <v>123</v>
      </c>
      <c r="B28" s="178">
        <v>5.2</v>
      </c>
      <c r="D28" s="155">
        <v>0</v>
      </c>
      <c r="E28" s="146"/>
      <c r="F28" s="155">
        <v>0</v>
      </c>
      <c r="G28" s="146"/>
      <c r="H28" s="155">
        <v>0</v>
      </c>
      <c r="I28" s="146"/>
      <c r="J28" s="160">
        <f>กำไรขาดทุน!D48</f>
        <v>284707</v>
      </c>
      <c r="K28" s="146"/>
      <c r="L28" s="155">
        <v>0</v>
      </c>
      <c r="M28" s="146"/>
      <c r="N28" s="155">
        <v>0</v>
      </c>
      <c r="O28" s="146"/>
      <c r="P28" s="155">
        <f>L28+N28</f>
        <v>0</v>
      </c>
      <c r="Q28" s="146"/>
      <c r="R28" s="155">
        <f>D28+F28+H28+J28+P28</f>
        <v>284707</v>
      </c>
      <c r="S28" s="146"/>
      <c r="T28" s="155">
        <v>-15</v>
      </c>
      <c r="U28" s="146"/>
      <c r="V28" s="155">
        <f>R28+T28</f>
        <v>284692</v>
      </c>
    </row>
    <row r="29" spans="1:22" s="165" customFormat="1" ht="14.1" customHeight="1">
      <c r="A29" s="161" t="s">
        <v>124</v>
      </c>
      <c r="B29" s="179"/>
      <c r="D29" s="226">
        <f>SUM(D28,D25)</f>
        <v>99999</v>
      </c>
      <c r="E29" s="146"/>
      <c r="F29" s="226">
        <f>SUM(F28,F25)</f>
        <v>0</v>
      </c>
      <c r="G29" s="146"/>
      <c r="H29" s="226">
        <f>SUM(H28,H25)</f>
        <v>10000</v>
      </c>
      <c r="I29" s="146"/>
      <c r="J29" s="226">
        <f>SUM(J28,J25)+J26</f>
        <v>120707</v>
      </c>
      <c r="K29" s="146"/>
      <c r="L29" s="226">
        <f>SUM(L28,L25)</f>
        <v>0</v>
      </c>
      <c r="M29" s="146"/>
      <c r="N29" s="226">
        <f>+N26</f>
        <v>-1805</v>
      </c>
      <c r="O29" s="146"/>
      <c r="P29" s="226">
        <f>+P26</f>
        <v>-1805</v>
      </c>
      <c r="Q29" s="146"/>
      <c r="R29" s="226">
        <f>SUM(R28,R25)+R26</f>
        <v>228901</v>
      </c>
      <c r="S29" s="146"/>
      <c r="T29" s="226">
        <f>SUM(T27:T28)</f>
        <v>1790</v>
      </c>
      <c r="U29" s="146"/>
      <c r="V29" s="226">
        <f>SUM(V28,V25)+V27+V26</f>
        <v>230691</v>
      </c>
    </row>
    <row r="30" spans="1:22" s="165" customFormat="1" ht="14.1" customHeight="1" thickBot="1">
      <c r="A30" s="189" t="s">
        <v>127</v>
      </c>
      <c r="B30" s="189"/>
      <c r="C30" s="191"/>
      <c r="D30" s="227">
        <f>SUM(D20,D29)</f>
        <v>399999</v>
      </c>
      <c r="E30" s="222"/>
      <c r="F30" s="227">
        <f>SUM(F20,F29)</f>
        <v>121761</v>
      </c>
      <c r="G30" s="222"/>
      <c r="H30" s="227">
        <f>SUM(H20,H29)</f>
        <v>40000</v>
      </c>
      <c r="I30" s="222"/>
      <c r="J30" s="227">
        <f>SUM(J20,J29)</f>
        <v>690573</v>
      </c>
      <c r="K30" s="222"/>
      <c r="L30" s="227">
        <f>SUM(L20,L29)</f>
        <v>59322</v>
      </c>
      <c r="M30" s="222"/>
      <c r="N30" s="227">
        <f>SUM(N20,N29)</f>
        <v>-29817</v>
      </c>
      <c r="O30" s="222"/>
      <c r="P30" s="227">
        <f>+L30+N30</f>
        <v>29505</v>
      </c>
      <c r="Q30" s="222"/>
      <c r="R30" s="227">
        <f>SUM(R20,R29)</f>
        <v>1281838</v>
      </c>
      <c r="S30" s="222"/>
      <c r="T30" s="227">
        <f>SUM(T20,T29)</f>
        <v>-1533</v>
      </c>
      <c r="U30" s="222"/>
      <c r="V30" s="227">
        <f>SUM(V20,V29)</f>
        <v>1280305</v>
      </c>
    </row>
    <row r="31" spans="1:22" s="165" customFormat="1" ht="3" customHeight="1">
      <c r="A31" s="164"/>
      <c r="B31" s="164"/>
      <c r="D31" s="172"/>
      <c r="E31" s="166"/>
      <c r="F31" s="172"/>
      <c r="G31" s="166"/>
      <c r="H31" s="172"/>
      <c r="I31" s="166"/>
      <c r="J31" s="172"/>
      <c r="K31" s="166"/>
      <c r="L31" s="166"/>
      <c r="M31" s="166"/>
      <c r="N31" s="166"/>
      <c r="O31" s="166"/>
      <c r="P31" s="172"/>
      <c r="Q31" s="166"/>
      <c r="R31" s="166"/>
      <c r="S31" s="166"/>
      <c r="T31" s="172"/>
      <c r="U31" s="166"/>
      <c r="V31" s="172"/>
    </row>
    <row r="32" spans="1:22" s="165" customFormat="1" ht="23.45" customHeight="1">
      <c r="A32" s="164"/>
      <c r="B32" s="164"/>
      <c r="D32" s="172"/>
      <c r="E32" s="166"/>
      <c r="F32" s="172"/>
      <c r="G32" s="166"/>
      <c r="H32" s="172"/>
      <c r="I32" s="166"/>
      <c r="J32" s="172"/>
      <c r="K32" s="166"/>
      <c r="L32" s="166"/>
      <c r="M32" s="166"/>
      <c r="N32" s="166"/>
      <c r="O32" s="166"/>
      <c r="P32" s="172"/>
      <c r="Q32" s="166"/>
      <c r="R32" s="166"/>
      <c r="S32" s="166"/>
      <c r="T32" s="172"/>
      <c r="U32" s="166"/>
      <c r="V32" s="172"/>
    </row>
    <row r="33" spans="1:22" s="165" customFormat="1" ht="12" customHeight="1">
      <c r="A33" s="164"/>
      <c r="B33" s="164"/>
      <c r="D33" s="172"/>
      <c r="E33" s="166"/>
      <c r="F33" s="172"/>
      <c r="G33" s="166"/>
      <c r="H33" s="172"/>
      <c r="I33" s="166"/>
      <c r="J33" s="172"/>
      <c r="K33" s="166"/>
      <c r="L33" s="166"/>
      <c r="M33" s="166"/>
      <c r="N33" s="166"/>
      <c r="O33" s="166"/>
      <c r="P33" s="172"/>
      <c r="Q33" s="166"/>
      <c r="R33" s="166"/>
      <c r="S33" s="166"/>
      <c r="T33" s="172"/>
      <c r="U33" s="166"/>
      <c r="V33" s="172"/>
    </row>
    <row r="34" spans="1:22" s="165" customFormat="1" ht="12" customHeight="1">
      <c r="A34" s="164"/>
      <c r="B34" s="164"/>
      <c r="D34" s="172"/>
      <c r="E34" s="166"/>
      <c r="F34" s="172"/>
      <c r="G34" s="166"/>
      <c r="H34" s="172"/>
      <c r="I34" s="166"/>
      <c r="J34" s="172"/>
      <c r="K34" s="166"/>
      <c r="L34" s="166"/>
      <c r="M34" s="166"/>
      <c r="N34" s="166"/>
      <c r="O34" s="166"/>
      <c r="P34" s="172"/>
      <c r="Q34" s="166"/>
      <c r="R34" s="166"/>
      <c r="S34" s="166"/>
      <c r="T34" s="172"/>
      <c r="U34" s="166"/>
      <c r="V34" s="172"/>
    </row>
    <row r="35" spans="1:22" ht="17.100000000000001" customHeight="1">
      <c r="A35" s="180"/>
      <c r="B35" s="181"/>
      <c r="C35" s="181"/>
      <c r="D35" s="182"/>
      <c r="F35" s="168"/>
      <c r="G35" s="183"/>
      <c r="H35" s="165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</row>
    <row r="36" spans="1:22" ht="17.100000000000001" customHeight="1">
      <c r="A36" s="184"/>
      <c r="B36" s="181"/>
      <c r="C36" s="181"/>
      <c r="D36" s="182"/>
      <c r="F36" s="165"/>
      <c r="G36" s="165"/>
      <c r="H36" s="165"/>
      <c r="J36" s="165"/>
      <c r="K36" s="168"/>
      <c r="L36" s="168"/>
      <c r="M36" s="168"/>
      <c r="N36" s="165"/>
      <c r="O36" s="168"/>
      <c r="P36" s="168"/>
      <c r="Q36" s="168"/>
      <c r="R36" s="168"/>
      <c r="S36" s="168"/>
      <c r="T36" s="168"/>
      <c r="U36" s="168"/>
      <c r="V36" s="168"/>
    </row>
    <row r="37" spans="1:22" s="165" customFormat="1" ht="9">
      <c r="A37" s="164"/>
      <c r="B37" s="164"/>
      <c r="D37" s="172"/>
      <c r="E37" s="166"/>
      <c r="F37" s="172"/>
      <c r="G37" s="166"/>
      <c r="H37" s="172"/>
      <c r="I37" s="166"/>
      <c r="J37" s="172"/>
      <c r="K37" s="166"/>
      <c r="L37" s="166"/>
      <c r="M37" s="166"/>
      <c r="N37" s="166"/>
      <c r="O37" s="166"/>
      <c r="P37" s="172"/>
      <c r="Q37" s="166"/>
      <c r="R37" s="166"/>
      <c r="S37" s="166"/>
      <c r="T37" s="172"/>
      <c r="U37" s="166"/>
      <c r="V37" s="172"/>
    </row>
    <row r="38" spans="1:22" ht="17.100000000000001" customHeight="1">
      <c r="A38" s="165" t="s">
        <v>32</v>
      </c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66">
        <v>6</v>
      </c>
    </row>
    <row r="39" spans="1:22" ht="17.100000000000001" customHeight="1"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6"/>
    </row>
    <row r="40" spans="1:22" ht="17.100000000000001" customHeight="1"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6"/>
    </row>
    <row r="41" spans="1:22" ht="9.75" customHeight="1"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6"/>
    </row>
    <row r="45" spans="1:22" ht="12.75" customHeight="1"/>
  </sheetData>
  <mergeCells count="5">
    <mergeCell ref="T2:V2"/>
    <mergeCell ref="H6:J6"/>
    <mergeCell ref="T4:V4"/>
    <mergeCell ref="L6:P6"/>
    <mergeCell ref="D5:R5"/>
  </mergeCells>
  <phoneticPr fontId="8" type="noConversion"/>
  <pageMargins left="0.78740157480314998" right="0.39370078740157499" top="0.98" bottom="0.47239999999999999" header="0.51180000000000003" footer="0.5118000000000000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39"/>
  <sheetViews>
    <sheetView showGridLines="0" zoomScaleNormal="100" zoomScaleSheetLayoutView="100" workbookViewId="0">
      <selection sqref="A1:N30"/>
    </sheetView>
  </sheetViews>
  <sheetFormatPr defaultColWidth="9.140625" defaultRowHeight="17.100000000000001" customHeight="1"/>
  <cols>
    <col min="1" max="1" width="42.42578125" style="143" customWidth="1"/>
    <col min="2" max="2" width="7.7109375" style="143" customWidth="1"/>
    <col min="3" max="3" width="1.7109375" style="143" customWidth="1"/>
    <col min="4" max="4" width="13.7109375" style="150" customWidth="1"/>
    <col min="5" max="5" width="1.7109375" style="150" customWidth="1"/>
    <col min="6" max="6" width="13" style="150" customWidth="1"/>
    <col min="7" max="7" width="1.7109375" style="150" customWidth="1"/>
    <col min="8" max="8" width="12.85546875" style="150" customWidth="1"/>
    <col min="9" max="9" width="1.7109375" style="150" customWidth="1"/>
    <col min="10" max="10" width="12.42578125" style="150" customWidth="1"/>
    <col min="11" max="11" width="1.42578125" style="150" customWidth="1"/>
    <col min="12" max="12" width="15.85546875" style="150" customWidth="1"/>
    <col min="13" max="13" width="0.85546875" style="150" customWidth="1"/>
    <col min="14" max="14" width="12.5703125" style="150" customWidth="1"/>
    <col min="15" max="16384" width="9.140625" style="143"/>
  </cols>
  <sheetData>
    <row r="1" spans="1:14" ht="17.100000000000001" customHeight="1">
      <c r="A1" s="163" t="s">
        <v>0</v>
      </c>
      <c r="B1" s="193"/>
    </row>
    <row r="2" spans="1:14" ht="17.100000000000001" customHeight="1">
      <c r="A2" s="163" t="s">
        <v>99</v>
      </c>
      <c r="B2" s="193"/>
    </row>
    <row r="3" spans="1:14" ht="17.100000000000001" customHeight="1">
      <c r="A3" s="163" t="s">
        <v>66</v>
      </c>
      <c r="B3" s="193"/>
      <c r="J3" s="194"/>
      <c r="K3" s="194"/>
      <c r="L3" s="194"/>
      <c r="M3" s="194"/>
      <c r="N3" s="140"/>
    </row>
    <row r="4" spans="1:14" ht="17.100000000000001" customHeight="1">
      <c r="A4" s="195"/>
      <c r="B4" s="195"/>
      <c r="C4" s="196"/>
      <c r="D4" s="140"/>
      <c r="E4" s="140"/>
      <c r="F4" s="140"/>
      <c r="G4" s="140"/>
      <c r="H4" s="140"/>
      <c r="I4" s="140"/>
      <c r="K4" s="197"/>
      <c r="L4" s="197"/>
      <c r="M4" s="197"/>
      <c r="N4" s="216" t="str">
        <f>สินทรัพย์!J5</f>
        <v>(หน่วย : พันบาท)</v>
      </c>
    </row>
    <row r="5" spans="1:14" ht="14.25" customHeight="1">
      <c r="A5" s="195"/>
      <c r="B5" s="195"/>
      <c r="C5" s="196"/>
      <c r="D5" s="140"/>
      <c r="E5" s="140"/>
      <c r="F5" s="140"/>
      <c r="G5" s="140"/>
      <c r="H5" s="140"/>
      <c r="I5" s="140"/>
      <c r="K5" s="197"/>
      <c r="L5" s="199" t="s">
        <v>128</v>
      </c>
      <c r="M5" s="197"/>
      <c r="N5" s="198"/>
    </row>
    <row r="6" spans="1:14" s="193" customFormat="1" ht="16.899999999999999" customHeight="1">
      <c r="D6" s="200"/>
      <c r="E6" s="200"/>
      <c r="F6" s="200"/>
      <c r="G6" s="200"/>
      <c r="K6" s="194"/>
      <c r="L6" s="201" t="s">
        <v>51</v>
      </c>
      <c r="M6" s="202"/>
      <c r="N6" s="200"/>
    </row>
    <row r="7" spans="1:14" s="193" customFormat="1" ht="24.75" customHeight="1">
      <c r="C7" s="203"/>
      <c r="D7" s="200"/>
      <c r="E7" s="200"/>
      <c r="F7" s="200"/>
      <c r="G7" s="200"/>
      <c r="H7" s="214" t="s">
        <v>55</v>
      </c>
      <c r="I7" s="214"/>
      <c r="J7" s="214"/>
      <c r="K7" s="200"/>
      <c r="L7" s="215" t="s">
        <v>87</v>
      </c>
      <c r="M7" s="200"/>
      <c r="N7" s="200"/>
    </row>
    <row r="8" spans="1:14" s="193" customFormat="1" ht="15" customHeight="1">
      <c r="C8" s="203"/>
      <c r="D8" s="200" t="s">
        <v>103</v>
      </c>
      <c r="E8" s="200"/>
      <c r="F8" s="200" t="s">
        <v>104</v>
      </c>
      <c r="G8" s="200"/>
      <c r="H8" s="200" t="s">
        <v>105</v>
      </c>
      <c r="I8" s="200"/>
      <c r="J8" s="200" t="s">
        <v>106</v>
      </c>
      <c r="K8" s="200"/>
      <c r="L8" s="200" t="s">
        <v>107</v>
      </c>
      <c r="M8" s="200"/>
      <c r="N8" s="200"/>
    </row>
    <row r="9" spans="1:14" s="193" customFormat="1" ht="15" customHeight="1">
      <c r="B9" s="201" t="s">
        <v>4</v>
      </c>
      <c r="C9" s="203"/>
      <c r="D9" s="205" t="s">
        <v>111</v>
      </c>
      <c r="E9" s="200"/>
      <c r="F9" s="205" t="s">
        <v>112</v>
      </c>
      <c r="G9" s="200"/>
      <c r="H9" s="205" t="s">
        <v>113</v>
      </c>
      <c r="I9" s="200"/>
      <c r="J9" s="205" t="s">
        <v>114</v>
      </c>
      <c r="K9" s="194"/>
      <c r="L9" s="205" t="s">
        <v>115</v>
      </c>
      <c r="M9" s="194"/>
      <c r="N9" s="205" t="s">
        <v>119</v>
      </c>
    </row>
    <row r="10" spans="1:14" s="193" customFormat="1" ht="9" customHeight="1">
      <c r="B10" s="206"/>
      <c r="C10" s="225"/>
      <c r="D10" s="194"/>
      <c r="E10" s="200"/>
      <c r="F10" s="194"/>
      <c r="G10" s="200"/>
      <c r="H10" s="194"/>
      <c r="I10" s="200"/>
      <c r="J10" s="194"/>
      <c r="K10" s="194"/>
      <c r="L10" s="194"/>
      <c r="M10" s="194"/>
      <c r="N10" s="194"/>
    </row>
    <row r="11" spans="1:14" s="193" customFormat="1" ht="15" customHeight="1">
      <c r="A11" s="217" t="s">
        <v>3</v>
      </c>
      <c r="B11" s="217"/>
      <c r="C11" s="213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</row>
    <row r="12" spans="1:14" s="193" customFormat="1" ht="6" customHeight="1">
      <c r="A12" s="207"/>
      <c r="B12" s="208"/>
      <c r="C12" s="161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</row>
    <row r="13" spans="1:14" s="210" customFormat="1" ht="15" customHeight="1">
      <c r="A13" s="161" t="s">
        <v>120</v>
      </c>
      <c r="B13" s="209"/>
      <c r="D13" s="140">
        <v>300000</v>
      </c>
      <c r="E13" s="140"/>
      <c r="F13" s="140">
        <v>121761</v>
      </c>
      <c r="G13" s="140"/>
      <c r="H13" s="140">
        <v>30000</v>
      </c>
      <c r="I13" s="140"/>
      <c r="J13" s="140">
        <v>219015</v>
      </c>
      <c r="K13" s="140"/>
      <c r="L13" s="140">
        <v>44382</v>
      </c>
      <c r="M13" s="140"/>
      <c r="N13" s="150">
        <f>D13+F13+H13+J13+L13</f>
        <v>715158</v>
      </c>
    </row>
    <row r="14" spans="1:14" ht="15" customHeight="1">
      <c r="A14" s="161" t="s">
        <v>121</v>
      </c>
      <c r="B14" s="159"/>
      <c r="C14" s="147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5" customHeight="1">
      <c r="A15" s="147" t="s">
        <v>122</v>
      </c>
      <c r="B15" s="159">
        <v>25.2</v>
      </c>
      <c r="C15" s="147"/>
      <c r="D15" s="160">
        <v>0</v>
      </c>
      <c r="F15" s="160">
        <v>0</v>
      </c>
      <c r="H15" s="160">
        <v>0</v>
      </c>
      <c r="J15" s="160">
        <v>-54000</v>
      </c>
      <c r="L15" s="160">
        <v>0</v>
      </c>
      <c r="N15" s="150">
        <f>D15+F15+H15+J15+L15</f>
        <v>-54000</v>
      </c>
    </row>
    <row r="16" spans="1:14" ht="15" customHeight="1">
      <c r="A16" s="213" t="s">
        <v>176</v>
      </c>
      <c r="B16" s="219"/>
      <c r="C16" s="220"/>
      <c r="D16" s="221">
        <f>SUM(D15)</f>
        <v>0</v>
      </c>
      <c r="E16" s="222"/>
      <c r="F16" s="221">
        <f>SUM(F15)</f>
        <v>0</v>
      </c>
      <c r="G16" s="222"/>
      <c r="H16" s="221">
        <f>SUM(H15)</f>
        <v>0</v>
      </c>
      <c r="I16" s="222"/>
      <c r="J16" s="221">
        <f>SUM(J15)</f>
        <v>-54000</v>
      </c>
      <c r="K16" s="222"/>
      <c r="L16" s="221">
        <f>SUM(L15)</f>
        <v>0</v>
      </c>
      <c r="M16" s="222"/>
      <c r="N16" s="221">
        <f>SUM(N15)</f>
        <v>-54000</v>
      </c>
    </row>
    <row r="17" spans="1:14" ht="15" customHeight="1">
      <c r="A17" s="147" t="s">
        <v>123</v>
      </c>
      <c r="B17" s="159"/>
      <c r="C17" s="147"/>
      <c r="D17" s="211">
        <v>0</v>
      </c>
      <c r="F17" s="211">
        <v>0</v>
      </c>
      <c r="H17" s="211">
        <v>0</v>
      </c>
      <c r="J17" s="211">
        <f>กำไรขาดทุน!J53</f>
        <v>335150</v>
      </c>
      <c r="L17" s="211">
        <v>0</v>
      </c>
      <c r="N17" s="211">
        <f>D17+F17+H17+J17+L17</f>
        <v>335150</v>
      </c>
    </row>
    <row r="18" spans="1:14" ht="15" customHeight="1">
      <c r="A18" s="161" t="s">
        <v>124</v>
      </c>
      <c r="B18" s="159"/>
      <c r="C18" s="147"/>
      <c r="D18" s="211">
        <f>SUM(D17,D16)</f>
        <v>0</v>
      </c>
      <c r="F18" s="211">
        <f>SUM(F17,F16)</f>
        <v>0</v>
      </c>
      <c r="H18" s="211">
        <f>SUM(H17,H16)</f>
        <v>0</v>
      </c>
      <c r="I18" s="212"/>
      <c r="J18" s="211">
        <f>SUM(J17,J16)</f>
        <v>281150</v>
      </c>
      <c r="L18" s="211">
        <f>SUM(L17,L16)</f>
        <v>0</v>
      </c>
      <c r="M18" s="140"/>
      <c r="N18" s="211">
        <f>SUM(N17,N16)</f>
        <v>281150</v>
      </c>
    </row>
    <row r="19" spans="1:14" ht="15" customHeight="1" thickBot="1">
      <c r="A19" s="213" t="s">
        <v>125</v>
      </c>
      <c r="B19" s="219"/>
      <c r="C19" s="220"/>
      <c r="D19" s="223">
        <f>SUM(D13,D18)</f>
        <v>300000</v>
      </c>
      <c r="E19" s="222"/>
      <c r="F19" s="223">
        <f>SUM(F13,F18)</f>
        <v>121761</v>
      </c>
      <c r="G19" s="222"/>
      <c r="H19" s="223">
        <f>SUM(H13,H18)</f>
        <v>30000</v>
      </c>
      <c r="I19" s="222"/>
      <c r="J19" s="223">
        <f>SUM(J13,J18)</f>
        <v>500165</v>
      </c>
      <c r="K19" s="224"/>
      <c r="L19" s="223">
        <f>SUM(L13,L18)</f>
        <v>44382</v>
      </c>
      <c r="M19" s="224"/>
      <c r="N19" s="223">
        <f>SUM(N13,N18)</f>
        <v>996308</v>
      </c>
    </row>
    <row r="20" spans="1:14" ht="7.5" customHeight="1">
      <c r="A20" s="193"/>
      <c r="B20" s="159"/>
      <c r="C20" s="147"/>
      <c r="D20" s="140"/>
      <c r="F20" s="140"/>
      <c r="H20" s="140"/>
      <c r="J20" s="140"/>
      <c r="K20" s="140"/>
      <c r="L20" s="140"/>
      <c r="M20" s="140"/>
      <c r="N20" s="140"/>
    </row>
    <row r="21" spans="1:14" ht="15" customHeight="1">
      <c r="A21" s="161" t="s">
        <v>126</v>
      </c>
      <c r="B21" s="159"/>
      <c r="C21" s="147"/>
      <c r="D21" s="140">
        <f>D19</f>
        <v>300000</v>
      </c>
      <c r="E21" s="140"/>
      <c r="F21" s="140">
        <f>F19</f>
        <v>121761</v>
      </c>
      <c r="G21" s="140"/>
      <c r="H21" s="140">
        <f>H19</f>
        <v>30000</v>
      </c>
      <c r="I21" s="140"/>
      <c r="J21" s="140">
        <f>J19</f>
        <v>500165</v>
      </c>
      <c r="K21" s="140"/>
      <c r="L21" s="140">
        <f>L19</f>
        <v>44382</v>
      </c>
      <c r="M21" s="140"/>
      <c r="N21" s="140">
        <f>N19</f>
        <v>996308</v>
      </c>
    </row>
    <row r="22" spans="1:14" ht="15" customHeight="1">
      <c r="A22" s="161" t="s">
        <v>121</v>
      </c>
      <c r="B22" s="159"/>
      <c r="C22" s="147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1:14" ht="15" customHeight="1">
      <c r="A23" s="147" t="s">
        <v>193</v>
      </c>
      <c r="B23" s="159">
        <v>19</v>
      </c>
      <c r="C23" s="147"/>
      <c r="D23" s="140">
        <v>99999</v>
      </c>
      <c r="E23" s="140"/>
      <c r="F23" s="140">
        <v>0</v>
      </c>
      <c r="G23" s="140"/>
      <c r="H23" s="140">
        <v>0</v>
      </c>
      <c r="I23" s="140"/>
      <c r="J23" s="140">
        <v>0</v>
      </c>
      <c r="K23" s="140"/>
      <c r="L23" s="140">
        <v>0</v>
      </c>
      <c r="M23" s="140"/>
      <c r="N23" s="150">
        <f>D23+F23+H23+J23+L23</f>
        <v>99999</v>
      </c>
    </row>
    <row r="24" spans="1:14" ht="15" customHeight="1">
      <c r="A24" s="147" t="s">
        <v>207</v>
      </c>
      <c r="B24" s="159">
        <v>25.1</v>
      </c>
      <c r="C24" s="147"/>
      <c r="D24" s="140">
        <v>0</v>
      </c>
      <c r="F24" s="140">
        <v>0</v>
      </c>
      <c r="H24" s="140">
        <v>10000</v>
      </c>
      <c r="J24" s="140">
        <v>-10000</v>
      </c>
      <c r="L24" s="140">
        <v>0</v>
      </c>
      <c r="N24" s="150">
        <f>D24+F24+H24+J24+L24</f>
        <v>0</v>
      </c>
    </row>
    <row r="25" spans="1:14" ht="15" customHeight="1">
      <c r="A25" s="147" t="s">
        <v>122</v>
      </c>
      <c r="B25" s="159">
        <v>25.2</v>
      </c>
      <c r="C25" s="147"/>
      <c r="D25" s="140">
        <v>0</v>
      </c>
      <c r="F25" s="140">
        <v>0</v>
      </c>
      <c r="H25" s="140">
        <v>0</v>
      </c>
      <c r="J25" s="140">
        <v>-154000</v>
      </c>
      <c r="L25" s="140">
        <v>0</v>
      </c>
      <c r="N25" s="150">
        <f>D25+F25+H25+J25+L25</f>
        <v>-154000</v>
      </c>
    </row>
    <row r="26" spans="1:14" ht="15" customHeight="1">
      <c r="A26" s="213" t="s">
        <v>176</v>
      </c>
      <c r="B26" s="219"/>
      <c r="C26" s="220"/>
      <c r="D26" s="221">
        <f>SUM(D23:D25)</f>
        <v>99999</v>
      </c>
      <c r="E26" s="222"/>
      <c r="F26" s="221">
        <f>SUM(F23:F25)</f>
        <v>0</v>
      </c>
      <c r="G26" s="222"/>
      <c r="H26" s="221">
        <f>SUM(H23:H25)</f>
        <v>10000</v>
      </c>
      <c r="I26" s="222"/>
      <c r="J26" s="221">
        <f>SUM(J23:J25)</f>
        <v>-164000</v>
      </c>
      <c r="K26" s="222"/>
      <c r="L26" s="221">
        <f>SUM(L23:L25)</f>
        <v>0</v>
      </c>
      <c r="M26" s="222"/>
      <c r="N26" s="221">
        <f>SUM(N23:N25)</f>
        <v>-54001</v>
      </c>
    </row>
    <row r="27" spans="1:14" ht="15" customHeight="1">
      <c r="A27" s="147" t="s">
        <v>123</v>
      </c>
      <c r="B27" s="159"/>
      <c r="C27" s="147"/>
      <c r="D27" s="211">
        <v>0</v>
      </c>
      <c r="F27" s="211">
        <v>0</v>
      </c>
      <c r="H27" s="211">
        <v>0</v>
      </c>
      <c r="J27" s="211">
        <f>+กำไรขาดทุน!H53</f>
        <v>276732</v>
      </c>
      <c r="L27" s="211">
        <v>0</v>
      </c>
      <c r="N27" s="211">
        <f>D27+F27+H27+J27+L27</f>
        <v>276732</v>
      </c>
    </row>
    <row r="28" spans="1:14" ht="15" customHeight="1">
      <c r="A28" s="161" t="s">
        <v>124</v>
      </c>
      <c r="B28" s="159"/>
      <c r="C28" s="147"/>
      <c r="D28" s="160">
        <f>SUM(D27,D26)</f>
        <v>99999</v>
      </c>
      <c r="F28" s="160">
        <f>SUM(F27,F26)</f>
        <v>0</v>
      </c>
      <c r="H28" s="160">
        <f>SUM(H27,H26)</f>
        <v>10000</v>
      </c>
      <c r="I28" s="212"/>
      <c r="J28" s="160">
        <f>SUM(J27,J26)</f>
        <v>112732</v>
      </c>
      <c r="L28" s="160">
        <f>SUM(L27,L26)</f>
        <v>0</v>
      </c>
      <c r="M28" s="140"/>
      <c r="N28" s="160">
        <f>SUM(N27,N26)</f>
        <v>222731</v>
      </c>
    </row>
    <row r="29" spans="1:14" ht="15" customHeight="1" thickBot="1">
      <c r="A29" s="213" t="s">
        <v>127</v>
      </c>
      <c r="B29" s="219"/>
      <c r="C29" s="220"/>
      <c r="D29" s="223">
        <f>SUM(D21,D28)</f>
        <v>399999</v>
      </c>
      <c r="E29" s="222"/>
      <c r="F29" s="223">
        <f>SUM(F21,F28)</f>
        <v>121761</v>
      </c>
      <c r="G29" s="222"/>
      <c r="H29" s="223">
        <f>SUM(H21,H28)</f>
        <v>40000</v>
      </c>
      <c r="I29" s="222"/>
      <c r="J29" s="223">
        <f>SUM(J21,J28)</f>
        <v>612897</v>
      </c>
      <c r="K29" s="224"/>
      <c r="L29" s="223">
        <f>SUM(L21,L28)</f>
        <v>44382</v>
      </c>
      <c r="M29" s="224"/>
      <c r="N29" s="223">
        <f>SUM(N21,N28)</f>
        <v>1219039</v>
      </c>
    </row>
    <row r="30" spans="1:14" ht="5.25" customHeight="1">
      <c r="A30" s="193"/>
      <c r="B30" s="159"/>
      <c r="C30" s="147"/>
      <c r="D30" s="140"/>
      <c r="F30" s="140"/>
      <c r="H30" s="140"/>
      <c r="J30" s="140"/>
      <c r="K30" s="140"/>
      <c r="L30" s="140"/>
      <c r="M30" s="140"/>
      <c r="N30" s="140"/>
    </row>
    <row r="31" spans="1:14" ht="23.45" customHeight="1">
      <c r="A31" s="193"/>
      <c r="B31" s="159"/>
      <c r="C31" s="147"/>
      <c r="D31" s="140"/>
      <c r="F31" s="140"/>
      <c r="H31" s="140"/>
      <c r="J31" s="140"/>
      <c r="K31" s="140"/>
      <c r="L31" s="140"/>
      <c r="M31" s="140"/>
      <c r="N31" s="140"/>
    </row>
    <row r="32" spans="1:14" ht="17.100000000000001" customHeight="1">
      <c r="A32" s="143" t="s">
        <v>32</v>
      </c>
      <c r="B32" s="193"/>
      <c r="I32" s="212"/>
      <c r="N32" s="150">
        <v>7</v>
      </c>
    </row>
    <row r="33" spans="1:9" ht="17.100000000000001" customHeight="1">
      <c r="A33" s="193"/>
      <c r="B33" s="193"/>
      <c r="I33" s="212"/>
    </row>
    <row r="34" spans="1:9" ht="17.100000000000001" customHeight="1">
      <c r="A34" s="193"/>
      <c r="B34" s="193"/>
      <c r="I34" s="212"/>
    </row>
    <row r="35" spans="1:9" ht="17.100000000000001" customHeight="1">
      <c r="A35" s="193"/>
      <c r="B35" s="193"/>
      <c r="I35" s="212"/>
    </row>
    <row r="36" spans="1:9" ht="17.100000000000001" customHeight="1">
      <c r="A36" s="193"/>
      <c r="B36" s="193"/>
      <c r="I36" s="212"/>
    </row>
    <row r="37" spans="1:9" ht="16.5" customHeight="1"/>
    <row r="38" spans="1:9" ht="16.5" customHeight="1">
      <c r="A38" s="193"/>
      <c r="B38" s="193"/>
      <c r="I38" s="212"/>
    </row>
    <row r="39" spans="1:9" ht="17.100000000000001" customHeight="1">
      <c r="A39" s="193"/>
      <c r="B39" s="193"/>
      <c r="I39" s="212"/>
    </row>
  </sheetData>
  <mergeCells count="1">
    <mergeCell ref="H7:J7"/>
  </mergeCells>
  <phoneticPr fontId="8" type="noConversion"/>
  <pageMargins left="0.78740157480314998" right="0.39370078740157499" top="0.98425196850393704" bottom="0.47239999999999999" header="0.511811023622047" footer="0.5118000000000000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47"/>
  <sheetViews>
    <sheetView zoomScaleNormal="100" zoomScaleSheetLayoutView="100" workbookViewId="0">
      <selection activeCell="H10" sqref="H10:H43"/>
    </sheetView>
  </sheetViews>
  <sheetFormatPr defaultColWidth="9.140625" defaultRowHeight="17.100000000000001" customHeight="1"/>
  <cols>
    <col min="1" max="1" width="43.7109375" style="147" customWidth="1"/>
    <col min="2" max="2" width="10.85546875" style="147" customWidth="1"/>
    <col min="3" max="3" width="1.5703125" style="147" customWidth="1"/>
    <col min="4" max="4" width="10.85546875" style="147" customWidth="1"/>
    <col min="5" max="5" width="1.5703125" style="147" customWidth="1"/>
    <col min="6" max="6" width="10.85546875" style="147" customWidth="1"/>
    <col min="7" max="7" width="1.5703125" style="147" customWidth="1"/>
    <col min="8" max="8" width="10.85546875" style="147" customWidth="1"/>
    <col min="9" max="16384" width="9.140625" style="147"/>
  </cols>
  <sheetData>
    <row r="1" spans="1:8" ht="17.100000000000001" customHeight="1">
      <c r="A1" s="161" t="s">
        <v>0</v>
      </c>
      <c r="H1" s="198"/>
    </row>
    <row r="2" spans="1:8" ht="17.100000000000001" customHeight="1">
      <c r="A2" s="161" t="s">
        <v>129</v>
      </c>
    </row>
    <row r="3" spans="1:8" ht="17.100000000000001" customHeight="1">
      <c r="A3" s="161" t="s">
        <v>66</v>
      </c>
    </row>
    <row r="4" spans="1:8" ht="12" customHeight="1">
      <c r="A4" s="161"/>
    </row>
    <row r="5" spans="1:8" ht="17.100000000000001" customHeight="1">
      <c r="A5" s="239"/>
      <c r="B5" s="240"/>
      <c r="C5" s="240"/>
      <c r="D5" s="240"/>
      <c r="E5" s="240"/>
      <c r="F5" s="240"/>
      <c r="G5" s="240"/>
      <c r="H5" s="241" t="str">
        <f>สินทรัพย์!J5</f>
        <v>(หน่วย : พันบาท)</v>
      </c>
    </row>
    <row r="6" spans="1:8" ht="17.100000000000001" customHeight="1">
      <c r="B6" s="242" t="s">
        <v>2</v>
      </c>
      <c r="C6" s="242"/>
      <c r="D6" s="242"/>
      <c r="E6" s="225"/>
      <c r="F6" s="242" t="s">
        <v>3</v>
      </c>
      <c r="G6" s="242"/>
      <c r="H6" s="242"/>
    </row>
    <row r="7" spans="1:8" ht="17.100000000000001" customHeight="1">
      <c r="A7" s="159"/>
      <c r="B7" s="243" t="s">
        <v>67</v>
      </c>
      <c r="C7" s="244"/>
      <c r="D7" s="243" t="s">
        <v>68</v>
      </c>
      <c r="E7" s="244"/>
      <c r="F7" s="243" t="s">
        <v>67</v>
      </c>
      <c r="G7" s="244"/>
      <c r="H7" s="243" t="s">
        <v>68</v>
      </c>
    </row>
    <row r="8" spans="1:8" ht="17.100000000000001" customHeight="1">
      <c r="A8" s="159"/>
      <c r="B8" s="244"/>
      <c r="C8" s="244"/>
      <c r="D8" s="244"/>
      <c r="E8" s="244"/>
      <c r="F8" s="244"/>
      <c r="G8" s="244"/>
      <c r="H8" s="244"/>
    </row>
    <row r="9" spans="1:8" ht="17.100000000000001" customHeight="1">
      <c r="A9" s="161" t="s">
        <v>130</v>
      </c>
      <c r="B9" s="245" t="s">
        <v>131</v>
      </c>
      <c r="C9" s="246"/>
      <c r="D9" s="246"/>
      <c r="E9" s="246"/>
      <c r="F9" s="247"/>
      <c r="G9" s="246"/>
      <c r="H9" s="247"/>
    </row>
    <row r="10" spans="1:8" ht="17.100000000000001" customHeight="1">
      <c r="A10" s="147" t="s">
        <v>85</v>
      </c>
      <c r="B10" s="140">
        <f>กำไรขาดทุน!D26</f>
        <v>353049</v>
      </c>
      <c r="C10" s="140"/>
      <c r="D10" s="140">
        <f>กำไรขาดทุน!F26</f>
        <v>427642</v>
      </c>
      <c r="E10" s="140"/>
      <c r="F10" s="140">
        <f>กำไรขาดทุน!H26</f>
        <v>345672</v>
      </c>
      <c r="G10" s="140"/>
      <c r="H10" s="140">
        <f>กำไรขาดทุน!J26</f>
        <v>419992</v>
      </c>
    </row>
    <row r="11" spans="1:8" ht="17.100000000000001" customHeight="1">
      <c r="A11" s="161" t="s">
        <v>132</v>
      </c>
      <c r="B11" s="140"/>
      <c r="C11" s="140"/>
      <c r="D11" s="140"/>
      <c r="E11" s="140"/>
      <c r="F11" s="140"/>
      <c r="G11" s="140"/>
      <c r="H11" s="140"/>
    </row>
    <row r="12" spans="1:8" ht="17.100000000000001" customHeight="1">
      <c r="A12" s="161" t="s">
        <v>133</v>
      </c>
      <c r="B12" s="140"/>
      <c r="C12" s="140"/>
      <c r="D12" s="140"/>
      <c r="E12" s="140"/>
      <c r="F12" s="140"/>
      <c r="G12" s="140"/>
      <c r="H12" s="140"/>
    </row>
    <row r="13" spans="1:8" ht="17.100000000000001" customHeight="1">
      <c r="A13" s="137" t="s">
        <v>134</v>
      </c>
      <c r="B13" s="140">
        <v>2845</v>
      </c>
      <c r="C13" s="140"/>
      <c r="D13" s="140">
        <v>-1610</v>
      </c>
      <c r="E13" s="140"/>
      <c r="F13" s="248">
        <v>2319</v>
      </c>
      <c r="G13" s="140"/>
      <c r="H13" s="140">
        <v>-1603</v>
      </c>
    </row>
    <row r="14" spans="1:8" ht="17.100000000000001" customHeight="1">
      <c r="A14" s="137" t="s">
        <v>177</v>
      </c>
      <c r="B14" s="140">
        <v>545</v>
      </c>
      <c r="C14" s="140"/>
      <c r="D14" s="140">
        <v>-2780</v>
      </c>
      <c r="E14" s="140"/>
      <c r="F14" s="140">
        <v>545</v>
      </c>
      <c r="G14" s="140"/>
      <c r="H14" s="140">
        <v>-2780</v>
      </c>
    </row>
    <row r="15" spans="1:8" ht="17.100000000000001" customHeight="1">
      <c r="A15" s="137" t="s">
        <v>135</v>
      </c>
      <c r="B15" s="140">
        <v>0</v>
      </c>
      <c r="C15" s="140"/>
      <c r="D15" s="140">
        <v>0</v>
      </c>
      <c r="E15" s="140"/>
      <c r="F15" s="140">
        <v>0</v>
      </c>
      <c r="G15" s="140"/>
      <c r="H15" s="140">
        <v>10503</v>
      </c>
    </row>
    <row r="16" spans="1:8" ht="17.100000000000001" customHeight="1">
      <c r="A16" s="137" t="s">
        <v>136</v>
      </c>
      <c r="B16" s="140">
        <v>35794</v>
      </c>
      <c r="C16" s="140"/>
      <c r="D16" s="140">
        <v>32450</v>
      </c>
      <c r="E16" s="140"/>
      <c r="F16" s="140">
        <v>10769</v>
      </c>
      <c r="G16" s="140"/>
      <c r="H16" s="140">
        <v>9723</v>
      </c>
    </row>
    <row r="17" spans="1:8" ht="17.100000000000001" customHeight="1">
      <c r="A17" s="137" t="s">
        <v>137</v>
      </c>
      <c r="B17" s="140">
        <v>-550</v>
      </c>
      <c r="C17" s="140"/>
      <c r="D17" s="140">
        <v>-978</v>
      </c>
      <c r="E17" s="140"/>
      <c r="F17" s="140">
        <v>0</v>
      </c>
      <c r="G17" s="140"/>
      <c r="H17" s="248">
        <v>-49</v>
      </c>
    </row>
    <row r="18" spans="1:8" ht="17.100000000000001" customHeight="1">
      <c r="A18" s="137" t="s">
        <v>178</v>
      </c>
      <c r="B18" s="140">
        <v>1024</v>
      </c>
      <c r="C18" s="140"/>
      <c r="D18" s="140">
        <v>1035</v>
      </c>
      <c r="E18" s="140"/>
      <c r="F18" s="140">
        <v>577</v>
      </c>
      <c r="G18" s="140"/>
      <c r="H18" s="140">
        <v>577</v>
      </c>
    </row>
    <row r="19" spans="1:8" ht="17.100000000000001" customHeight="1">
      <c r="A19" s="137" t="s">
        <v>138</v>
      </c>
      <c r="B19" s="140">
        <v>176</v>
      </c>
      <c r="C19" s="140"/>
      <c r="D19" s="140">
        <v>177</v>
      </c>
      <c r="E19" s="140"/>
      <c r="F19" s="140">
        <v>0</v>
      </c>
      <c r="G19" s="140"/>
      <c r="H19" s="140">
        <v>0</v>
      </c>
    </row>
    <row r="20" spans="1:8" ht="17.100000000000001" customHeight="1">
      <c r="A20" s="137" t="s">
        <v>139</v>
      </c>
      <c r="B20" s="140">
        <v>648</v>
      </c>
      <c r="C20" s="140"/>
      <c r="D20" s="140">
        <v>236</v>
      </c>
      <c r="E20" s="140"/>
      <c r="F20" s="140">
        <v>603</v>
      </c>
      <c r="G20" s="140"/>
      <c r="H20" s="140">
        <v>209</v>
      </c>
    </row>
    <row r="21" spans="1:8" ht="17.100000000000001" customHeight="1">
      <c r="A21" s="137" t="s">
        <v>140</v>
      </c>
      <c r="B21" s="140">
        <v>-1889</v>
      </c>
      <c r="C21" s="140"/>
      <c r="D21" s="140">
        <v>-1838</v>
      </c>
      <c r="E21" s="140"/>
      <c r="F21" s="248">
        <v>-3153</v>
      </c>
      <c r="G21" s="140"/>
      <c r="H21" s="140">
        <v>-11595</v>
      </c>
    </row>
    <row r="22" spans="1:8" ht="17.100000000000001" customHeight="1">
      <c r="A22" s="137" t="s">
        <v>141</v>
      </c>
      <c r="B22" s="140">
        <v>16640</v>
      </c>
      <c r="C22" s="140"/>
      <c r="D22" s="140">
        <v>12424</v>
      </c>
      <c r="E22" s="140"/>
      <c r="F22" s="248">
        <v>16802</v>
      </c>
      <c r="G22" s="140"/>
      <c r="H22" s="140">
        <v>12554</v>
      </c>
    </row>
    <row r="23" spans="1:8" ht="17.100000000000001" customHeight="1">
      <c r="A23" s="137" t="s">
        <v>142</v>
      </c>
      <c r="B23" s="140">
        <v>0</v>
      </c>
      <c r="C23" s="140"/>
      <c r="D23" s="140">
        <v>-2509</v>
      </c>
      <c r="E23" s="140"/>
      <c r="F23" s="140">
        <v>0</v>
      </c>
      <c r="G23" s="140"/>
      <c r="H23" s="140">
        <v>0</v>
      </c>
    </row>
    <row r="24" spans="1:8" ht="17.100000000000001" customHeight="1">
      <c r="A24" s="137" t="s">
        <v>143</v>
      </c>
      <c r="B24" s="140">
        <v>0</v>
      </c>
      <c r="C24" s="140"/>
      <c r="D24" s="140">
        <v>293</v>
      </c>
      <c r="E24" s="140"/>
      <c r="F24" s="140">
        <v>0</v>
      </c>
      <c r="G24" s="140"/>
      <c r="H24" s="140">
        <v>0</v>
      </c>
    </row>
    <row r="25" spans="1:8" ht="17.100000000000001" customHeight="1">
      <c r="A25" s="137" t="s">
        <v>179</v>
      </c>
      <c r="B25" s="160">
        <v>976</v>
      </c>
      <c r="C25" s="140"/>
      <c r="D25" s="160">
        <v>948</v>
      </c>
      <c r="E25" s="140"/>
      <c r="F25" s="249">
        <v>886</v>
      </c>
      <c r="G25" s="140"/>
      <c r="H25" s="160">
        <v>846</v>
      </c>
    </row>
    <row r="26" spans="1:8" ht="17.100000000000001" customHeight="1">
      <c r="A26" s="161" t="s">
        <v>144</v>
      </c>
      <c r="B26" s="140"/>
      <c r="D26" s="140"/>
      <c r="F26" s="140"/>
      <c r="H26" s="140"/>
    </row>
    <row r="27" spans="1:8" ht="17.100000000000001" customHeight="1">
      <c r="A27" s="161" t="s">
        <v>145</v>
      </c>
      <c r="B27" s="140">
        <f>SUM(B10:B26)</f>
        <v>409258</v>
      </c>
      <c r="C27" s="140"/>
      <c r="D27" s="140">
        <f>SUM(D10:D26)</f>
        <v>465490</v>
      </c>
      <c r="E27" s="140"/>
      <c r="F27" s="140">
        <f>SUM(F10:F26)</f>
        <v>375020</v>
      </c>
      <c r="G27" s="140"/>
      <c r="H27" s="140">
        <f>SUM(H10:H26)</f>
        <v>438377</v>
      </c>
    </row>
    <row r="28" spans="1:8" ht="17.100000000000001" customHeight="1">
      <c r="A28" s="161" t="s">
        <v>146</v>
      </c>
      <c r="B28" s="140"/>
      <c r="C28" s="140"/>
      <c r="D28" s="140"/>
      <c r="E28" s="140"/>
      <c r="F28" s="140"/>
      <c r="G28" s="140"/>
      <c r="H28" s="140"/>
    </row>
    <row r="29" spans="1:8" ht="17.100000000000001" customHeight="1">
      <c r="A29" s="137" t="s">
        <v>180</v>
      </c>
      <c r="B29" s="140">
        <v>8082</v>
      </c>
      <c r="C29" s="140"/>
      <c r="D29" s="140">
        <v>-85864</v>
      </c>
      <c r="E29" s="140"/>
      <c r="F29" s="248">
        <v>8603</v>
      </c>
      <c r="G29" s="140"/>
      <c r="H29" s="140">
        <v>-137486</v>
      </c>
    </row>
    <row r="30" spans="1:8" ht="17.100000000000001" customHeight="1">
      <c r="A30" s="137" t="s">
        <v>181</v>
      </c>
      <c r="B30" s="140">
        <v>-42</v>
      </c>
      <c r="C30" s="140"/>
      <c r="D30" s="140">
        <v>-23</v>
      </c>
      <c r="E30" s="140"/>
      <c r="F30" s="248">
        <v>2</v>
      </c>
      <c r="G30" s="140"/>
      <c r="H30" s="140">
        <v>-30</v>
      </c>
    </row>
    <row r="31" spans="1:8" ht="17.100000000000001" customHeight="1">
      <c r="A31" s="137" t="s">
        <v>147</v>
      </c>
      <c r="B31" s="140">
        <v>-192425</v>
      </c>
      <c r="C31" s="140"/>
      <c r="D31" s="140">
        <v>-244523</v>
      </c>
      <c r="E31" s="140"/>
      <c r="F31" s="248">
        <v>-166119</v>
      </c>
      <c r="G31" s="140"/>
      <c r="H31" s="140">
        <v>-226738</v>
      </c>
    </row>
    <row r="32" spans="1:8" ht="17.100000000000001" customHeight="1">
      <c r="A32" s="137" t="s">
        <v>148</v>
      </c>
      <c r="B32" s="140">
        <v>15566</v>
      </c>
      <c r="C32" s="140"/>
      <c r="D32" s="140">
        <v>-128786</v>
      </c>
      <c r="F32" s="248">
        <v>15566</v>
      </c>
      <c r="H32" s="140">
        <v>-128786</v>
      </c>
    </row>
    <row r="33" spans="1:8" ht="17.100000000000001" customHeight="1">
      <c r="A33" s="137" t="s">
        <v>15</v>
      </c>
      <c r="B33" s="140">
        <v>10208</v>
      </c>
      <c r="C33" s="140"/>
      <c r="D33" s="140">
        <v>0</v>
      </c>
      <c r="F33" s="248">
        <v>10208</v>
      </c>
      <c r="H33" s="140">
        <v>0</v>
      </c>
    </row>
    <row r="34" spans="1:8" ht="17.100000000000001" customHeight="1">
      <c r="A34" s="137" t="s">
        <v>13</v>
      </c>
      <c r="B34" s="140">
        <v>-17981</v>
      </c>
      <c r="C34" s="140"/>
      <c r="D34" s="140">
        <v>-7010</v>
      </c>
      <c r="E34" s="140"/>
      <c r="F34" s="248">
        <v>-16997</v>
      </c>
      <c r="G34" s="140"/>
      <c r="H34" s="140">
        <v>-4956</v>
      </c>
    </row>
    <row r="35" spans="1:8" ht="17.100000000000001" customHeight="1">
      <c r="A35" s="137" t="s">
        <v>149</v>
      </c>
      <c r="B35" s="140">
        <v>2817</v>
      </c>
      <c r="C35" s="140"/>
      <c r="D35" s="140">
        <v>10070</v>
      </c>
      <c r="E35" s="140"/>
      <c r="F35" s="248">
        <v>2817</v>
      </c>
      <c r="G35" s="140"/>
      <c r="H35" s="140">
        <v>10070</v>
      </c>
    </row>
    <row r="36" spans="1:8" ht="17.100000000000001" customHeight="1">
      <c r="A36" s="137" t="s">
        <v>150</v>
      </c>
      <c r="B36" s="140">
        <v>1020</v>
      </c>
      <c r="C36" s="140"/>
      <c r="D36" s="140">
        <f>-8550+1</f>
        <v>-8549</v>
      </c>
      <c r="E36" s="140"/>
      <c r="F36" s="248">
        <v>1297</v>
      </c>
      <c r="G36" s="140"/>
      <c r="H36" s="140">
        <f>-10847-1</f>
        <v>-10848</v>
      </c>
    </row>
    <row r="37" spans="1:8" ht="17.100000000000001" customHeight="1">
      <c r="A37" s="137" t="s">
        <v>151</v>
      </c>
      <c r="B37" s="140">
        <v>-1152</v>
      </c>
      <c r="C37" s="140"/>
      <c r="D37" s="140">
        <v>-14</v>
      </c>
      <c r="E37" s="140"/>
      <c r="F37" s="248">
        <v>-252</v>
      </c>
      <c r="G37" s="140"/>
      <c r="H37" s="140">
        <v>-12</v>
      </c>
    </row>
    <row r="38" spans="1:8" ht="17.100000000000001" customHeight="1">
      <c r="A38" s="161" t="s">
        <v>152</v>
      </c>
      <c r="B38" s="140"/>
      <c r="C38" s="140"/>
      <c r="D38" s="140"/>
      <c r="E38" s="140"/>
      <c r="G38" s="140"/>
    </row>
    <row r="39" spans="1:8" ht="17.100000000000001" customHeight="1">
      <c r="A39" s="137" t="s">
        <v>182</v>
      </c>
      <c r="B39" s="140">
        <v>7698</v>
      </c>
      <c r="C39" s="140"/>
      <c r="D39" s="140">
        <v>-10210</v>
      </c>
      <c r="E39" s="140"/>
      <c r="F39" s="140">
        <v>8542</v>
      </c>
      <c r="G39" s="140"/>
      <c r="H39" s="140">
        <v>-9723</v>
      </c>
    </row>
    <row r="40" spans="1:8" ht="17.100000000000001" customHeight="1">
      <c r="A40" s="137" t="s">
        <v>183</v>
      </c>
      <c r="B40" s="140">
        <v>-762</v>
      </c>
      <c r="C40" s="140"/>
      <c r="D40" s="140">
        <v>576</v>
      </c>
      <c r="E40" s="140"/>
      <c r="F40" s="140">
        <v>-64</v>
      </c>
      <c r="G40" s="140"/>
      <c r="H40" s="140">
        <v>627</v>
      </c>
    </row>
    <row r="41" spans="1:8" ht="17.100000000000001" customHeight="1">
      <c r="A41" s="137" t="s">
        <v>41</v>
      </c>
      <c r="B41" s="140">
        <v>2204</v>
      </c>
      <c r="C41" s="140"/>
      <c r="D41" s="140">
        <v>4000</v>
      </c>
      <c r="E41" s="140"/>
      <c r="F41" s="140">
        <v>1873</v>
      </c>
      <c r="G41" s="140"/>
      <c r="H41" s="140">
        <v>4411</v>
      </c>
    </row>
    <row r="42" spans="1:8" ht="17.100000000000001" customHeight="1">
      <c r="A42" s="137" t="s">
        <v>202</v>
      </c>
      <c r="B42" s="140">
        <v>7611</v>
      </c>
      <c r="C42" s="140"/>
      <c r="D42" s="140">
        <v>0</v>
      </c>
      <c r="E42" s="140"/>
      <c r="F42" s="140">
        <v>7611</v>
      </c>
      <c r="G42" s="140"/>
      <c r="H42" s="140">
        <v>0</v>
      </c>
    </row>
    <row r="43" spans="1:8" ht="17.100000000000001" customHeight="1">
      <c r="A43" s="137" t="s">
        <v>42</v>
      </c>
      <c r="B43" s="140">
        <v>-4200</v>
      </c>
      <c r="C43" s="140"/>
      <c r="D43" s="140">
        <v>4974</v>
      </c>
      <c r="E43" s="140"/>
      <c r="F43" s="140">
        <v>-853</v>
      </c>
      <c r="G43" s="140"/>
      <c r="H43" s="140">
        <v>1550</v>
      </c>
    </row>
    <row r="44" spans="1:8" ht="17.100000000000001" customHeight="1">
      <c r="A44" s="161" t="s">
        <v>153</v>
      </c>
      <c r="B44" s="211">
        <f>SUM(B27:B43)</f>
        <v>247902</v>
      </c>
      <c r="C44" s="140"/>
      <c r="D44" s="211">
        <f>SUM(D27:D43)</f>
        <v>131</v>
      </c>
      <c r="E44" s="140"/>
      <c r="F44" s="211">
        <f>SUM(F27:F43)</f>
        <v>247254</v>
      </c>
      <c r="G44" s="140"/>
      <c r="H44" s="211">
        <f>SUM(H27:H43)</f>
        <v>-63544</v>
      </c>
    </row>
    <row r="45" spans="1:8" s="240" customFormat="1" ht="23.45" customHeight="1">
      <c r="B45" s="140"/>
      <c r="C45" s="140"/>
      <c r="D45" s="140"/>
      <c r="E45" s="140"/>
      <c r="F45" s="140"/>
      <c r="G45" s="140"/>
      <c r="H45" s="140"/>
    </row>
    <row r="46" spans="1:8" ht="15" customHeight="1">
      <c r="A46" s="147" t="s">
        <v>32</v>
      </c>
      <c r="H46" s="147">
        <v>8</v>
      </c>
    </row>
    <row r="47" spans="1:8" ht="12" customHeight="1">
      <c r="A47" s="161"/>
      <c r="B47" s="140"/>
      <c r="C47" s="140"/>
      <c r="D47" s="140"/>
      <c r="E47" s="140"/>
      <c r="F47" s="140"/>
      <c r="G47" s="140"/>
      <c r="H47" s="140"/>
    </row>
  </sheetData>
  <mergeCells count="2">
    <mergeCell ref="B6:D6"/>
    <mergeCell ref="F6:H6"/>
  </mergeCells>
  <phoneticPr fontId="8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47"/>
  <sheetViews>
    <sheetView tabSelected="1" topLeftCell="A19" zoomScaleNormal="100" zoomScaleSheetLayoutView="100" workbookViewId="0">
      <selection activeCell="C35" sqref="C35:I35"/>
    </sheetView>
  </sheetViews>
  <sheetFormatPr defaultColWidth="9.140625" defaultRowHeight="17.100000000000001" customHeight="1"/>
  <cols>
    <col min="1" max="1" width="40.5703125" style="147" customWidth="1"/>
    <col min="2" max="2" width="3.5703125" style="147" customWidth="1"/>
    <col min="3" max="3" width="11.28515625" style="147" bestFit="1" customWidth="1"/>
    <col min="4" max="4" width="1.7109375" style="147" customWidth="1"/>
    <col min="5" max="5" width="10.85546875" style="147" customWidth="1"/>
    <col min="6" max="6" width="1.7109375" style="147" customWidth="1"/>
    <col min="7" max="7" width="10.85546875" style="147" customWidth="1"/>
    <col min="8" max="8" width="1.7109375" style="147" customWidth="1"/>
    <col min="9" max="9" width="10.85546875" style="147" customWidth="1"/>
    <col min="10" max="16384" width="9.140625" style="147"/>
  </cols>
  <sheetData>
    <row r="1" spans="1:9" ht="17.100000000000001" customHeight="1">
      <c r="A1" s="161" t="s">
        <v>0</v>
      </c>
      <c r="B1" s="161"/>
      <c r="I1" s="198"/>
    </row>
    <row r="2" spans="1:9" ht="17.100000000000001" customHeight="1">
      <c r="A2" s="161" t="s">
        <v>154</v>
      </c>
      <c r="B2" s="161"/>
    </row>
    <row r="3" spans="1:9" ht="17.100000000000001" customHeight="1">
      <c r="A3" s="161" t="s">
        <v>66</v>
      </c>
      <c r="B3" s="161"/>
    </row>
    <row r="4" spans="1:9" ht="17.100000000000001" customHeight="1">
      <c r="A4" s="161"/>
      <c r="B4" s="161"/>
    </row>
    <row r="5" spans="1:9" ht="17.100000000000001" customHeight="1">
      <c r="A5" s="161"/>
      <c r="B5" s="161"/>
      <c r="I5" s="241" t="str">
        <f>สินทรัพย์!J5</f>
        <v>(หน่วย : พันบาท)</v>
      </c>
    </row>
    <row r="6" spans="1:9" ht="17.100000000000001" customHeight="1">
      <c r="C6" s="242" t="s">
        <v>2</v>
      </c>
      <c r="D6" s="242"/>
      <c r="E6" s="242"/>
      <c r="F6" s="225"/>
      <c r="G6" s="242" t="s">
        <v>3</v>
      </c>
      <c r="H6" s="242"/>
      <c r="I6" s="242"/>
    </row>
    <row r="7" spans="1:9" ht="17.100000000000001" customHeight="1">
      <c r="A7" s="159"/>
      <c r="B7" s="250"/>
      <c r="C7" s="243" t="s">
        <v>67</v>
      </c>
      <c r="D7" s="244"/>
      <c r="E7" s="243" t="s">
        <v>68</v>
      </c>
      <c r="F7" s="244"/>
      <c r="G7" s="243" t="s">
        <v>67</v>
      </c>
      <c r="H7" s="244"/>
      <c r="I7" s="243" t="s">
        <v>68</v>
      </c>
    </row>
    <row r="8" spans="1:9" ht="17.100000000000001" customHeight="1">
      <c r="A8" s="159"/>
      <c r="B8" s="250"/>
      <c r="C8" s="244"/>
      <c r="D8" s="244"/>
      <c r="E8" s="244"/>
      <c r="F8" s="244"/>
      <c r="G8" s="244"/>
      <c r="H8" s="244"/>
      <c r="I8" s="244"/>
    </row>
    <row r="9" spans="1:9" ht="17.100000000000001" customHeight="1">
      <c r="A9" s="161" t="s">
        <v>153</v>
      </c>
      <c r="B9" s="250"/>
      <c r="C9" s="140">
        <v>247902</v>
      </c>
      <c r="D9" s="140"/>
      <c r="E9" s="140">
        <v>131</v>
      </c>
      <c r="F9" s="140"/>
      <c r="G9" s="140">
        <v>247254</v>
      </c>
      <c r="H9" s="140"/>
      <c r="I9" s="140">
        <v>-63544</v>
      </c>
    </row>
    <row r="10" spans="1:9" ht="17.100000000000001" customHeight="1">
      <c r="A10" s="147" t="s">
        <v>155</v>
      </c>
      <c r="B10" s="250"/>
      <c r="C10" s="140">
        <v>-16757</v>
      </c>
      <c r="D10" s="140"/>
      <c r="E10" s="140">
        <v>-13078</v>
      </c>
      <c r="F10" s="140"/>
      <c r="G10" s="140">
        <v>-16915</v>
      </c>
      <c r="H10" s="140"/>
      <c r="I10" s="140">
        <v>-13208</v>
      </c>
    </row>
    <row r="11" spans="1:9" ht="17.100000000000001" customHeight="1">
      <c r="A11" s="147" t="s">
        <v>156</v>
      </c>
      <c r="B11" s="250"/>
      <c r="C11" s="140">
        <v>-58203</v>
      </c>
      <c r="D11" s="140"/>
      <c r="E11" s="140">
        <v>-61869</v>
      </c>
      <c r="F11" s="140"/>
      <c r="G11" s="140">
        <v>-57212</v>
      </c>
      <c r="H11" s="140"/>
      <c r="I11" s="140">
        <v>-58210</v>
      </c>
    </row>
    <row r="12" spans="1:9" ht="17.100000000000001" customHeight="1" thickBot="1">
      <c r="A12" s="161" t="s">
        <v>157</v>
      </c>
      <c r="B12" s="250"/>
      <c r="C12" s="157">
        <f>SUM(C9:C11)</f>
        <v>172942</v>
      </c>
      <c r="D12" s="140"/>
      <c r="E12" s="157">
        <f>SUM(E9:E11)</f>
        <v>-74816</v>
      </c>
      <c r="F12" s="140"/>
      <c r="G12" s="157">
        <f>SUM(G9:G11)</f>
        <v>173127</v>
      </c>
      <c r="H12" s="140"/>
      <c r="I12" s="157">
        <f>SUM(I9:I11)</f>
        <v>-134962</v>
      </c>
    </row>
    <row r="13" spans="1:9" ht="17.100000000000001" customHeight="1">
      <c r="A13" s="159"/>
      <c r="B13" s="250"/>
      <c r="C13" s="244"/>
      <c r="D13" s="244"/>
      <c r="E13" s="244"/>
      <c r="F13" s="244"/>
      <c r="G13" s="244"/>
      <c r="H13" s="244"/>
      <c r="I13" s="244"/>
    </row>
    <row r="14" spans="1:9" ht="17.100000000000001" customHeight="1">
      <c r="A14" s="161" t="s">
        <v>158</v>
      </c>
      <c r="B14" s="161"/>
      <c r="C14" s="251"/>
      <c r="D14" s="251"/>
      <c r="E14" s="251"/>
      <c r="F14" s="251"/>
      <c r="G14" s="251"/>
      <c r="H14" s="251"/>
      <c r="I14" s="140"/>
    </row>
    <row r="15" spans="1:9" ht="17.100000000000001" customHeight="1">
      <c r="A15" s="137" t="s">
        <v>184</v>
      </c>
      <c r="B15" s="137">
        <v>1</v>
      </c>
      <c r="C15" s="140">
        <v>1882</v>
      </c>
      <c r="D15" s="140"/>
      <c r="E15" s="140">
        <v>1887</v>
      </c>
      <c r="F15" s="140"/>
      <c r="G15" s="248">
        <v>3151</v>
      </c>
      <c r="H15" s="140"/>
      <c r="I15" s="248">
        <v>3391</v>
      </c>
    </row>
    <row r="16" spans="1:9" ht="17.100000000000001" customHeight="1">
      <c r="A16" s="137" t="s">
        <v>159</v>
      </c>
      <c r="B16" s="137">
        <v>2</v>
      </c>
      <c r="C16" s="140">
        <v>-55717</v>
      </c>
      <c r="D16" s="140"/>
      <c r="E16" s="140">
        <v>-79442</v>
      </c>
      <c r="F16" s="140"/>
      <c r="G16" s="140">
        <v>-44904</v>
      </c>
      <c r="H16" s="140"/>
      <c r="I16" s="140">
        <v>-24506</v>
      </c>
    </row>
    <row r="17" spans="1:9" ht="17.100000000000001" customHeight="1">
      <c r="A17" s="137" t="s">
        <v>185</v>
      </c>
      <c r="B17" s="137">
        <v>3</v>
      </c>
      <c r="C17" s="140">
        <v>1140</v>
      </c>
      <c r="D17" s="140"/>
      <c r="E17" s="140">
        <v>1794</v>
      </c>
      <c r="F17" s="140"/>
      <c r="G17" s="140">
        <v>0</v>
      </c>
      <c r="H17" s="140"/>
      <c r="I17" s="140">
        <v>50</v>
      </c>
    </row>
    <row r="18" spans="1:9" ht="17.100000000000001" customHeight="1">
      <c r="A18" s="137" t="s">
        <v>186</v>
      </c>
      <c r="B18" s="137">
        <v>4</v>
      </c>
      <c r="C18" s="140">
        <v>-592</v>
      </c>
      <c r="D18" s="140"/>
      <c r="E18" s="140">
        <v>-1366</v>
      </c>
      <c r="F18" s="140"/>
      <c r="G18" s="140">
        <v>-592</v>
      </c>
      <c r="H18" s="140"/>
      <c r="I18" s="140">
        <v>-1260</v>
      </c>
    </row>
    <row r="19" spans="1:9" ht="17.100000000000001" customHeight="1">
      <c r="A19" s="137" t="s">
        <v>187</v>
      </c>
      <c r="B19" s="137">
        <v>5</v>
      </c>
      <c r="C19" s="140">
        <v>0</v>
      </c>
      <c r="D19" s="140"/>
      <c r="E19" s="140">
        <v>-1755</v>
      </c>
      <c r="F19" s="140"/>
      <c r="G19" s="140">
        <v>0</v>
      </c>
      <c r="H19" s="140"/>
      <c r="I19" s="140">
        <v>0</v>
      </c>
    </row>
    <row r="20" spans="1:9" ht="17.100000000000001" customHeight="1">
      <c r="A20" s="137" t="s">
        <v>188</v>
      </c>
      <c r="B20" s="137">
        <v>6</v>
      </c>
      <c r="C20" s="140">
        <v>0</v>
      </c>
      <c r="D20" s="140"/>
      <c r="E20" s="140">
        <v>0</v>
      </c>
      <c r="F20" s="140"/>
      <c r="G20" s="140">
        <v>18310</v>
      </c>
      <c r="H20" s="140"/>
      <c r="I20" s="140">
        <v>0</v>
      </c>
    </row>
    <row r="21" spans="1:9" ht="17.100000000000001" customHeight="1">
      <c r="A21" s="137" t="s">
        <v>189</v>
      </c>
      <c r="B21" s="137">
        <v>7</v>
      </c>
      <c r="C21" s="140">
        <v>0</v>
      </c>
      <c r="D21" s="140"/>
      <c r="E21" s="140">
        <v>0</v>
      </c>
      <c r="F21" s="140"/>
      <c r="G21" s="140">
        <v>-3004</v>
      </c>
      <c r="H21" s="140"/>
      <c r="I21" s="140">
        <v>-7834</v>
      </c>
    </row>
    <row r="22" spans="1:9" ht="17.100000000000001" customHeight="1">
      <c r="A22" s="137" t="s">
        <v>160</v>
      </c>
      <c r="B22" s="137">
        <v>8</v>
      </c>
      <c r="C22" s="140">
        <v>0</v>
      </c>
      <c r="D22" s="140"/>
      <c r="E22" s="140">
        <v>0</v>
      </c>
      <c r="F22" s="140"/>
      <c r="G22" s="140">
        <v>-17770</v>
      </c>
      <c r="H22" s="140"/>
      <c r="I22" s="140">
        <v>-13000</v>
      </c>
    </row>
    <row r="23" spans="1:9" ht="17.100000000000001" customHeight="1">
      <c r="A23" s="161" t="s">
        <v>161</v>
      </c>
      <c r="B23" s="161"/>
      <c r="C23" s="211">
        <f>SUM(C15:C22)</f>
        <v>-53287</v>
      </c>
      <c r="D23" s="140"/>
      <c r="E23" s="211">
        <f>SUM(E15:E22)</f>
        <v>-78882</v>
      </c>
      <c r="F23" s="140"/>
      <c r="G23" s="211">
        <f>SUM(G15:G22)</f>
        <v>-44809</v>
      </c>
      <c r="H23" s="140"/>
      <c r="I23" s="211">
        <f>SUM(I15:I22)</f>
        <v>-43159</v>
      </c>
    </row>
    <row r="24" spans="1:9" ht="11.25" customHeight="1">
      <c r="C24" s="146"/>
      <c r="D24" s="140"/>
      <c r="E24" s="146"/>
      <c r="F24" s="140"/>
      <c r="G24" s="146"/>
      <c r="H24" s="140"/>
      <c r="I24" s="146"/>
    </row>
    <row r="25" spans="1:9" ht="17.100000000000001" customHeight="1">
      <c r="A25" s="161" t="s">
        <v>162</v>
      </c>
      <c r="B25" s="161"/>
      <c r="C25" s="146"/>
      <c r="D25" s="140"/>
      <c r="E25" s="146"/>
      <c r="F25" s="140"/>
      <c r="G25" s="146"/>
      <c r="H25" s="140"/>
      <c r="I25" s="146"/>
    </row>
    <row r="26" spans="1:9" ht="17.100000000000001" customHeight="1">
      <c r="A26" s="137" t="s">
        <v>163</v>
      </c>
      <c r="B26" s="137"/>
      <c r="C26" s="146">
        <v>-78963</v>
      </c>
      <c r="D26" s="140"/>
      <c r="E26" s="146">
        <v>232239</v>
      </c>
      <c r="F26" s="140"/>
      <c r="G26" s="146">
        <v>-78963</v>
      </c>
      <c r="H26" s="140"/>
      <c r="I26" s="146">
        <v>232239</v>
      </c>
    </row>
    <row r="27" spans="1:9" ht="17.100000000000001" customHeight="1">
      <c r="A27" s="137" t="s">
        <v>190</v>
      </c>
      <c r="B27" s="137"/>
      <c r="C27" s="146">
        <v>0</v>
      </c>
      <c r="D27" s="140"/>
      <c r="E27" s="146">
        <v>0</v>
      </c>
      <c r="F27" s="140"/>
      <c r="G27" s="146">
        <v>11503</v>
      </c>
      <c r="H27" s="140"/>
      <c r="I27" s="146">
        <v>0</v>
      </c>
    </row>
    <row r="28" spans="1:9" ht="17.100000000000001" customHeight="1">
      <c r="A28" s="137" t="s">
        <v>164</v>
      </c>
      <c r="B28" s="137"/>
      <c r="C28" s="146">
        <v>-180</v>
      </c>
      <c r="D28" s="140"/>
      <c r="E28" s="146">
        <v>-165</v>
      </c>
      <c r="F28" s="140"/>
      <c r="G28" s="146">
        <v>-180</v>
      </c>
      <c r="H28" s="140"/>
      <c r="I28" s="146">
        <v>-165</v>
      </c>
    </row>
    <row r="29" spans="1:9" ht="17.100000000000001" customHeight="1">
      <c r="A29" s="137" t="s">
        <v>191</v>
      </c>
      <c r="B29" s="137"/>
      <c r="C29" s="146">
        <v>99999</v>
      </c>
      <c r="D29" s="140"/>
      <c r="E29" s="146">
        <v>0</v>
      </c>
      <c r="F29" s="140"/>
      <c r="G29" s="146">
        <v>99999</v>
      </c>
      <c r="H29" s="140"/>
      <c r="I29" s="146">
        <v>0</v>
      </c>
    </row>
    <row r="30" spans="1:9" ht="17.100000000000001" customHeight="1">
      <c r="A30" s="137" t="s">
        <v>122</v>
      </c>
      <c r="B30" s="137"/>
      <c r="C30" s="146">
        <v>-154000</v>
      </c>
      <c r="D30" s="140"/>
      <c r="E30" s="146">
        <v>-54000</v>
      </c>
      <c r="F30" s="140"/>
      <c r="G30" s="146">
        <v>-154000</v>
      </c>
      <c r="H30" s="140"/>
      <c r="I30" s="146">
        <v>-54000</v>
      </c>
    </row>
    <row r="31" spans="1:9" ht="17.100000000000001" customHeight="1">
      <c r="A31" s="161" t="s">
        <v>165</v>
      </c>
      <c r="B31" s="161"/>
      <c r="C31" s="211">
        <f>SUM(C26:C30)</f>
        <v>-133144</v>
      </c>
      <c r="D31" s="140"/>
      <c r="E31" s="211">
        <f>SUM(E26:E30)</f>
        <v>178074</v>
      </c>
      <c r="F31" s="140"/>
      <c r="G31" s="211">
        <f>SUM(G26:G30)</f>
        <v>-121641</v>
      </c>
      <c r="H31" s="140"/>
      <c r="I31" s="211">
        <f>SUM(I26:I30)</f>
        <v>178074</v>
      </c>
    </row>
    <row r="32" spans="1:9" ht="11.25" customHeight="1">
      <c r="A32" s="161"/>
      <c r="B32" s="161"/>
      <c r="C32" s="146"/>
      <c r="D32" s="140"/>
      <c r="E32" s="146"/>
      <c r="F32" s="140"/>
      <c r="G32" s="146"/>
      <c r="H32" s="140"/>
      <c r="I32" s="146"/>
    </row>
    <row r="33" spans="1:9" ht="10.5">
      <c r="A33" s="161" t="s">
        <v>166</v>
      </c>
      <c r="B33" s="161"/>
      <c r="C33" s="140">
        <v>-13489</v>
      </c>
      <c r="D33" s="140"/>
      <c r="E33" s="140">
        <v>24376</v>
      </c>
      <c r="F33" s="140"/>
      <c r="G33" s="140">
        <v>6677</v>
      </c>
      <c r="H33" s="140"/>
      <c r="I33" s="140">
        <v>-47</v>
      </c>
    </row>
    <row r="34" spans="1:9" ht="10.5">
      <c r="A34" s="161" t="s">
        <v>167</v>
      </c>
      <c r="B34" s="161"/>
      <c r="C34" s="146">
        <v>86121</v>
      </c>
      <c r="D34" s="140"/>
      <c r="E34" s="146">
        <v>61745</v>
      </c>
      <c r="F34" s="140"/>
      <c r="G34" s="146">
        <v>57607</v>
      </c>
      <c r="H34" s="140"/>
      <c r="I34" s="146">
        <v>57654</v>
      </c>
    </row>
    <row r="35" spans="1:9" ht="11.25" thickBot="1">
      <c r="A35" s="161" t="s">
        <v>168</v>
      </c>
      <c r="B35" s="161"/>
      <c r="C35" s="157">
        <f>SUM(C33:C34)</f>
        <v>72632</v>
      </c>
      <c r="D35" s="140"/>
      <c r="E35" s="157">
        <f>SUM(E33:E34)</f>
        <v>86121</v>
      </c>
      <c r="F35" s="140"/>
      <c r="G35" s="157">
        <f>SUM(G33:G34)</f>
        <v>64284</v>
      </c>
      <c r="H35" s="140"/>
      <c r="I35" s="157">
        <f>SUM(I33:I34)</f>
        <v>57607</v>
      </c>
    </row>
    <row r="36" spans="1:9" ht="10.5">
      <c r="A36" s="161"/>
      <c r="B36" s="252"/>
      <c r="C36" s="253">
        <f>C35-สินทรัพย์!D10</f>
        <v>0</v>
      </c>
      <c r="D36" s="254"/>
      <c r="E36" s="253">
        <f>E35-สินทรัพย์!F10</f>
        <v>0</v>
      </c>
      <c r="F36" s="254"/>
      <c r="G36" s="253">
        <f>G35-สินทรัพย์!H10</f>
        <v>0</v>
      </c>
      <c r="H36" s="254"/>
      <c r="I36" s="253">
        <f>I35-สินทรัพย์!J10</f>
        <v>0</v>
      </c>
    </row>
    <row r="37" spans="1:9" ht="10.5">
      <c r="A37" s="161"/>
      <c r="B37" s="252"/>
    </row>
    <row r="38" spans="1:9" ht="10.5">
      <c r="A38" s="161"/>
      <c r="B38" s="252"/>
    </row>
    <row r="39" spans="1:9" ht="10.5">
      <c r="A39" s="161"/>
      <c r="B39" s="252"/>
    </row>
    <row r="40" spans="1:9" ht="10.5">
      <c r="A40" s="161"/>
      <c r="B40" s="252"/>
    </row>
    <row r="41" spans="1:9" ht="10.5">
      <c r="A41" s="161"/>
      <c r="B41" s="252"/>
    </row>
    <row r="42" spans="1:9" ht="10.5">
      <c r="A42" s="161"/>
      <c r="B42" s="252"/>
    </row>
    <row r="43" spans="1:9" ht="10.5">
      <c r="A43" s="161"/>
      <c r="B43" s="252"/>
    </row>
    <row r="46" spans="1:9" ht="20.45" customHeight="1"/>
    <row r="47" spans="1:9" ht="16.149999999999999" customHeight="1">
      <c r="A47" s="147" t="s">
        <v>32</v>
      </c>
      <c r="I47" s="147">
        <v>9</v>
      </c>
    </row>
  </sheetData>
  <mergeCells count="2">
    <mergeCell ref="C6:E6"/>
    <mergeCell ref="G6:I6"/>
  </mergeCells>
  <phoneticPr fontId="8" type="noConversion"/>
  <pageMargins left="0.78740157480314998" right="0.39370078740157499" top="0.98015748031500005" bottom="0.47700787401575001" header="0.51803149606300003" footer="0.51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9E77CD-3D1D-4354-A036-BF52A1DAF6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FBFBE1-A7FE-43EB-BF0D-7A64AAFA3E3B}">
  <ds:schemaRefs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</vt:i4>
      </vt:variant>
    </vt:vector>
  </HeadingPairs>
  <TitlesOfParts>
    <vt:vector size="30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กำไรขาดทุน!Print_Area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2018-02-21T08:23:30Z</cp:lastPrinted>
  <dcterms:created xsi:type="dcterms:W3CDTF">2003-10-21T02:45:33Z</dcterms:created>
  <dcterms:modified xsi:type="dcterms:W3CDTF">2018-03-08T11:55:04Z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