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0" yWindow="0" windowWidth="20490" windowHeight="7755" tabRatio="684"/>
  </bookViews>
  <sheets>
    <sheet name="P7-9" sheetId="3" r:id="rId1"/>
    <sheet name="P10-11" sheetId="45" r:id="rId2"/>
    <sheet name="P12" sheetId="46" r:id="rId3"/>
    <sheet name="P13" sheetId="47" r:id="rId4"/>
    <sheet name="P14-15" sheetId="49" r:id="rId5"/>
  </sheets>
  <externalReferences>
    <externalReference r:id="rId6"/>
  </externalReferences>
  <definedNames>
    <definedName name="boy" localSheetId="1">'P10-11'!$A$2:$M$9</definedName>
    <definedName name="boy" localSheetId="4">'P14-15'!$A$2:$L$108</definedName>
    <definedName name="d" localSheetId="3">'P13'!$A$2:$N$27</definedName>
    <definedName name="_xlnm.Print_Area" localSheetId="1">'P10-11'!$A$1:$M$105</definedName>
    <definedName name="_xlnm.Print_Area" localSheetId="2">'P12'!$A$1:$T$39</definedName>
    <definedName name="_xlnm.Print_Area" localSheetId="3">'P13'!$A$1:$N$30</definedName>
    <definedName name="_xlnm.Print_Area" localSheetId="4">'P14-15'!$A$1:$L$108</definedName>
  </definedNames>
  <calcPr calcId="144525"/>
  <fileRecoveryPr autoRecover="0"/>
</workbook>
</file>

<file path=xl/calcChain.xml><?xml version="1.0" encoding="utf-8"?>
<calcChain xmlns="http://schemas.openxmlformats.org/spreadsheetml/2006/main">
  <c r="H22" i="3" l="1"/>
  <c r="H36" i="3"/>
  <c r="F36" i="3"/>
  <c r="F22" i="3"/>
  <c r="F37" i="3" s="1"/>
  <c r="G35" i="45"/>
  <c r="G22" i="45"/>
  <c r="C22" i="46"/>
  <c r="Q25" i="46" l="1"/>
  <c r="O25" i="46"/>
  <c r="M25" i="46"/>
  <c r="K25" i="46"/>
  <c r="I25" i="46"/>
  <c r="G25" i="46"/>
  <c r="E25" i="46"/>
  <c r="C25" i="46"/>
  <c r="M14" i="46"/>
  <c r="M13" i="45"/>
  <c r="K13" i="45"/>
  <c r="I13" i="45"/>
  <c r="O14" i="46" l="1"/>
  <c r="S14" i="46" s="1"/>
  <c r="H85" i="49"/>
  <c r="L85" i="49"/>
  <c r="J85" i="49"/>
  <c r="F85" i="49"/>
  <c r="J74" i="49" l="1"/>
  <c r="J70" i="3" l="1"/>
  <c r="F77" i="3"/>
  <c r="F70" i="3"/>
  <c r="D13" i="47"/>
  <c r="K29" i="46"/>
  <c r="S24" i="46"/>
  <c r="S25" i="46" s="1"/>
  <c r="O16" i="46"/>
  <c r="S16" i="46" s="1"/>
  <c r="C29" i="46"/>
  <c r="F78" i="3" l="1"/>
  <c r="J22" i="3"/>
  <c r="F74" i="49" l="1"/>
  <c r="N12" i="47" l="1"/>
  <c r="I71" i="45"/>
  <c r="G71" i="45" l="1"/>
  <c r="M88" i="45" l="1"/>
  <c r="I88" i="45"/>
  <c r="G20" i="45" l="1"/>
  <c r="G13" i="45"/>
  <c r="F10" i="49" l="1"/>
  <c r="F32" i="49" s="1"/>
  <c r="F98" i="3"/>
  <c r="J98" i="3"/>
  <c r="A96" i="3"/>
  <c r="A3" i="46" l="1"/>
  <c r="A53" i="45"/>
  <c r="I20" i="45"/>
  <c r="I22" i="45" s="1"/>
  <c r="I35" i="45" s="1"/>
  <c r="A51" i="45"/>
  <c r="A49" i="3" l="1"/>
  <c r="L61" i="49" l="1"/>
  <c r="J61" i="49"/>
  <c r="H61" i="49"/>
  <c r="F61" i="49"/>
  <c r="A4" i="49"/>
  <c r="A58" i="49" s="1"/>
  <c r="J17" i="47"/>
  <c r="H17" i="47"/>
  <c r="D17" i="47"/>
  <c r="D18" i="47" s="1"/>
  <c r="Q19" i="46" l="1"/>
  <c r="Q21" i="46" s="1"/>
  <c r="I19" i="46"/>
  <c r="M21" i="46"/>
  <c r="K21" i="46"/>
  <c r="G21" i="46"/>
  <c r="E21" i="46"/>
  <c r="C21" i="46"/>
  <c r="O20" i="46"/>
  <c r="S20" i="46" s="1"/>
  <c r="T20" i="46" s="1"/>
  <c r="Q17" i="46"/>
  <c r="M17" i="46"/>
  <c r="K17" i="46"/>
  <c r="I17" i="46"/>
  <c r="G17" i="46"/>
  <c r="E17" i="46"/>
  <c r="C17" i="46"/>
  <c r="O17" i="46"/>
  <c r="T14" i="46"/>
  <c r="M22" i="46" l="1"/>
  <c r="K22" i="46"/>
  <c r="H110" i="3" s="1"/>
  <c r="C30" i="46"/>
  <c r="I21" i="46"/>
  <c r="I22" i="46" s="1"/>
  <c r="H109" i="3" s="1"/>
  <c r="O19" i="46"/>
  <c r="O21" i="46" s="1"/>
  <c r="Q22" i="46"/>
  <c r="G22" i="46"/>
  <c r="S17" i="46"/>
  <c r="E22" i="46"/>
  <c r="I85" i="45"/>
  <c r="M20" i="45"/>
  <c r="M22" i="45" s="1"/>
  <c r="M35" i="45" s="1"/>
  <c r="M37" i="45" s="1"/>
  <c r="K20" i="45"/>
  <c r="L74" i="49"/>
  <c r="F87" i="49"/>
  <c r="J87" i="49"/>
  <c r="G109" i="49"/>
  <c r="H74" i="49"/>
  <c r="Q27" i="46"/>
  <c r="Q29" i="46" s="1"/>
  <c r="G116" i="3"/>
  <c r="M65" i="45"/>
  <c r="K65" i="45"/>
  <c r="I65" i="45"/>
  <c r="I73" i="45" s="1"/>
  <c r="G65" i="45"/>
  <c r="M71" i="45"/>
  <c r="K71" i="45"/>
  <c r="J22" i="47"/>
  <c r="H22" i="47"/>
  <c r="D22" i="47"/>
  <c r="D23" i="47" s="1"/>
  <c r="A4" i="47"/>
  <c r="I80" i="45"/>
  <c r="M29" i="46"/>
  <c r="G29" i="46"/>
  <c r="E29" i="46"/>
  <c r="H86" i="45"/>
  <c r="J86" i="45"/>
  <c r="L86" i="45"/>
  <c r="H81" i="45"/>
  <c r="J81" i="45"/>
  <c r="L81" i="45"/>
  <c r="L22" i="3"/>
  <c r="H70" i="3"/>
  <c r="J36" i="3"/>
  <c r="L70" i="3"/>
  <c r="L13" i="47"/>
  <c r="J13" i="47"/>
  <c r="H13" i="47"/>
  <c r="H18" i="47" s="1"/>
  <c r="F23" i="47"/>
  <c r="F18" i="47"/>
  <c r="N13" i="47"/>
  <c r="N10" i="47"/>
  <c r="K142" i="3"/>
  <c r="G142" i="3"/>
  <c r="I142" i="3"/>
  <c r="G141" i="3"/>
  <c r="I141" i="3"/>
  <c r="K141" i="3"/>
  <c r="A48" i="3"/>
  <c r="A94" i="3" s="1"/>
  <c r="G140" i="3"/>
  <c r="L77" i="3"/>
  <c r="J77" i="3"/>
  <c r="H77" i="3"/>
  <c r="F99" i="3"/>
  <c r="J99" i="3"/>
  <c r="A50" i="3"/>
  <c r="L36" i="3"/>
  <c r="L99" i="3"/>
  <c r="H99" i="3"/>
  <c r="I140" i="3"/>
  <c r="K140" i="3"/>
  <c r="N21" i="47"/>
  <c r="K73" i="45" l="1"/>
  <c r="H23" i="47"/>
  <c r="J107" i="3" s="1"/>
  <c r="M30" i="46"/>
  <c r="K30" i="46"/>
  <c r="G30" i="46"/>
  <c r="F108" i="3" s="1"/>
  <c r="E30" i="46"/>
  <c r="F107" i="3" s="1"/>
  <c r="J106" i="3"/>
  <c r="H37" i="3"/>
  <c r="H112" i="3"/>
  <c r="Q30" i="46"/>
  <c r="F112" i="3" s="1"/>
  <c r="L16" i="47"/>
  <c r="N16" i="47" s="1"/>
  <c r="J18" i="47"/>
  <c r="J23" i="47" s="1"/>
  <c r="O22" i="46"/>
  <c r="S19" i="46"/>
  <c r="S21" i="46" s="1"/>
  <c r="S22" i="46" s="1"/>
  <c r="G73" i="45"/>
  <c r="I28" i="46" s="1"/>
  <c r="O28" i="46" s="1"/>
  <c r="S28" i="46" s="1"/>
  <c r="K22" i="45"/>
  <c r="K35" i="45" s="1"/>
  <c r="K37" i="45" s="1"/>
  <c r="K58" i="45" s="1"/>
  <c r="K78" i="45" s="1"/>
  <c r="M73" i="45"/>
  <c r="H78" i="3"/>
  <c r="L78" i="3"/>
  <c r="J78" i="3"/>
  <c r="F141" i="3"/>
  <c r="J141" i="3"/>
  <c r="J37" i="3"/>
  <c r="H141" i="3"/>
  <c r="L141" i="3"/>
  <c r="L37" i="3"/>
  <c r="K88" i="45" l="1"/>
  <c r="T22" i="46"/>
  <c r="T28" i="46"/>
  <c r="I37" i="45"/>
  <c r="I58" i="45" s="1"/>
  <c r="I75" i="45" s="1"/>
  <c r="H10" i="49"/>
  <c r="M58" i="45"/>
  <c r="M75" i="45" s="1"/>
  <c r="L10" i="49"/>
  <c r="L32" i="49" s="1"/>
  <c r="J108" i="3"/>
  <c r="T19" i="46"/>
  <c r="J10" i="49"/>
  <c r="G37" i="45"/>
  <c r="G58" i="45" s="1"/>
  <c r="G78" i="45" s="1"/>
  <c r="I27" i="46" s="1"/>
  <c r="F50" i="49"/>
  <c r="K75" i="45"/>
  <c r="F67" i="49" l="1"/>
  <c r="F86" i="49" s="1"/>
  <c r="F88" i="49" s="1"/>
  <c r="F90" i="49" s="1"/>
  <c r="H32" i="49"/>
  <c r="H50" i="49" s="1"/>
  <c r="H67" i="49" s="1"/>
  <c r="H86" i="49" s="1"/>
  <c r="H88" i="49" s="1"/>
  <c r="H90" i="49" s="1"/>
  <c r="G80" i="45"/>
  <c r="G81" i="45" s="1"/>
  <c r="G75" i="45"/>
  <c r="G83" i="45" s="1"/>
  <c r="G85" i="45" s="1"/>
  <c r="G86" i="45" s="1"/>
  <c r="J32" i="49"/>
  <c r="J50" i="49" s="1"/>
  <c r="L50" i="49"/>
  <c r="L67" i="49" s="1"/>
  <c r="L86" i="49" s="1"/>
  <c r="L88" i="49" s="1"/>
  <c r="L90" i="49" s="1"/>
  <c r="H111" i="3"/>
  <c r="H113" i="3" s="1"/>
  <c r="K83" i="45"/>
  <c r="M80" i="45"/>
  <c r="F106" i="3"/>
  <c r="G88" i="45" s="1"/>
  <c r="L20" i="47"/>
  <c r="K80" i="45"/>
  <c r="K81" i="45" s="1"/>
  <c r="J67" i="49" l="1"/>
  <c r="J86" i="49" s="1"/>
  <c r="J88" i="49" s="1"/>
  <c r="L15" i="47"/>
  <c r="L17" i="47" s="1"/>
  <c r="K85" i="45"/>
  <c r="K86" i="45" s="1"/>
  <c r="I29" i="46"/>
  <c r="O27" i="46"/>
  <c r="O29" i="46" s="1"/>
  <c r="O30" i="46" s="1"/>
  <c r="H142" i="3"/>
  <c r="H114" i="3"/>
  <c r="H140" i="3" s="1"/>
  <c r="M81" i="45"/>
  <c r="L22" i="47"/>
  <c r="N20" i="47"/>
  <c r="J90" i="49" l="1"/>
  <c r="I30" i="46"/>
  <c r="F109" i="3" s="1"/>
  <c r="N22" i="47"/>
  <c r="S27" i="46"/>
  <c r="H116" i="3"/>
  <c r="M85" i="45"/>
  <c r="M86" i="45" s="1"/>
  <c r="F111" i="3" l="1"/>
  <c r="F113" i="3" s="1"/>
  <c r="F114" i="3" s="1"/>
  <c r="F116" i="3" s="1"/>
  <c r="T27" i="46"/>
  <c r="S29" i="46"/>
  <c r="N15" i="47"/>
  <c r="N17" i="47" s="1"/>
  <c r="L18" i="47"/>
  <c r="L23" i="47" l="1"/>
  <c r="J109" i="3" s="1"/>
  <c r="J111" i="3" s="1"/>
  <c r="F142" i="3"/>
  <c r="S30" i="46"/>
  <c r="T30" i="46" s="1"/>
  <c r="N18" i="47"/>
  <c r="N23" i="47" s="1"/>
  <c r="F140" i="3"/>
  <c r="L111" i="3" l="1"/>
  <c r="J113" i="3" l="1"/>
  <c r="L113" i="3"/>
  <c r="L142" i="3" l="1"/>
  <c r="L114" i="3"/>
  <c r="J114" i="3"/>
  <c r="J116" i="3" s="1"/>
  <c r="J142" i="3"/>
  <c r="J140" i="3" l="1"/>
  <c r="L140" i="3"/>
  <c r="L116" i="3"/>
</calcChain>
</file>

<file path=xl/sharedStrings.xml><?xml version="1.0" encoding="utf-8"?>
<sst xmlns="http://schemas.openxmlformats.org/spreadsheetml/2006/main" count="323" uniqueCount="223">
  <si>
    <t>หุ้นกู้</t>
  </si>
  <si>
    <t>แปลงสภาพ</t>
  </si>
  <si>
    <t>PAE (THAILAND) PUBLIC COMPANY LIMITED AND ITS SUBSIDIARIES</t>
  </si>
  <si>
    <t>STATEMENTS OF FINANCIAL POSITION</t>
  </si>
  <si>
    <t>As at  December 31, 2017</t>
  </si>
  <si>
    <t>Consolidated financial statements</t>
  </si>
  <si>
    <t>Separate financial statements</t>
  </si>
  <si>
    <t>(Unit : Baht)</t>
  </si>
  <si>
    <t>Notes</t>
  </si>
  <si>
    <t>Assets</t>
  </si>
  <si>
    <t>Current assets</t>
  </si>
  <si>
    <t>Cash and cash equivalents</t>
  </si>
  <si>
    <t xml:space="preserve">Trade and other receivables </t>
  </si>
  <si>
    <t xml:space="preserve">Unbilled receivables </t>
  </si>
  <si>
    <t>Retention receivables</t>
  </si>
  <si>
    <t xml:space="preserve">Current portion of receivables under </t>
  </si>
  <si>
    <t>Short-term loans and accrued interest income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</si>
  <si>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</si>
  <si>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</si>
  <si>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</si>
  <si>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</si>
  <si>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</si>
  <si>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Long-term loans to related parties</t>
  </si>
  <si>
    <t xml:space="preserve">Investment property </t>
  </si>
  <si>
    <t xml:space="preserve">Property, plant and equipment </t>
  </si>
  <si>
    <t>Water rights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</si>
  <si>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</si>
  <si>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</si>
  <si>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</si>
  <si>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</si>
  <si>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</si>
  <si>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</si>
  <si>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</si>
  <si>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</si>
  <si>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</si>
  <si>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Defaulted debts</t>
  </si>
  <si>
    <t>Trade and other payables</t>
  </si>
  <si>
    <t>Advance receive from construction contracts</t>
  </si>
  <si>
    <t>Retention payables</t>
  </si>
  <si>
    <t>Estimated loss from construction contract</t>
  </si>
  <si>
    <t>Current portion of long-term liabilities</t>
  </si>
  <si>
    <t>Liabilities under finance lease contracts</t>
  </si>
  <si>
    <t>Other current liabilities</t>
  </si>
  <si>
    <t>Total current liabilities</t>
  </si>
  <si>
    <t>Non-current liabilities</t>
  </si>
  <si>
    <t>Long-term loans from financial institutions</t>
  </si>
  <si>
    <t>Deferred income tax liability</t>
  </si>
  <si>
    <t>Employee benefits obligation</t>
  </si>
  <si>
    <t>Total non-current liabilities</t>
  </si>
  <si>
    <t xml:space="preserve"> Total liabilities</t>
  </si>
  <si>
    <t>Notes to financial statements are an integral part of these financial statements.</t>
  </si>
  <si>
    <t>Revenue from water supply services</t>
  </si>
  <si>
    <t>Cost of water supply services</t>
  </si>
  <si>
    <t>Total cost of sales and services</t>
  </si>
  <si>
    <t>Other income</t>
  </si>
  <si>
    <t>Financial cost</t>
  </si>
  <si>
    <t>Administrative expenses</t>
  </si>
  <si>
    <t>Income tax (expense) revenue</t>
  </si>
  <si>
    <t>Loss for the year</t>
  </si>
  <si>
    <t>STATEMENTS OF COMPREHENSIVE INCOME</t>
  </si>
  <si>
    <t>Note</t>
  </si>
  <si>
    <t>2017</t>
  </si>
  <si>
    <t>2016</t>
  </si>
  <si>
    <t>Other comprehensive income</t>
  </si>
  <si>
    <t>Items that will be reclassified subsequently to profit or loss :</t>
  </si>
  <si>
    <t>Total items that will not be reclassified subsequently to</t>
  </si>
  <si>
    <t>profit or loss - net income tax</t>
  </si>
  <si>
    <t>Total items that will be reclassified subsequently to</t>
  </si>
  <si>
    <t>Items that will not be reclassified subsequently to profit or loss :</t>
  </si>
  <si>
    <t>Actuarial gain (loss) arising from defined benefit plan of employees</t>
  </si>
  <si>
    <t>Income tax effect</t>
  </si>
  <si>
    <t>Total comprehensive loss for the year</t>
  </si>
  <si>
    <t>Loss attributable to for the year</t>
  </si>
  <si>
    <t>Shareholders of parent company</t>
  </si>
  <si>
    <t>Non-controlling interests</t>
  </si>
  <si>
    <t>Basis loss per share (Baht).</t>
  </si>
  <si>
    <t>Attributable to shareholders of the parent company</t>
  </si>
  <si>
    <t>STATEMENTS OF CHANGES IN SHAREHOLDERS' EQUITY</t>
  </si>
  <si>
    <t>For the year ended December 31, 2017</t>
  </si>
  <si>
    <t>Issued and</t>
  </si>
  <si>
    <t>fully paid-up</t>
  </si>
  <si>
    <t>share capital</t>
  </si>
  <si>
    <t xml:space="preserve">Premiums on </t>
  </si>
  <si>
    <t>ordinary shares</t>
  </si>
  <si>
    <t>Discounts on</t>
  </si>
  <si>
    <t>Deficits</t>
  </si>
  <si>
    <t>Shareholders' equity of Parent Company</t>
  </si>
  <si>
    <t xml:space="preserve">Other </t>
  </si>
  <si>
    <t>Comprehensive income</t>
  </si>
  <si>
    <t>Differences exchange</t>
  </si>
  <si>
    <t>rate on conversion</t>
  </si>
  <si>
    <t>of financial statement</t>
  </si>
  <si>
    <t xml:space="preserve">Total </t>
  </si>
  <si>
    <t>other components</t>
  </si>
  <si>
    <t>of equity</t>
  </si>
  <si>
    <t>Shareholders'equity</t>
  </si>
  <si>
    <t>of parent company</t>
  </si>
  <si>
    <t>Non-controlling</t>
  </si>
  <si>
    <t>interests</t>
  </si>
  <si>
    <t>Total</t>
  </si>
  <si>
    <t>shareholders' equity</t>
  </si>
  <si>
    <t>Balance as at Junuary 1, 2016</t>
  </si>
  <si>
    <t>Balance as at December 31, 2016</t>
  </si>
  <si>
    <t>Transection with shareholder on directly recorded to equity</t>
  </si>
  <si>
    <t>Increase in share capital from the exercised warrants</t>
  </si>
  <si>
    <t>Total transection with shareholder on directly recorded to equity</t>
  </si>
  <si>
    <t>Other comprehensive loss for the year</t>
  </si>
  <si>
    <t>Balance as at December 31, 2017</t>
  </si>
  <si>
    <t xml:space="preserve"> ( Unit : Baht )</t>
  </si>
  <si>
    <t xml:space="preserve">Discounts on </t>
  </si>
  <si>
    <t xml:space="preserve">Premiuns on </t>
  </si>
  <si>
    <t>Issued and paid-up</t>
  </si>
  <si>
    <t>STATEMENTS OF CASH FLOWS</t>
  </si>
  <si>
    <t>Cash flows from operating activities</t>
  </si>
  <si>
    <t>Loss before income tax expenses</t>
  </si>
  <si>
    <t>Adjustment to profit (loss) before income tax for cash received (paid)</t>
  </si>
  <si>
    <t>Loss on decline in value of inventories (reversal)</t>
  </si>
  <si>
    <t>Loss from impairment of deferred tax assets</t>
  </si>
  <si>
    <t>Amortization water rights</t>
  </si>
  <si>
    <t>Interest income</t>
  </si>
  <si>
    <t>(Increase) decrease in operating assets</t>
  </si>
  <si>
    <t>Trade and other receivables</t>
  </si>
  <si>
    <t>Inventories</t>
  </si>
  <si>
    <t>Increase (decrease) in operating liabilities</t>
  </si>
  <si>
    <t>Cash received (paid) from operating activities</t>
  </si>
  <si>
    <t>Loss from impairment of assets</t>
  </si>
  <si>
    <t>Loss from impairment of investments in subsidiaries</t>
  </si>
  <si>
    <t>Loss from impairment of goodwill</t>
  </si>
  <si>
    <t>Unbilled receivables</t>
  </si>
  <si>
    <t>Unbilled costs</t>
  </si>
  <si>
    <t>Provision for fines and delays</t>
  </si>
  <si>
    <t>Cash flows from operating activities (continue)</t>
  </si>
  <si>
    <t xml:space="preserve">Net cash provided from (used in) operating activities </t>
  </si>
  <si>
    <t>Cash flows from investing activities</t>
  </si>
  <si>
    <t>Cash flows from financing activties</t>
  </si>
  <si>
    <t>Share capital increased from the exercise of warrants</t>
  </si>
  <si>
    <t xml:space="preserve">Net cash provided from (used in) financing activities </t>
  </si>
  <si>
    <t>Net increase (decrease) in cash and cash equivalents</t>
  </si>
  <si>
    <t>Cash and cash equivalents at the beginning of the year</t>
  </si>
  <si>
    <t>Cash and cash equivalents at the ending of the year</t>
  </si>
  <si>
    <t>Note to the financial statements are an integral part of these financial statements.</t>
  </si>
  <si>
    <t>Estimated delay penalty</t>
  </si>
  <si>
    <t>Authorized share capital</t>
  </si>
  <si>
    <t>Share capital</t>
  </si>
  <si>
    <t>8,051,717,332 Ordinary shares @ Baht 1.00 each</t>
  </si>
  <si>
    <t>2,770,889,766  Ordinary shares @ Baht 1.00 each</t>
  </si>
  <si>
    <t>Issued and  Paid-up share capital</t>
  </si>
  <si>
    <t>Premiums on ordinary shares</t>
  </si>
  <si>
    <t>Discounts on ordinary shares</t>
  </si>
  <si>
    <t>Other components of equity</t>
  </si>
  <si>
    <t>Total shareholders' equity</t>
  </si>
  <si>
    <t xml:space="preserve"> Total liabilities and shareholders' equity</t>
  </si>
  <si>
    <t>Cost of services</t>
  </si>
  <si>
    <t>Differences exchange rate on conversion of financial statements</t>
  </si>
  <si>
    <t>Revenue from goods sold</t>
  </si>
  <si>
    <t>Cost of goods sold</t>
  </si>
  <si>
    <t>Provision for loss on litigation claim</t>
  </si>
  <si>
    <t>Profit (loss) from impairment of property, plant and equipment</t>
  </si>
  <si>
    <t>Comprehensive loss for the year</t>
  </si>
  <si>
    <t>(Gain) from the reversal of  liability</t>
  </si>
  <si>
    <t>Estimated loss from litigation</t>
  </si>
  <si>
    <t>Service cost and interest expense</t>
  </si>
  <si>
    <t>(Gain) loss on sale property, plant and equipment</t>
  </si>
  <si>
    <t xml:space="preserve">Depreciation </t>
  </si>
  <si>
    <t xml:space="preserve">Amortization </t>
  </si>
  <si>
    <t>Loss from unused tax withholding</t>
  </si>
  <si>
    <t>Cash received from sale of property, plant and equipment</t>
  </si>
  <si>
    <t>Repayment for defaulted debts</t>
  </si>
  <si>
    <t>Paid for long-term loan from financial institutions</t>
  </si>
  <si>
    <t>Paid for interest expense</t>
  </si>
  <si>
    <t>Profit from liquidation of non-controlling interests</t>
  </si>
  <si>
    <t>6.1, 22</t>
  </si>
  <si>
    <t>6.1, 7</t>
  </si>
  <si>
    <t>28, 29</t>
  </si>
  <si>
    <t>Revenue from services</t>
  </si>
  <si>
    <t>Revenue from construction project contract services</t>
  </si>
  <si>
    <t>Total revenue from sales and services</t>
  </si>
  <si>
    <t>Cost of construction projects contract services</t>
  </si>
  <si>
    <t xml:space="preserve">Gross profit </t>
  </si>
  <si>
    <t>Selling expenses</t>
  </si>
  <si>
    <t>Loss before tax (expense) revenues</t>
  </si>
  <si>
    <t>profit (loss) - net income tax</t>
  </si>
  <si>
    <t>28,29</t>
  </si>
  <si>
    <t>Loss from operating activities before</t>
  </si>
  <si>
    <t xml:space="preserve">Net cash used in investing activities </t>
  </si>
  <si>
    <t>Increase (decrease) in short-term loan from financial institutions</t>
  </si>
  <si>
    <t xml:space="preserve">Increase (decrease) in short-term loan from another person </t>
  </si>
  <si>
    <t>Increase (decrease) in short-term loan from related parties</t>
  </si>
  <si>
    <t>(Increase) decrease in short-term loans to related parties</t>
  </si>
  <si>
    <t>(Gain) unrealized on exchange rate</t>
  </si>
  <si>
    <t>Cash received from interest income</t>
  </si>
  <si>
    <t>Cash paid for income tax</t>
  </si>
  <si>
    <t xml:space="preserve">Cash received from withholding tax </t>
  </si>
  <si>
    <t>from operations</t>
  </si>
  <si>
    <t>Changes in operating assets and liabilities</t>
  </si>
  <si>
    <t>financial lease contract</t>
  </si>
  <si>
    <t xml:space="preserve">Restricted bank deposits </t>
  </si>
  <si>
    <t>Investments in subsidiaries</t>
  </si>
  <si>
    <t>Receivables under financial lease contracts</t>
  </si>
  <si>
    <t>Unbilled cost</t>
  </si>
  <si>
    <t>Loan from financial institutions</t>
  </si>
  <si>
    <t>Short-term loan from related parties</t>
  </si>
  <si>
    <t>Liabilities under financial lease contracts</t>
  </si>
  <si>
    <t>Losses for construction contracts</t>
  </si>
  <si>
    <t>Profit from reverse liabilities</t>
  </si>
  <si>
    <t>Doubtful debt  (reversal)</t>
  </si>
  <si>
    <t>Loss from write-off of property, plant and equipment</t>
  </si>
  <si>
    <t>Loss for liquidate in subsidiary</t>
  </si>
  <si>
    <t>Total comprehensive loss attributable to for the year</t>
  </si>
  <si>
    <t>Non-controlling interests increase from liquidate</t>
  </si>
  <si>
    <t>Other comprehensive income for the year</t>
  </si>
  <si>
    <t>Doubtful debt (reversal)</t>
  </si>
  <si>
    <t>Interest expense</t>
  </si>
  <si>
    <t>Receivables under financial lease contract</t>
  </si>
  <si>
    <t>Provision for loss on construction contracts</t>
  </si>
  <si>
    <t xml:space="preserve">(Increase) decrease in restricted bank deposits </t>
  </si>
  <si>
    <t xml:space="preserve">Cash paid for acquired of property, plant and equipment </t>
  </si>
  <si>
    <t>Cash paid for acquired of intangible assets</t>
  </si>
  <si>
    <t>Paid for liabilities under financial lease contracts</t>
  </si>
  <si>
    <t>to other parties</t>
  </si>
  <si>
    <t xml:space="preserve">Short-term loan from other parties </t>
  </si>
  <si>
    <t>Total other comprehensive income (loss) for the year - net income tax</t>
  </si>
  <si>
    <t xml:space="preserve">Loss from write-off of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</si>
</sst>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#,##0.0;\-#,##0.0"/>
    <numFmt numFmtId="169" formatCode="[$-F800]dddd\,\ mmmm\ dd\,\ yyyy"/>
  </numFmts>
  <fonts count="34" x14ac:knownFonts="1">
    <font>
      <sz val="14"/>
      <name val="AngsanaUPC"/>
    </font>
    <font>
      <sz val="14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b/>
      <u/>
      <sz val="16"/>
      <name val="Angsana New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b/>
      <u/>
      <sz val="10"/>
      <name val="Angsana New"/>
      <family val="1"/>
      <charset val="222"/>
    </font>
    <font>
      <b/>
      <sz val="10"/>
      <name val="Angsana New"/>
      <family val="1"/>
      <charset val="222"/>
    </font>
    <font>
      <u/>
      <sz val="10"/>
      <name val="Angsana New"/>
      <family val="1"/>
      <charset val="222"/>
    </font>
    <font>
      <sz val="14"/>
      <name val="AngsanaUPC"/>
      <family val="1"/>
    </font>
    <font>
      <b/>
      <sz val="16"/>
      <color theme="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20" fillId="0" borderId="0"/>
    <xf numFmtId="0" fontId="1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20" fillId="0" borderId="0"/>
    <xf numFmtId="43" fontId="1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0" applyFont="1" applyFill="1" applyAlignment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3" fontId="3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Alignment="1"/>
    <xf numFmtId="165" fontId="3" fillId="0" borderId="0" xfId="1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 applyProtection="1">
      <alignment horizontal="center"/>
    </xf>
    <xf numFmtId="37" fontId="3" fillId="0" borderId="0" xfId="0" applyNumberFormat="1" applyFont="1" applyFill="1" applyBorder="1" applyAlignment="1" applyProtection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/>
    <xf numFmtId="43" fontId="5" fillId="0" borderId="0" xfId="1" applyNumberFormat="1" applyFont="1" applyFill="1" applyBorder="1" applyAlignment="1">
      <alignment horizontal="centerContinuous" vertical="center"/>
    </xf>
    <xf numFmtId="43" fontId="5" fillId="0" borderId="0" xfId="1" applyNumberFormat="1" applyFont="1" applyFill="1" applyAlignment="1"/>
    <xf numFmtId="43" fontId="3" fillId="0" borderId="0" xfId="1" applyFont="1" applyFill="1" applyAlignment="1">
      <alignment vertical="center"/>
    </xf>
    <xf numFmtId="0" fontId="5" fillId="0" borderId="0" xfId="0" applyFont="1" applyFill="1" applyAlignment="1"/>
    <xf numFmtId="43" fontId="5" fillId="0" borderId="0" xfId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Alignment="1">
      <alignment vertical="center"/>
    </xf>
    <xf numFmtId="43" fontId="7" fillId="0" borderId="0" xfId="1" applyNumberFormat="1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/>
    <xf numFmtId="43" fontId="7" fillId="0" borderId="0" xfId="1" applyFont="1" applyFill="1" applyAlignment="1"/>
    <xf numFmtId="43" fontId="3" fillId="0" borderId="0" xfId="1" applyNumberFormat="1" applyFont="1" applyFill="1" applyAlignment="1"/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7" fillId="0" borderId="0" xfId="4" applyFont="1" applyFill="1"/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5" fillId="0" borderId="0" xfId="1" applyNumberFormat="1" applyFont="1" applyFill="1" applyAlignment="1"/>
    <xf numFmtId="0" fontId="7" fillId="0" borderId="0" xfId="0" applyFont="1" applyFill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17" fontId="6" fillId="0" borderId="2" xfId="0" quotePrefix="1" applyNumberFormat="1" applyFont="1" applyFill="1" applyBorder="1" applyAlignment="1">
      <alignment horizontal="center" vertical="center"/>
    </xf>
    <xf numFmtId="17" fontId="2" fillId="0" borderId="2" xfId="0" quotePrefix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/>
    <xf numFmtId="165" fontId="7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0" fontId="7" fillId="0" borderId="0" xfId="2" applyNumberFormat="1" applyFont="1" applyFill="1" applyBorder="1"/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5" fillId="0" borderId="0" xfId="2" applyNumberFormat="1" applyFont="1" applyFill="1" applyBorder="1"/>
    <xf numFmtId="0" fontId="5" fillId="0" borderId="0" xfId="2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vertical="center"/>
    </xf>
    <xf numFmtId="17" fontId="2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17" fontId="7" fillId="0" borderId="2" xfId="0" quotePrefix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/>
    <xf numFmtId="0" fontId="3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0" xfId="1" applyNumberFormat="1" applyFont="1" applyFill="1" applyAlignment="1"/>
    <xf numFmtId="43" fontId="17" fillId="0" borderId="0" xfId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7" fillId="0" borderId="0" xfId="0" applyNumberFormat="1" applyFont="1" applyFill="1" applyBorder="1" applyAlignment="1" applyProtection="1">
      <alignment horizontal="center"/>
    </xf>
    <xf numFmtId="165" fontId="5" fillId="0" borderId="3" xfId="1" applyNumberFormat="1" applyFont="1" applyFill="1" applyBorder="1" applyAlignment="1"/>
    <xf numFmtId="37" fontId="5" fillId="0" borderId="0" xfId="0" applyNumberFormat="1" applyFont="1" applyFill="1" applyBorder="1" applyAlignment="1" applyProtection="1">
      <alignment horizontal="center"/>
    </xf>
    <xf numFmtId="43" fontId="2" fillId="0" borderId="0" xfId="0" applyNumberFormat="1" applyFont="1" applyFill="1" applyAlignment="1" applyProtection="1">
      <alignment horizontal="center" vertical="center"/>
    </xf>
    <xf numFmtId="43" fontId="2" fillId="0" borderId="0" xfId="0" quotePrefix="1" applyNumberFormat="1" applyFont="1" applyFill="1" applyBorder="1" applyAlignment="1" applyProtection="1">
      <alignment horizontal="centerContinuous" vertical="center"/>
    </xf>
    <xf numFmtId="165" fontId="22" fillId="0" borderId="0" xfId="1" applyNumberFormat="1" applyFont="1" applyFill="1" applyAlignment="1"/>
    <xf numFmtId="43" fontId="22" fillId="0" borderId="0" xfId="1" applyNumberFormat="1" applyFont="1" applyFill="1" applyAlignment="1"/>
    <xf numFmtId="43" fontId="22" fillId="0" borderId="0" xfId="1" applyFont="1" applyFill="1" applyAlignment="1"/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center" vertical="center"/>
    </xf>
    <xf numFmtId="43" fontId="2" fillId="0" borderId="0" xfId="1" applyFont="1" applyFill="1" applyAlignment="1" applyProtection="1">
      <alignment horizontal="center" vertical="center"/>
    </xf>
    <xf numFmtId="43" fontId="2" fillId="0" borderId="0" xfId="1" quotePrefix="1" applyFont="1" applyFill="1" applyBorder="1" applyAlignment="1" applyProtection="1">
      <alignment horizontal="centerContinuous" vertical="center"/>
    </xf>
    <xf numFmtId="0" fontId="3" fillId="0" borderId="0" xfId="9" applyFont="1" applyFill="1" applyAlignment="1"/>
    <xf numFmtId="0" fontId="3" fillId="0" borderId="0" xfId="9" applyFont="1" applyFill="1" applyBorder="1" applyAlignment="1"/>
    <xf numFmtId="0" fontId="2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2" fillId="0" borderId="0" xfId="9" applyFont="1" applyFill="1" applyBorder="1" applyAlignment="1" applyProtection="1">
      <alignment horizontal="right" vertical="center"/>
    </xf>
    <xf numFmtId="0" fontId="2" fillId="0" borderId="1" xfId="9" applyFont="1" applyFill="1" applyBorder="1" applyAlignment="1">
      <alignment vertical="center"/>
    </xf>
    <xf numFmtId="0" fontId="2" fillId="0" borderId="1" xfId="9" applyFont="1" applyFill="1" applyBorder="1" applyAlignment="1">
      <alignment horizontal="centerContinuous" vertical="center"/>
    </xf>
    <xf numFmtId="38" fontId="2" fillId="0" borderId="1" xfId="9" applyNumberFormat="1" applyFont="1" applyFill="1" applyBorder="1" applyAlignment="1">
      <alignment horizontal="centerContinuous" vertical="center"/>
    </xf>
    <xf numFmtId="0" fontId="2" fillId="0" borderId="2" xfId="9" applyFont="1" applyFill="1" applyBorder="1" applyAlignment="1">
      <alignment vertical="center"/>
    </xf>
    <xf numFmtId="0" fontId="2" fillId="0" borderId="2" xfId="9" applyFont="1" applyFill="1" applyBorder="1" applyAlignment="1">
      <alignment horizontal="centerContinuous" vertical="center"/>
    </xf>
    <xf numFmtId="0" fontId="2" fillId="0" borderId="2" xfId="9" applyFont="1" applyFill="1" applyBorder="1" applyAlignment="1">
      <alignment horizontal="center" vertical="center"/>
    </xf>
    <xf numFmtId="0" fontId="2" fillId="0" borderId="2" xfId="9" quotePrefix="1" applyFont="1" applyFill="1" applyBorder="1" applyAlignment="1" applyProtection="1">
      <alignment horizontal="centerContinuous" vertical="center"/>
    </xf>
    <xf numFmtId="0" fontId="17" fillId="0" borderId="0" xfId="9" applyFont="1" applyFill="1" applyAlignment="1">
      <alignment vertical="center"/>
    </xf>
    <xf numFmtId="0" fontId="17" fillId="0" borderId="0" xfId="9" applyFont="1" applyFill="1" applyAlignment="1">
      <alignment horizontal="centerContinuous" vertical="center"/>
    </xf>
    <xf numFmtId="0" fontId="17" fillId="0" borderId="0" xfId="9" applyFont="1" applyFill="1" applyAlignment="1">
      <alignment horizontal="center"/>
    </xf>
    <xf numFmtId="0" fontId="17" fillId="0" borderId="0" xfId="9" applyFont="1" applyFill="1" applyBorder="1" applyAlignment="1">
      <alignment vertical="center"/>
    </xf>
    <xf numFmtId="0" fontId="18" fillId="0" borderId="0" xfId="9" applyFont="1" applyFill="1" applyAlignment="1">
      <alignment horizontal="center"/>
    </xf>
    <xf numFmtId="0" fontId="19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3" fillId="0" borderId="0" xfId="9" applyFont="1" applyFill="1" applyAlignment="1">
      <alignment horizontal="centerContinuous" vertical="center"/>
    </xf>
    <xf numFmtId="167" fontId="3" fillId="0" borderId="0" xfId="9" applyNumberFormat="1" applyFont="1" applyFill="1" applyAlignment="1"/>
    <xf numFmtId="0" fontId="9" fillId="0" borderId="0" xfId="9" applyFont="1" applyFill="1" applyAlignment="1">
      <alignment horizontal="centerContinuous" vertical="center"/>
    </xf>
    <xf numFmtId="43" fontId="3" fillId="0" borderId="0" xfId="9" applyNumberFormat="1" applyFont="1" applyFill="1" applyAlignment="1">
      <alignment vertical="center"/>
    </xf>
    <xf numFmtId="165" fontId="3" fillId="0" borderId="0" xfId="9" applyNumberFormat="1" applyFont="1" applyFill="1" applyAlignment="1">
      <alignment vertical="center"/>
    </xf>
    <xf numFmtId="0" fontId="9" fillId="0" borderId="0" xfId="9" applyFont="1" applyFill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41" fontId="3" fillId="0" borderId="0" xfId="9" applyNumberFormat="1" applyFont="1" applyFill="1" applyAlignment="1">
      <alignment vertical="center"/>
    </xf>
    <xf numFmtId="0" fontId="9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horizontal="left"/>
    </xf>
    <xf numFmtId="43" fontId="3" fillId="0" borderId="0" xfId="9" applyNumberFormat="1" applyFont="1" applyFill="1" applyAlignment="1"/>
    <xf numFmtId="165" fontId="5" fillId="0" borderId="0" xfId="1" applyNumberFormat="1" applyFont="1" applyFill="1" applyBorder="1" applyAlignment="1" applyProtection="1">
      <alignment horizontal="centerContinuous" vertical="center"/>
    </xf>
    <xf numFmtId="165" fontId="5" fillId="0" borderId="3" xfId="1" applyNumberFormat="1" applyFont="1" applyFill="1" applyBorder="1" applyAlignment="1" applyProtection="1">
      <alignment horizontal="centerContinuous" vertical="center"/>
    </xf>
    <xf numFmtId="165" fontId="5" fillId="0" borderId="2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21" fillId="0" borderId="0" xfId="9" applyFont="1" applyFill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0" xfId="1" applyFont="1" applyFill="1" applyBorder="1" applyAlignment="1">
      <alignment vertical="center"/>
    </xf>
    <xf numFmtId="43" fontId="24" fillId="0" borderId="0" xfId="1" applyFont="1" applyFill="1" applyAlignment="1"/>
    <xf numFmtId="165" fontId="3" fillId="0" borderId="2" xfId="1" applyNumberFormat="1" applyFont="1" applyFill="1" applyBorder="1" applyAlignment="1"/>
    <xf numFmtId="165" fontId="3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165" fontId="5" fillId="0" borderId="0" xfId="9" applyNumberFormat="1" applyFont="1" applyFill="1" applyAlignment="1">
      <alignment vertical="center"/>
    </xf>
    <xf numFmtId="0" fontId="21" fillId="0" borderId="0" xfId="0" applyFont="1" applyFill="1" applyAlignment="1"/>
    <xf numFmtId="165" fontId="5" fillId="0" borderId="0" xfId="1" applyNumberFormat="1" applyFont="1" applyFill="1" applyBorder="1" applyAlignment="1">
      <alignment horizontal="left" indent="1"/>
    </xf>
    <xf numFmtId="0" fontId="23" fillId="0" borderId="0" xfId="9" applyFont="1" applyFill="1" applyAlignment="1">
      <alignment horizontal="left"/>
    </xf>
    <xf numFmtId="0" fontId="7" fillId="0" borderId="0" xfId="2" applyNumberFormat="1" applyFont="1" applyFill="1" applyBorder="1" applyAlignment="1">
      <alignment horizontal="center"/>
    </xf>
    <xf numFmtId="17" fontId="6" fillId="0" borderId="0" xfId="0" quotePrefix="1" applyNumberFormat="1" applyFont="1" applyFill="1" applyBorder="1" applyAlignment="1">
      <alignment horizontal="center" vertical="center"/>
    </xf>
    <xf numFmtId="17" fontId="2" fillId="0" borderId="0" xfId="0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3" fontId="5" fillId="0" borderId="0" xfId="1" applyFont="1" applyFill="1"/>
    <xf numFmtId="165" fontId="7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25" fillId="0" borderId="2" xfId="17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horizontal="center"/>
    </xf>
    <xf numFmtId="165" fontId="27" fillId="0" borderId="0" xfId="1" applyNumberFormat="1" applyFont="1" applyFill="1" applyAlignment="1">
      <alignment horizontal="center"/>
    </xf>
    <xf numFmtId="165" fontId="27" fillId="0" borderId="0" xfId="1" applyNumberFormat="1" applyFont="1" applyFill="1" applyBorder="1" applyAlignment="1">
      <alignment horizontal="center"/>
    </xf>
    <xf numFmtId="0" fontId="27" fillId="0" borderId="0" xfId="0" applyFont="1" applyFill="1" applyAlignment="1"/>
    <xf numFmtId="0" fontId="28" fillId="0" borderId="0" xfId="0" applyFont="1" applyFill="1" applyAlignment="1"/>
    <xf numFmtId="0" fontId="28" fillId="0" borderId="2" xfId="0" quotePrefix="1" applyFont="1" applyFill="1" applyBorder="1" applyAlignment="1" applyProtection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vertical="center"/>
    </xf>
    <xf numFmtId="165" fontId="28" fillId="0" borderId="0" xfId="0" applyNumberFormat="1" applyFont="1" applyFill="1" applyAlignment="1">
      <alignment horizontal="right"/>
    </xf>
    <xf numFmtId="0" fontId="27" fillId="0" borderId="0" xfId="0" applyFont="1" applyFill="1" applyAlignment="1" applyProtection="1">
      <alignment horizontal="left"/>
    </xf>
    <xf numFmtId="0" fontId="28" fillId="0" borderId="0" xfId="0" applyFont="1" applyFill="1" applyAlignment="1" applyProtection="1">
      <alignment horizontal="left"/>
    </xf>
    <xf numFmtId="37" fontId="27" fillId="0" borderId="0" xfId="0" applyNumberFormat="1" applyFont="1" applyFill="1" applyBorder="1" applyAlignment="1" applyProtection="1"/>
    <xf numFmtId="165" fontId="27" fillId="0" borderId="0" xfId="1" applyNumberFormat="1" applyFont="1" applyFill="1" applyBorder="1" applyAlignment="1"/>
    <xf numFmtId="165" fontId="27" fillId="0" borderId="0" xfId="0" applyNumberFormat="1" applyFont="1" applyFill="1" applyBorder="1" applyAlignment="1"/>
    <xf numFmtId="165" fontId="27" fillId="0" borderId="0" xfId="0" applyNumberFormat="1" applyFont="1" applyFill="1" applyAlignment="1"/>
    <xf numFmtId="37" fontId="27" fillId="0" borderId="0" xfId="0" quotePrefix="1" applyNumberFormat="1" applyFont="1" applyFill="1" applyBorder="1" applyAlignment="1" applyProtection="1">
      <alignment horizontal="center"/>
    </xf>
    <xf numFmtId="43" fontId="27" fillId="0" borderId="0" xfId="1" applyNumberFormat="1" applyFont="1" applyFill="1" applyBorder="1" applyAlignment="1">
      <alignment horizontal="center"/>
    </xf>
    <xf numFmtId="43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65" fontId="27" fillId="0" borderId="0" xfId="1" applyNumberFormat="1" applyFont="1" applyFill="1" applyAlignment="1"/>
    <xf numFmtId="168" fontId="27" fillId="0" borderId="0" xfId="0" quotePrefix="1" applyNumberFormat="1" applyFont="1" applyFill="1" applyBorder="1" applyAlignment="1" applyProtection="1">
      <alignment horizontal="center"/>
    </xf>
    <xf numFmtId="0" fontId="27" fillId="0" borderId="0" xfId="0" applyFont="1" applyFill="1" applyAlignment="1">
      <alignment horizontal="left"/>
    </xf>
    <xf numFmtId="43" fontId="28" fillId="0" borderId="0" xfId="1" applyNumberFormat="1" applyFont="1" applyFill="1" applyBorder="1" applyAlignment="1">
      <alignment horizontal="center"/>
    </xf>
    <xf numFmtId="43" fontId="28" fillId="0" borderId="0" xfId="0" applyNumberFormat="1" applyFont="1" applyFill="1" applyAlignment="1">
      <alignment horizontal="center"/>
    </xf>
    <xf numFmtId="165" fontId="28" fillId="0" borderId="0" xfId="1" applyNumberFormat="1" applyFont="1" applyFill="1" applyAlignment="1">
      <alignment horizontal="center"/>
    </xf>
    <xf numFmtId="37" fontId="27" fillId="0" borderId="0" xfId="0" applyNumberFormat="1" applyFont="1" applyFill="1" applyBorder="1" applyAlignment="1" applyProtection="1">
      <alignment horizontal="left"/>
    </xf>
    <xf numFmtId="37" fontId="28" fillId="0" borderId="0" xfId="0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/>
    <xf numFmtId="43" fontId="27" fillId="0" borderId="0" xfId="1" applyNumberFormat="1" applyFont="1" applyFill="1" applyBorder="1" applyAlignment="1"/>
    <xf numFmtId="43" fontId="27" fillId="0" borderId="0" xfId="1" applyFont="1" applyFill="1" applyBorder="1" applyAlignment="1"/>
    <xf numFmtId="0" fontId="28" fillId="0" borderId="0" xfId="0" applyFont="1" applyFill="1" applyAlignment="1">
      <alignment horizontal="center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Continuous" vertical="center"/>
    </xf>
    <xf numFmtId="0" fontId="27" fillId="0" borderId="2" xfId="0" applyFont="1" applyFill="1" applyBorder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Continuous" vertical="center"/>
    </xf>
    <xf numFmtId="0" fontId="29" fillId="0" borderId="0" xfId="0" applyFont="1" applyFill="1" applyBorder="1" applyAlignment="1">
      <alignment horizontal="centerContinuous" vertical="center"/>
    </xf>
    <xf numFmtId="165" fontId="28" fillId="0" borderId="0" xfId="0" applyNumberFormat="1" applyFont="1" applyFill="1" applyAlignment="1">
      <alignment horizontal="center"/>
    </xf>
    <xf numFmtId="0" fontId="27" fillId="0" borderId="0" xfId="0" applyFont="1" applyFill="1" applyBorder="1" applyAlignment="1">
      <alignment vertical="center"/>
    </xf>
    <xf numFmtId="43" fontId="27" fillId="0" borderId="0" xfId="1" applyNumberFormat="1" applyFont="1" applyFill="1" applyAlignment="1"/>
    <xf numFmtId="43" fontId="27" fillId="0" borderId="0" xfId="0" applyNumberFormat="1" applyFont="1" applyFill="1" applyAlignment="1"/>
    <xf numFmtId="0" fontId="28" fillId="0" borderId="0" xfId="0" applyFont="1" applyFill="1" applyAlignment="1">
      <alignment horizontal="left"/>
    </xf>
    <xf numFmtId="165" fontId="28" fillId="0" borderId="0" xfId="0" applyNumberFormat="1" applyFont="1" applyFill="1" applyAlignment="1"/>
    <xf numFmtId="37" fontId="28" fillId="0" borderId="0" xfId="0" applyNumberFormat="1" applyFont="1" applyFill="1" applyBorder="1" applyAlignment="1" applyProtection="1">
      <alignment horizontal="left"/>
    </xf>
    <xf numFmtId="165" fontId="28" fillId="0" borderId="0" xfId="1" applyNumberFormat="1" applyFont="1" applyFill="1" applyBorder="1" applyAlignment="1">
      <alignment horizontal="center"/>
    </xf>
    <xf numFmtId="43" fontId="28" fillId="0" borderId="0" xfId="1" applyFont="1" applyFill="1" applyBorder="1" applyAlignment="1">
      <alignment horizontal="center"/>
    </xf>
    <xf numFmtId="43" fontId="28" fillId="0" borderId="0" xfId="0" applyNumberFormat="1" applyFont="1" applyFill="1" applyAlignment="1"/>
    <xf numFmtId="165" fontId="28" fillId="0" borderId="0" xfId="1" applyNumberFormat="1" applyFont="1" applyFill="1" applyAlignment="1">
      <alignment horizontal="right"/>
    </xf>
    <xf numFmtId="0" fontId="28" fillId="0" borderId="2" xfId="1" quotePrefix="1" applyNumberFormat="1" applyFont="1" applyFill="1" applyBorder="1" applyAlignment="1" applyProtection="1">
      <alignment horizontal="center" vertical="center"/>
    </xf>
    <xf numFmtId="0" fontId="28" fillId="0" borderId="2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Alignment="1"/>
    <xf numFmtId="37" fontId="27" fillId="0" borderId="0" xfId="0" applyNumberFormat="1" applyFont="1" applyFill="1" applyBorder="1" applyAlignment="1" applyProtection="1">
      <alignment horizontal="center"/>
    </xf>
    <xf numFmtId="165" fontId="27" fillId="0" borderId="6" xfId="1" applyNumberFormat="1" applyFont="1" applyFill="1" applyBorder="1" applyAlignment="1"/>
    <xf numFmtId="165" fontId="27" fillId="0" borderId="1" xfId="1" applyNumberFormat="1" applyFont="1" applyFill="1" applyBorder="1" applyAlignment="1">
      <alignment horizontal="center"/>
    </xf>
    <xf numFmtId="37" fontId="30" fillId="0" borderId="0" xfId="0" applyNumberFormat="1" applyFont="1" applyFill="1" applyBorder="1" applyAlignment="1" applyProtection="1">
      <alignment horizontal="center"/>
    </xf>
    <xf numFmtId="43" fontId="28" fillId="0" borderId="0" xfId="1" applyFont="1" applyFill="1" applyAlignment="1">
      <alignment horizontal="center"/>
    </xf>
    <xf numFmtId="43" fontId="30" fillId="0" borderId="0" xfId="1" applyFont="1" applyFill="1" applyAlignment="1"/>
    <xf numFmtId="43" fontId="28" fillId="0" borderId="0" xfId="1" applyFont="1" applyFill="1" applyAlignment="1"/>
    <xf numFmtId="165" fontId="26" fillId="0" borderId="0" xfId="1" applyNumberFormat="1" applyFont="1" applyFill="1" applyAlignment="1">
      <alignment horizontal="center"/>
    </xf>
    <xf numFmtId="165" fontId="26" fillId="0" borderId="0" xfId="1" applyNumberFormat="1" applyFont="1" applyFill="1" applyAlignment="1"/>
    <xf numFmtId="165" fontId="26" fillId="0" borderId="0" xfId="1" applyNumberFormat="1" applyFont="1" applyFill="1" applyBorder="1" applyAlignment="1">
      <alignment horizontal="center" vertical="center"/>
    </xf>
    <xf numFmtId="165" fontId="26" fillId="0" borderId="3" xfId="1" applyNumberFormat="1" applyFont="1" applyFill="1" applyBorder="1" applyAlignment="1">
      <alignment horizontal="center" vertical="center"/>
    </xf>
    <xf numFmtId="0" fontId="27" fillId="0" borderId="0" xfId="0" quotePrefix="1" applyNumberFormat="1" applyFont="1" applyFill="1" applyBorder="1" applyAlignment="1" applyProtection="1">
      <alignment horizontal="center"/>
    </xf>
    <xf numFmtId="165" fontId="26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center"/>
    </xf>
    <xf numFmtId="168" fontId="3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/>
    <xf numFmtId="41" fontId="30" fillId="0" borderId="0" xfId="1" applyNumberFormat="1" applyFont="1" applyFill="1" applyBorder="1" applyAlignment="1">
      <alignment horizontal="center"/>
    </xf>
    <xf numFmtId="43" fontId="30" fillId="0" borderId="0" xfId="1" applyFont="1" applyFill="1" applyBorder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43" fontId="30" fillId="0" borderId="0" xfId="1" applyFont="1" applyFill="1" applyAlignment="1">
      <alignment horizontal="center"/>
    </xf>
    <xf numFmtId="165" fontId="26" fillId="0" borderId="1" xfId="1" applyNumberFormat="1" applyFont="1" applyFill="1" applyBorder="1" applyAlignment="1">
      <alignment horizontal="center"/>
    </xf>
    <xf numFmtId="43" fontId="26" fillId="0" borderId="0" xfId="1" applyNumberFormat="1" applyFont="1" applyFill="1" applyBorder="1" applyAlignment="1">
      <alignment horizontal="center"/>
    </xf>
    <xf numFmtId="165" fontId="26" fillId="0" borderId="3" xfId="1" applyNumberFormat="1" applyFont="1" applyFill="1" applyBorder="1" applyAlignment="1">
      <alignment horizontal="center"/>
    </xf>
    <xf numFmtId="43" fontId="26" fillId="0" borderId="0" xfId="0" applyNumberFormat="1" applyFont="1" applyFill="1" applyAlignment="1">
      <alignment horizontal="center"/>
    </xf>
    <xf numFmtId="165" fontId="26" fillId="0" borderId="4" xfId="1" applyNumberFormat="1" applyFont="1" applyFill="1" applyBorder="1" applyAlignment="1">
      <alignment horizontal="center"/>
    </xf>
    <xf numFmtId="43" fontId="26" fillId="0" borderId="0" xfId="0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 textRotation="180"/>
    </xf>
    <xf numFmtId="165" fontId="5" fillId="0" borderId="4" xfId="1" applyNumberFormat="1" applyFont="1" applyFill="1" applyBorder="1" applyAlignment="1"/>
    <xf numFmtId="165" fontId="5" fillId="0" borderId="0" xfId="1" applyNumberFormat="1" applyFont="1" applyFill="1"/>
    <xf numFmtId="49" fontId="7" fillId="0" borderId="2" xfId="18" applyNumberFormat="1" applyFont="1" applyFill="1" applyBorder="1" applyAlignment="1">
      <alignment horizontal="center"/>
    </xf>
    <xf numFmtId="49" fontId="7" fillId="0" borderId="2" xfId="18" applyNumberFormat="1" applyFont="1" applyFill="1" applyBorder="1" applyAlignment="1">
      <alignment horizontal="centerContinuous"/>
    </xf>
    <xf numFmtId="43" fontId="7" fillId="0" borderId="2" xfId="0" applyNumberFormat="1" applyFont="1" applyFill="1" applyBorder="1" applyAlignment="1">
      <alignment vertical="center"/>
    </xf>
    <xf numFmtId="169" fontId="31" fillId="0" borderId="2" xfId="0" quotePrefix="1" applyNumberFormat="1" applyFont="1" applyFill="1" applyBorder="1" applyAlignment="1">
      <alignment horizontal="center" vertical="top"/>
    </xf>
    <xf numFmtId="0" fontId="32" fillId="0" borderId="0" xfId="0" applyFont="1" applyFill="1" applyAlignment="1">
      <alignment horizontal="right" vertical="center" textRotation="180"/>
    </xf>
    <xf numFmtId="0" fontId="7" fillId="0" borderId="2" xfId="9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vertical="center"/>
    </xf>
    <xf numFmtId="165" fontId="26" fillId="0" borderId="5" xfId="1" applyNumberFormat="1" applyFont="1" applyFill="1" applyBorder="1" applyAlignment="1">
      <alignment horizontal="center"/>
    </xf>
    <xf numFmtId="0" fontId="33" fillId="0" borderId="0" xfId="0" applyFont="1" applyFill="1" applyAlignment="1" applyProtection="1">
      <alignment horizontal="left"/>
    </xf>
    <xf numFmtId="0" fontId="33" fillId="0" borderId="0" xfId="0" applyFont="1" applyFill="1" applyAlignment="1"/>
    <xf numFmtId="0" fontId="26" fillId="0" borderId="0" xfId="0" applyFont="1" applyFill="1" applyAlignment="1" applyProtection="1">
      <alignment horizontal="left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5" fillId="0" borderId="0" xfId="4" applyFont="1" applyFill="1"/>
    <xf numFmtId="0" fontId="5" fillId="0" borderId="0" xfId="9" applyFont="1" applyFill="1" applyAlignment="1">
      <alignment vertical="center"/>
    </xf>
    <xf numFmtId="167" fontId="5" fillId="0" borderId="0" xfId="0" applyNumberFormat="1" applyFont="1" applyFill="1" applyAlignment="1"/>
    <xf numFmtId="167" fontId="5" fillId="0" borderId="0" xfId="9" applyNumberFormat="1" applyFont="1" applyFill="1" applyAlignment="1"/>
    <xf numFmtId="0" fontId="5" fillId="0" borderId="0" xfId="9" applyFont="1" applyFill="1" applyAlignment="1"/>
    <xf numFmtId="0" fontId="5" fillId="0" borderId="0" xfId="0" applyFont="1" applyFill="1" applyAlignment="1">
      <alignment horizontal="left" vertical="center" indent="1"/>
    </xf>
    <xf numFmtId="167" fontId="5" fillId="0" borderId="0" xfId="0" applyNumberFormat="1" applyFont="1" applyFill="1" applyAlignment="1">
      <alignment horizontal="left" indent="1"/>
    </xf>
    <xf numFmtId="0" fontId="5" fillId="0" borderId="0" xfId="0" applyFont="1" applyFill="1" applyAlignment="1">
      <alignment horizontal="left" vertical="center"/>
    </xf>
    <xf numFmtId="0" fontId="5" fillId="0" borderId="0" xfId="9" applyFont="1" applyFill="1" applyAlignment="1">
      <alignment horizontal="left" vertical="center"/>
    </xf>
    <xf numFmtId="0" fontId="28" fillId="0" borderId="0" xfId="0" applyFont="1" applyFill="1" applyAlignment="1" applyProtection="1">
      <alignment horizontal="center"/>
    </xf>
    <xf numFmtId="0" fontId="28" fillId="0" borderId="0" xfId="0" applyFont="1" applyFill="1" applyAlignment="1">
      <alignment horizontal="center"/>
    </xf>
    <xf numFmtId="0" fontId="28" fillId="0" borderId="1" xfId="0" applyFont="1" applyFill="1" applyBorder="1" applyAlignment="1">
      <alignment horizontal="center" vertical="center"/>
    </xf>
    <xf numFmtId="165" fontId="28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165" fontId="25" fillId="0" borderId="1" xfId="18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2" fillId="0" borderId="0" xfId="9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</cellXfs>
  <cellStyles count="19">
    <cellStyle name="Comma" xfId="1" builtinId="3"/>
    <cellStyle name="Comma 2" xfId="2"/>
    <cellStyle name="Comma 29" xfId="18"/>
    <cellStyle name="Comma 3" xfId="3"/>
    <cellStyle name="Normal" xfId="0" builtinId="0"/>
    <cellStyle name="Normal 2" xfId="4"/>
    <cellStyle name="Normal 2 2" xfId="5"/>
    <cellStyle name="Normal 29" xfId="17"/>
    <cellStyle name="Normal 3" xfId="6"/>
    <cellStyle name="Normal 4" xfId="7"/>
    <cellStyle name="Normal 5" xfId="8"/>
    <cellStyle name="Normal 6" xfId="9"/>
    <cellStyle name="Normal 9" xfId="10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data_SP\PAE\&#3591;&#3610;%20PAE\PAE\&#3591;&#3610;&#3611;&#3637;%2058\FS%20T2'58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568"/>
  <sheetViews>
    <sheetView tabSelected="1" view="pageBreakPreview" topLeftCell="E97" zoomScaleNormal="87" zoomScaleSheetLayoutView="100" workbookViewId="0">
      <selection activeCell="R103" sqref="R103"/>
    </sheetView>
  </sheetViews>
  <sheetFormatPr defaultColWidth="14.6640625" defaultRowHeight="23.25" x14ac:dyDescent="0.5"/>
  <cols>
    <col min="1" max="3" width="1.5" style="1" customWidth="1"/>
    <col min="4" max="4" width="49.6640625" style="1" customWidth="1"/>
    <col min="5" max="5" width="10.5" style="1" bestFit="1" customWidth="1"/>
    <col min="6" max="6" width="18.83203125" style="12" customWidth="1"/>
    <col min="7" max="7" width="0.83203125" style="1" customWidth="1"/>
    <col min="8" max="8" width="18.83203125" style="12" customWidth="1"/>
    <col min="9" max="9" width="0.83203125" style="1" customWidth="1"/>
    <col min="10" max="10" width="18.83203125" style="1" customWidth="1"/>
    <col min="11" max="11" width="0.83203125" style="1" customWidth="1"/>
    <col min="12" max="12" width="18.83203125" style="36" customWidth="1"/>
    <col min="13" max="13" width="1" style="1" customWidth="1"/>
    <col min="14" max="14" width="6.1640625" style="1" bestFit="1" customWidth="1"/>
    <col min="15" max="15" width="13.6640625" style="1" bestFit="1" customWidth="1"/>
    <col min="16" max="16384" width="14.6640625" style="1"/>
  </cols>
  <sheetData>
    <row r="1" spans="1:13" x14ac:dyDescent="0.5">
      <c r="L1" s="36">
        <v>7</v>
      </c>
    </row>
    <row r="2" spans="1:13" x14ac:dyDescent="0.5">
      <c r="A2" s="297" t="s">
        <v>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</row>
    <row r="3" spans="1:13" x14ac:dyDescent="0.5">
      <c r="A3" s="298" t="s">
        <v>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3" x14ac:dyDescent="0.5">
      <c r="A4" s="298" t="s">
        <v>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x14ac:dyDescent="0.5">
      <c r="A5" s="212"/>
      <c r="B5" s="212"/>
      <c r="C5" s="212"/>
      <c r="D5" s="212"/>
      <c r="E5" s="212"/>
      <c r="F5" s="206"/>
      <c r="G5" s="212"/>
      <c r="H5" s="219"/>
      <c r="I5" s="212"/>
      <c r="J5" s="212"/>
      <c r="K5" s="212"/>
      <c r="L5" s="190" t="s">
        <v>7</v>
      </c>
      <c r="M5" s="185"/>
    </row>
    <row r="6" spans="1:13" s="5" customFormat="1" x14ac:dyDescent="0.45">
      <c r="A6" s="213"/>
      <c r="B6" s="214"/>
      <c r="C6" s="214"/>
      <c r="D6" s="214"/>
      <c r="E6" s="214"/>
      <c r="F6" s="300" t="s">
        <v>5</v>
      </c>
      <c r="G6" s="300"/>
      <c r="H6" s="300"/>
      <c r="I6" s="300"/>
      <c r="J6" s="299" t="s">
        <v>6</v>
      </c>
      <c r="K6" s="299"/>
      <c r="L6" s="299"/>
      <c r="M6" s="299"/>
    </row>
    <row r="7" spans="1:13" s="5" customFormat="1" x14ac:dyDescent="0.45">
      <c r="A7" s="189"/>
      <c r="B7" s="215"/>
      <c r="C7" s="215"/>
      <c r="D7" s="215"/>
      <c r="E7" s="187" t="s">
        <v>8</v>
      </c>
      <c r="F7" s="187">
        <v>2017</v>
      </c>
      <c r="G7" s="187"/>
      <c r="H7" s="187">
        <v>2016</v>
      </c>
      <c r="I7" s="188"/>
      <c r="J7" s="187">
        <v>2017</v>
      </c>
      <c r="K7" s="187"/>
      <c r="L7" s="187">
        <v>2016</v>
      </c>
      <c r="M7" s="189"/>
    </row>
    <row r="8" spans="1:13" s="5" customFormat="1" ht="9.9499999999999993" customHeight="1" x14ac:dyDescent="0.45">
      <c r="A8" s="216"/>
      <c r="B8" s="217"/>
      <c r="C8" s="217"/>
      <c r="D8" s="217"/>
      <c r="E8" s="218"/>
      <c r="F8" s="206"/>
      <c r="G8" s="212"/>
      <c r="H8" s="219"/>
      <c r="I8" s="220"/>
      <c r="J8" s="216"/>
      <c r="K8" s="212"/>
      <c r="L8" s="219"/>
      <c r="M8" s="216"/>
    </row>
    <row r="9" spans="1:13" x14ac:dyDescent="0.5">
      <c r="A9" s="283"/>
      <c r="B9" s="283"/>
      <c r="C9" s="284"/>
      <c r="D9" s="286" t="s">
        <v>9</v>
      </c>
      <c r="E9" s="209"/>
      <c r="F9" s="201"/>
      <c r="G9" s="185"/>
      <c r="H9" s="201"/>
      <c r="I9" s="185"/>
      <c r="J9" s="185"/>
      <c r="K9" s="185"/>
      <c r="L9" s="219"/>
      <c r="M9" s="185"/>
    </row>
    <row r="10" spans="1:13" x14ac:dyDescent="0.5">
      <c r="A10" s="285" t="s">
        <v>10</v>
      </c>
      <c r="B10" s="284"/>
      <c r="C10" s="284"/>
      <c r="D10" s="284"/>
      <c r="E10" s="193"/>
      <c r="F10" s="194"/>
      <c r="G10" s="195"/>
      <c r="H10" s="194"/>
      <c r="I10" s="196"/>
      <c r="J10" s="196"/>
      <c r="K10" s="196"/>
      <c r="L10" s="196"/>
      <c r="M10" s="185"/>
    </row>
    <row r="11" spans="1:13" x14ac:dyDescent="0.5">
      <c r="A11" s="185"/>
      <c r="B11" s="191" t="s">
        <v>11</v>
      </c>
      <c r="C11" s="185"/>
      <c r="D11" s="185"/>
      <c r="E11" s="202">
        <v>35.1</v>
      </c>
      <c r="F11" s="183">
        <v>47620354</v>
      </c>
      <c r="G11" s="198"/>
      <c r="H11" s="183">
        <v>39522254</v>
      </c>
      <c r="I11" s="199"/>
      <c r="J11" s="183">
        <v>28179096</v>
      </c>
      <c r="K11" s="183"/>
      <c r="L11" s="183">
        <v>11279402</v>
      </c>
      <c r="M11" s="196"/>
    </row>
    <row r="12" spans="1:13" x14ac:dyDescent="0.5">
      <c r="A12" s="185"/>
      <c r="B12" s="185" t="s">
        <v>12</v>
      </c>
      <c r="C12" s="185"/>
      <c r="D12" s="185"/>
      <c r="E12" s="197" t="s">
        <v>172</v>
      </c>
      <c r="F12" s="184">
        <v>77951747</v>
      </c>
      <c r="G12" s="198"/>
      <c r="H12" s="184">
        <v>100295486</v>
      </c>
      <c r="I12" s="199"/>
      <c r="J12" s="184">
        <v>49170883</v>
      </c>
      <c r="K12" s="183"/>
      <c r="L12" s="184">
        <v>73963616</v>
      </c>
      <c r="M12" s="196"/>
    </row>
    <row r="13" spans="1:13" x14ac:dyDescent="0.5">
      <c r="A13" s="185"/>
      <c r="B13" s="185" t="s">
        <v>13</v>
      </c>
      <c r="C13" s="185"/>
      <c r="D13" s="185"/>
      <c r="E13" s="197">
        <v>8</v>
      </c>
      <c r="F13" s="184">
        <v>65932812</v>
      </c>
      <c r="G13" s="198"/>
      <c r="H13" s="184">
        <v>68690629</v>
      </c>
      <c r="I13" s="199"/>
      <c r="J13" s="184">
        <v>45318880</v>
      </c>
      <c r="K13" s="183"/>
      <c r="L13" s="184">
        <v>48250070</v>
      </c>
      <c r="M13" s="196"/>
    </row>
    <row r="14" spans="1:13" x14ac:dyDescent="0.5">
      <c r="A14" s="185"/>
      <c r="B14" s="185" t="s">
        <v>14</v>
      </c>
      <c r="C14" s="185"/>
      <c r="D14" s="185"/>
      <c r="E14" s="200">
        <v>9</v>
      </c>
      <c r="F14" s="184">
        <v>1265036</v>
      </c>
      <c r="G14" s="198"/>
      <c r="H14" s="184">
        <v>8393678</v>
      </c>
      <c r="I14" s="199"/>
      <c r="J14" s="184">
        <v>464007</v>
      </c>
      <c r="K14" s="183"/>
      <c r="L14" s="184">
        <v>7860994</v>
      </c>
      <c r="M14" s="196"/>
    </row>
    <row r="15" spans="1:13" x14ac:dyDescent="0.5">
      <c r="A15" s="185"/>
      <c r="B15" s="185" t="s">
        <v>15</v>
      </c>
      <c r="C15" s="185"/>
      <c r="D15" s="185"/>
      <c r="E15" s="185"/>
      <c r="F15" s="184"/>
      <c r="G15" s="198"/>
      <c r="H15" s="184"/>
      <c r="I15" s="199"/>
      <c r="J15" s="201"/>
      <c r="K15" s="183"/>
      <c r="L15" s="184"/>
      <c r="M15" s="196"/>
    </row>
    <row r="16" spans="1:13" x14ac:dyDescent="0.5">
      <c r="A16" s="185"/>
      <c r="B16" s="185"/>
      <c r="C16" s="185" t="s">
        <v>195</v>
      </c>
      <c r="D16" s="185"/>
      <c r="E16" s="200">
        <v>20</v>
      </c>
      <c r="F16" s="184">
        <v>1027853</v>
      </c>
      <c r="G16" s="198"/>
      <c r="H16" s="184">
        <v>904507</v>
      </c>
      <c r="I16" s="199"/>
      <c r="J16" s="184">
        <v>0</v>
      </c>
      <c r="K16" s="183"/>
      <c r="L16" s="184">
        <v>0</v>
      </c>
      <c r="M16" s="196"/>
    </row>
    <row r="17" spans="1:13" x14ac:dyDescent="0.5">
      <c r="A17" s="185"/>
      <c r="B17" s="185" t="s">
        <v>16</v>
      </c>
      <c r="C17" s="185"/>
      <c r="D17" s="185"/>
      <c r="E17" s="200"/>
      <c r="F17" s="184"/>
      <c r="G17" s="198"/>
      <c r="H17" s="184"/>
      <c r="I17" s="199"/>
      <c r="J17" s="184"/>
      <c r="K17" s="183"/>
      <c r="L17" s="184"/>
      <c r="M17" s="196"/>
    </row>
    <row r="18" spans="1:13" x14ac:dyDescent="0.5">
      <c r="A18" s="185"/>
      <c r="B18" s="185"/>
      <c r="C18" s="185" t="s">
        <v>219</v>
      </c>
      <c r="D18" s="185"/>
      <c r="E18" s="197">
        <v>10</v>
      </c>
      <c r="F18" s="184">
        <v>0</v>
      </c>
      <c r="G18" s="198"/>
      <c r="H18" s="184">
        <v>0</v>
      </c>
      <c r="I18" s="199"/>
      <c r="J18" s="184">
        <v>0</v>
      </c>
      <c r="K18" s="183"/>
      <c r="L18" s="184">
        <v>0</v>
      </c>
      <c r="M18" s="196"/>
    </row>
    <row r="19" spans="1:13" x14ac:dyDescent="0.5">
      <c r="A19" s="185"/>
      <c r="B19" s="185" t="s">
        <v>17</v>
      </c>
      <c r="C19" s="185"/>
      <c r="D19" s="185"/>
      <c r="E19" s="202">
        <v>6.1</v>
      </c>
      <c r="F19" s="184">
        <v>0</v>
      </c>
      <c r="G19" s="198"/>
      <c r="H19" s="184">
        <v>0</v>
      </c>
      <c r="I19" s="199"/>
      <c r="J19" s="184">
        <v>0</v>
      </c>
      <c r="K19" s="183"/>
      <c r="L19" s="184">
        <v>0</v>
      </c>
      <c r="M19" s="196"/>
    </row>
    <row r="20" spans="1:13" x14ac:dyDescent="0.5">
      <c r="A20" s="185"/>
      <c r="B20" s="185" t="s">
        <v>18</v>
      </c>
      <c r="C20" s="185"/>
      <c r="D20" s="185"/>
      <c r="E20" s="197">
        <v>11</v>
      </c>
      <c r="F20" s="184">
        <v>9815187</v>
      </c>
      <c r="G20" s="198"/>
      <c r="H20" s="184">
        <v>10618013</v>
      </c>
      <c r="I20" s="199"/>
      <c r="J20" s="184">
        <v>7528414</v>
      </c>
      <c r="K20" s="183"/>
      <c r="L20" s="184">
        <v>8549079</v>
      </c>
      <c r="M20" s="196"/>
    </row>
    <row r="21" spans="1:13" x14ac:dyDescent="0.5">
      <c r="A21" s="185"/>
      <c r="B21" s="185" t="s">
        <v>19</v>
      </c>
      <c r="C21" s="185"/>
      <c r="D21" s="185"/>
      <c r="E21" s="185"/>
      <c r="F21" s="184">
        <v>7183441</v>
      </c>
      <c r="G21" s="198"/>
      <c r="H21" s="184">
        <v>9859913</v>
      </c>
      <c r="I21" s="199"/>
      <c r="J21" s="184">
        <v>3977128</v>
      </c>
      <c r="K21" s="183"/>
      <c r="L21" s="184">
        <v>6240622</v>
      </c>
      <c r="M21" s="196"/>
    </row>
    <row r="22" spans="1:13" x14ac:dyDescent="0.5">
      <c r="A22" s="185"/>
      <c r="B22" s="191"/>
      <c r="C22" s="185"/>
      <c r="D22" s="286" t="s">
        <v>20</v>
      </c>
      <c r="E22" s="203"/>
      <c r="F22" s="258">
        <f>SUM(F11:F21)</f>
        <v>210796430</v>
      </c>
      <c r="G22" s="257"/>
      <c r="H22" s="258">
        <f>SUM(H11:H21)</f>
        <v>238284480</v>
      </c>
      <c r="I22" s="259"/>
      <c r="J22" s="258">
        <f>SUM(J11:J21)</f>
        <v>134638408</v>
      </c>
      <c r="K22" s="240"/>
      <c r="L22" s="258">
        <f>SUM(L11:L21)</f>
        <v>156143783</v>
      </c>
      <c r="M22" s="196"/>
    </row>
    <row r="23" spans="1:13" x14ac:dyDescent="0.5">
      <c r="A23" s="286" t="s">
        <v>21</v>
      </c>
      <c r="B23" s="191"/>
      <c r="C23" s="185"/>
      <c r="D23" s="185"/>
      <c r="E23" s="207"/>
      <c r="F23" s="182"/>
      <c r="G23" s="261"/>
      <c r="H23" s="182"/>
      <c r="I23" s="259"/>
      <c r="J23" s="182"/>
      <c r="K23" s="240"/>
      <c r="L23" s="182"/>
      <c r="M23" s="196"/>
    </row>
    <row r="24" spans="1:13" x14ac:dyDescent="0.5">
      <c r="A24" s="185"/>
      <c r="B24" s="191" t="s">
        <v>196</v>
      </c>
      <c r="C24" s="185"/>
      <c r="D24" s="185"/>
      <c r="E24" s="197">
        <v>12</v>
      </c>
      <c r="F24" s="184">
        <v>12873224</v>
      </c>
      <c r="G24" s="198"/>
      <c r="H24" s="184">
        <v>15593953</v>
      </c>
      <c r="I24" s="199"/>
      <c r="J24" s="184">
        <v>10373224</v>
      </c>
      <c r="K24" s="183"/>
      <c r="L24" s="184">
        <v>13658749</v>
      </c>
      <c r="M24" s="196"/>
    </row>
    <row r="25" spans="1:13" x14ac:dyDescent="0.5">
      <c r="A25" s="185"/>
      <c r="B25" s="191" t="s">
        <v>197</v>
      </c>
      <c r="C25" s="185"/>
      <c r="D25" s="185"/>
      <c r="E25" s="197">
        <v>13</v>
      </c>
      <c r="F25" s="184">
        <v>0</v>
      </c>
      <c r="G25" s="198"/>
      <c r="H25" s="184">
        <v>0</v>
      </c>
      <c r="I25" s="199"/>
      <c r="J25" s="184">
        <v>79328543</v>
      </c>
      <c r="K25" s="183"/>
      <c r="L25" s="184">
        <v>79328543</v>
      </c>
      <c r="M25" s="196"/>
    </row>
    <row r="26" spans="1:13" x14ac:dyDescent="0.5">
      <c r="A26" s="185"/>
      <c r="B26" s="191" t="s">
        <v>22</v>
      </c>
      <c r="C26" s="185"/>
      <c r="D26" s="185"/>
      <c r="E26" s="202">
        <v>6.1</v>
      </c>
      <c r="F26" s="184">
        <v>0</v>
      </c>
      <c r="G26" s="198"/>
      <c r="H26" s="184">
        <v>0</v>
      </c>
      <c r="I26" s="199"/>
      <c r="J26" s="184">
        <v>0</v>
      </c>
      <c r="K26" s="183"/>
      <c r="L26" s="184">
        <v>0</v>
      </c>
      <c r="M26" s="196"/>
    </row>
    <row r="27" spans="1:13" x14ac:dyDescent="0.5">
      <c r="A27" s="185"/>
      <c r="B27" s="191" t="s">
        <v>23</v>
      </c>
      <c r="C27" s="185"/>
      <c r="D27" s="185"/>
      <c r="E27" s="197">
        <v>15</v>
      </c>
      <c r="F27" s="184">
        <v>38586947</v>
      </c>
      <c r="G27" s="198"/>
      <c r="H27" s="184">
        <v>38586947</v>
      </c>
      <c r="I27" s="199"/>
      <c r="J27" s="184">
        <v>35562946</v>
      </c>
      <c r="K27" s="183"/>
      <c r="L27" s="184">
        <v>35562946</v>
      </c>
      <c r="M27" s="196"/>
    </row>
    <row r="28" spans="1:13" x14ac:dyDescent="0.5">
      <c r="A28" s="191"/>
      <c r="B28" s="191" t="s">
        <v>24</v>
      </c>
      <c r="C28" s="185"/>
      <c r="D28" s="185"/>
      <c r="E28" s="197">
        <v>16</v>
      </c>
      <c r="F28" s="184">
        <v>341140236</v>
      </c>
      <c r="G28" s="198"/>
      <c r="H28" s="184">
        <v>383180172</v>
      </c>
      <c r="I28" s="199"/>
      <c r="J28" s="184">
        <v>220583976</v>
      </c>
      <c r="K28" s="183"/>
      <c r="L28" s="184">
        <v>226795274</v>
      </c>
      <c r="M28" s="196"/>
    </row>
    <row r="29" spans="1:13" x14ac:dyDescent="0.5">
      <c r="A29" s="191"/>
      <c r="B29" s="191" t="s">
        <v>25</v>
      </c>
      <c r="C29" s="185"/>
      <c r="D29" s="185"/>
      <c r="E29" s="197"/>
      <c r="F29" s="184">
        <v>4159562</v>
      </c>
      <c r="G29" s="198"/>
      <c r="H29" s="184">
        <v>4223800</v>
      </c>
      <c r="I29" s="199"/>
      <c r="J29" s="184">
        <v>0</v>
      </c>
      <c r="K29" s="183"/>
      <c r="L29" s="184">
        <v>0</v>
      </c>
      <c r="M29" s="196"/>
    </row>
    <row r="30" spans="1:13" x14ac:dyDescent="0.5">
      <c r="A30" s="191"/>
      <c r="B30" s="191" t="s">
        <v>26</v>
      </c>
      <c r="C30" s="185"/>
      <c r="D30" s="185"/>
      <c r="E30" s="197">
        <v>17</v>
      </c>
      <c r="F30" s="184">
        <v>4096856</v>
      </c>
      <c r="G30" s="198"/>
      <c r="H30" s="184">
        <v>6178042</v>
      </c>
      <c r="I30" s="199"/>
      <c r="J30" s="184">
        <v>2420778</v>
      </c>
      <c r="K30" s="183"/>
      <c r="L30" s="184">
        <v>4363995</v>
      </c>
      <c r="M30" s="196"/>
    </row>
    <row r="31" spans="1:13" x14ac:dyDescent="0.5">
      <c r="A31" s="191"/>
      <c r="B31" s="191" t="s">
        <v>27</v>
      </c>
      <c r="C31" s="185"/>
      <c r="D31" s="185"/>
      <c r="E31" s="197">
        <v>18</v>
      </c>
      <c r="F31" s="184">
        <v>0</v>
      </c>
      <c r="G31" s="198"/>
      <c r="H31" s="184">
        <v>0</v>
      </c>
      <c r="I31" s="199"/>
      <c r="J31" s="184">
        <v>0</v>
      </c>
      <c r="K31" s="183"/>
      <c r="L31" s="184">
        <v>0</v>
      </c>
      <c r="M31" s="196"/>
    </row>
    <row r="32" spans="1:13" x14ac:dyDescent="0.5">
      <c r="A32" s="191"/>
      <c r="B32" s="191" t="s">
        <v>28</v>
      </c>
      <c r="C32" s="185"/>
      <c r="D32" s="185"/>
      <c r="E32" s="197">
        <v>19</v>
      </c>
      <c r="F32" s="184">
        <v>11106576</v>
      </c>
      <c r="G32" s="198"/>
      <c r="H32" s="184">
        <v>12694868</v>
      </c>
      <c r="I32" s="199"/>
      <c r="J32" s="184">
        <v>0</v>
      </c>
      <c r="K32" s="183"/>
      <c r="L32" s="184">
        <v>0</v>
      </c>
      <c r="M32" s="196"/>
    </row>
    <row r="33" spans="1:13" x14ac:dyDescent="0.5">
      <c r="A33" s="191"/>
      <c r="B33" s="191" t="s">
        <v>198</v>
      </c>
      <c r="C33" s="185"/>
      <c r="D33" s="185"/>
      <c r="E33" s="197">
        <v>20</v>
      </c>
      <c r="F33" s="184">
        <v>31665389</v>
      </c>
      <c r="G33" s="198"/>
      <c r="H33" s="184">
        <v>32693242</v>
      </c>
      <c r="I33" s="199"/>
      <c r="J33" s="184">
        <v>0</v>
      </c>
      <c r="K33" s="183"/>
      <c r="L33" s="184">
        <v>0</v>
      </c>
      <c r="M33" s="196"/>
    </row>
    <row r="34" spans="1:13" x14ac:dyDescent="0.5">
      <c r="A34" s="191"/>
      <c r="B34" s="191" t="s">
        <v>29</v>
      </c>
      <c r="C34" s="185"/>
      <c r="D34" s="185"/>
      <c r="E34" s="197"/>
      <c r="F34" s="184">
        <v>47209199</v>
      </c>
      <c r="G34" s="198"/>
      <c r="H34" s="184">
        <v>87601102</v>
      </c>
      <c r="I34" s="199"/>
      <c r="J34" s="184">
        <v>39803362</v>
      </c>
      <c r="K34" s="183"/>
      <c r="L34" s="184">
        <v>79184559</v>
      </c>
      <c r="M34" s="196"/>
    </row>
    <row r="35" spans="1:13" x14ac:dyDescent="0.5">
      <c r="A35" s="191"/>
      <c r="B35" s="191" t="s">
        <v>30</v>
      </c>
      <c r="C35" s="185"/>
      <c r="D35" s="185"/>
      <c r="E35" s="185"/>
      <c r="F35" s="184">
        <v>1507226</v>
      </c>
      <c r="G35" s="198"/>
      <c r="H35" s="184">
        <v>2048225</v>
      </c>
      <c r="I35" s="199"/>
      <c r="J35" s="184">
        <v>1055690</v>
      </c>
      <c r="K35" s="183"/>
      <c r="L35" s="184">
        <v>1113690</v>
      </c>
      <c r="M35" s="196"/>
    </row>
    <row r="36" spans="1:13" s="13" customFormat="1" x14ac:dyDescent="0.5">
      <c r="A36" s="186"/>
      <c r="B36" s="186"/>
      <c r="C36" s="186"/>
      <c r="D36" s="286" t="s">
        <v>31</v>
      </c>
      <c r="E36" s="208"/>
      <c r="F36" s="258">
        <f>SUM(F24:F35)</f>
        <v>492345215</v>
      </c>
      <c r="G36" s="257"/>
      <c r="H36" s="258">
        <f>SUM(H24:H35)</f>
        <v>582800351</v>
      </c>
      <c r="I36" s="259"/>
      <c r="J36" s="258">
        <f>SUM(J24:J35)</f>
        <v>389128519</v>
      </c>
      <c r="K36" s="240"/>
      <c r="L36" s="258">
        <f>SUM(L24:L35)</f>
        <v>440007756</v>
      </c>
      <c r="M36" s="195"/>
    </row>
    <row r="37" spans="1:13" s="13" customFormat="1" ht="24" thickBot="1" x14ac:dyDescent="0.55000000000000004">
      <c r="A37" s="186"/>
      <c r="B37" s="186"/>
      <c r="C37" s="186"/>
      <c r="D37" s="285" t="s">
        <v>32</v>
      </c>
      <c r="E37" s="208"/>
      <c r="F37" s="260">
        <f>+F22+F36</f>
        <v>703141645</v>
      </c>
      <c r="G37" s="257"/>
      <c r="H37" s="260">
        <f>+H22+H36</f>
        <v>821084831</v>
      </c>
      <c r="I37" s="259"/>
      <c r="J37" s="260">
        <f>+J22+J36</f>
        <v>523766927</v>
      </c>
      <c r="K37" s="240"/>
      <c r="L37" s="260">
        <f>+L22+L36</f>
        <v>596151539</v>
      </c>
      <c r="M37" s="195"/>
    </row>
    <row r="38" spans="1:13" s="14" customFormat="1" ht="24" thickTop="1" x14ac:dyDescent="0.5">
      <c r="A38" s="209"/>
      <c r="B38" s="209"/>
      <c r="C38" s="209"/>
      <c r="D38" s="209"/>
      <c r="E38" s="209"/>
      <c r="F38" s="194"/>
      <c r="G38" s="195"/>
      <c r="H38" s="210"/>
      <c r="I38" s="195"/>
      <c r="J38" s="211"/>
      <c r="K38" s="211"/>
      <c r="L38" s="211"/>
      <c r="M38" s="209"/>
    </row>
    <row r="39" spans="1:13" s="14" customFormat="1" x14ac:dyDescent="0.5">
      <c r="A39" s="209"/>
      <c r="B39" s="209"/>
      <c r="C39" s="209"/>
      <c r="D39" s="209"/>
      <c r="E39" s="209"/>
      <c r="F39" s="194"/>
      <c r="G39" s="211"/>
      <c r="H39" s="194"/>
      <c r="I39" s="211"/>
      <c r="J39" s="211"/>
      <c r="K39" s="211"/>
      <c r="L39" s="211"/>
      <c r="M39" s="209"/>
    </row>
    <row r="40" spans="1:13" s="14" customFormat="1" x14ac:dyDescent="0.5">
      <c r="A40" s="209"/>
      <c r="B40" s="209"/>
      <c r="C40" s="209"/>
      <c r="D40" s="209"/>
      <c r="E40" s="209"/>
      <c r="F40" s="194"/>
      <c r="G40" s="211"/>
      <c r="H40" s="194"/>
      <c r="I40" s="211"/>
      <c r="J40" s="211"/>
      <c r="K40" s="211"/>
      <c r="L40" s="211"/>
      <c r="M40" s="209"/>
    </row>
    <row r="41" spans="1:13" s="14" customFormat="1" x14ac:dyDescent="0.5">
      <c r="A41" s="209"/>
      <c r="B41" s="209"/>
      <c r="C41" s="209"/>
      <c r="D41" s="209"/>
      <c r="E41" s="209"/>
      <c r="F41" s="194"/>
      <c r="G41" s="211"/>
      <c r="H41" s="194"/>
      <c r="I41" s="211"/>
      <c r="J41" s="211"/>
      <c r="K41" s="211"/>
      <c r="L41" s="194"/>
      <c r="M41" s="209"/>
    </row>
    <row r="42" spans="1:13" s="14" customFormat="1" x14ac:dyDescent="0.5">
      <c r="A42" s="209"/>
      <c r="B42" s="209"/>
      <c r="C42" s="209"/>
      <c r="D42" s="209"/>
      <c r="E42" s="209"/>
      <c r="F42" s="194"/>
      <c r="G42" s="211"/>
      <c r="H42" s="194"/>
      <c r="I42" s="211"/>
      <c r="J42" s="211"/>
      <c r="K42" s="211"/>
      <c r="L42" s="194"/>
      <c r="M42" s="209"/>
    </row>
    <row r="43" spans="1:13" s="14" customFormat="1" x14ac:dyDescent="0.5">
      <c r="A43" s="209"/>
      <c r="B43" s="209"/>
      <c r="C43" s="209"/>
      <c r="D43" s="209"/>
      <c r="E43" s="209"/>
      <c r="F43" s="194"/>
      <c r="G43" s="211"/>
      <c r="H43" s="194"/>
      <c r="I43" s="211"/>
      <c r="J43" s="211"/>
      <c r="K43" s="211"/>
      <c r="L43" s="194"/>
      <c r="M43" s="209"/>
    </row>
    <row r="44" spans="1:13" s="14" customFormat="1" ht="17.25" customHeight="1" x14ac:dyDescent="0.5">
      <c r="A44" s="209"/>
      <c r="B44" s="209"/>
      <c r="C44" s="209"/>
      <c r="D44" s="209"/>
      <c r="E44" s="209"/>
      <c r="F44" s="194"/>
      <c r="G44" s="211"/>
      <c r="H44" s="194"/>
      <c r="I44" s="211"/>
      <c r="J44" s="211"/>
      <c r="K44" s="211"/>
      <c r="L44" s="194"/>
      <c r="M44" s="209"/>
    </row>
    <row r="45" spans="1:13" s="14" customFormat="1" x14ac:dyDescent="0.5">
      <c r="A45" s="209"/>
      <c r="B45" s="209"/>
      <c r="C45" s="209"/>
      <c r="D45" s="209"/>
      <c r="E45" s="209"/>
      <c r="F45" s="194"/>
      <c r="G45" s="211"/>
      <c r="H45" s="194"/>
      <c r="I45" s="211"/>
      <c r="J45" s="211"/>
      <c r="K45" s="211"/>
      <c r="L45" s="211"/>
      <c r="M45" s="209"/>
    </row>
    <row r="46" spans="1:13" s="14" customFormat="1" ht="27.75" customHeight="1" x14ac:dyDescent="0.5">
      <c r="A46" s="209" t="s">
        <v>50</v>
      </c>
      <c r="B46" s="209"/>
      <c r="C46" s="209"/>
      <c r="D46" s="209"/>
      <c r="E46" s="209"/>
      <c r="F46" s="194"/>
      <c r="G46" s="195"/>
      <c r="H46" s="194"/>
      <c r="I46" s="195"/>
      <c r="J46" s="195"/>
      <c r="K46" s="195"/>
      <c r="L46" s="195"/>
      <c r="M46" s="209"/>
    </row>
    <row r="47" spans="1:13" s="14" customFormat="1" x14ac:dyDescent="0.5">
      <c r="A47" s="209"/>
      <c r="B47" s="209"/>
      <c r="C47" s="209"/>
      <c r="D47" s="209"/>
      <c r="E47" s="209"/>
      <c r="F47" s="194"/>
      <c r="G47" s="195"/>
      <c r="H47" s="194"/>
      <c r="I47" s="195"/>
      <c r="J47" s="195"/>
      <c r="K47" s="195"/>
      <c r="L47" s="195">
        <v>8</v>
      </c>
      <c r="M47" s="209"/>
    </row>
    <row r="48" spans="1:13" x14ac:dyDescent="0.5">
      <c r="A48" s="297" t="str">
        <f>A2</f>
        <v>PAE (THAILAND) PUBLIC COMPANY LIMITED AND ITS SUBSIDIARIES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</row>
    <row r="49" spans="1:13" x14ac:dyDescent="0.5">
      <c r="A49" s="298" t="str">
        <f>A3</f>
        <v>STATEMENTS OF FINANCIAL POSITION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</row>
    <row r="50" spans="1:13" x14ac:dyDescent="0.5">
      <c r="A50" s="298" t="str">
        <f>+A4</f>
        <v>As at  December 31, 2017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</row>
    <row r="51" spans="1:13" x14ac:dyDescent="0.5">
      <c r="A51" s="212"/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190" t="s">
        <v>7</v>
      </c>
      <c r="M51" s="185"/>
    </row>
    <row r="52" spans="1:13" s="5" customFormat="1" x14ac:dyDescent="0.45">
      <c r="A52" s="213"/>
      <c r="B52" s="214"/>
      <c r="C52" s="214"/>
      <c r="D52" s="214"/>
      <c r="E52" s="214"/>
      <c r="F52" s="300" t="s">
        <v>5</v>
      </c>
      <c r="G52" s="300"/>
      <c r="H52" s="300"/>
      <c r="I52" s="300"/>
      <c r="J52" s="299" t="s">
        <v>6</v>
      </c>
      <c r="K52" s="299"/>
      <c r="L52" s="299"/>
      <c r="M52" s="299"/>
    </row>
    <row r="53" spans="1:13" s="5" customFormat="1" x14ac:dyDescent="0.45">
      <c r="A53" s="189"/>
      <c r="B53" s="215"/>
      <c r="C53" s="215"/>
      <c r="D53" s="215"/>
      <c r="E53" s="187" t="s">
        <v>8</v>
      </c>
      <c r="F53" s="187">
        <v>2017</v>
      </c>
      <c r="G53" s="187"/>
      <c r="H53" s="187">
        <v>2016</v>
      </c>
      <c r="I53" s="188"/>
      <c r="J53" s="187">
        <v>2017</v>
      </c>
      <c r="K53" s="187"/>
      <c r="L53" s="187">
        <v>2016</v>
      </c>
      <c r="M53" s="189"/>
    </row>
    <row r="54" spans="1:13" s="5" customFormat="1" ht="9.9499999999999993" customHeight="1" x14ac:dyDescent="0.45">
      <c r="A54" s="216"/>
      <c r="B54" s="217"/>
      <c r="C54" s="217"/>
      <c r="D54" s="217"/>
      <c r="E54" s="218"/>
      <c r="F54" s="206"/>
      <c r="G54" s="212"/>
      <c r="H54" s="219"/>
      <c r="I54" s="220"/>
      <c r="J54" s="212"/>
      <c r="K54" s="212"/>
      <c r="L54" s="219"/>
      <c r="M54" s="216"/>
    </row>
    <row r="55" spans="1:13" x14ac:dyDescent="0.5">
      <c r="A55" s="191"/>
      <c r="B55" s="191"/>
      <c r="C55" s="185"/>
      <c r="D55" s="287" t="s">
        <v>33</v>
      </c>
      <c r="E55" s="209"/>
      <c r="F55" s="201"/>
      <c r="G55" s="185"/>
      <c r="H55" s="201"/>
      <c r="I55" s="185"/>
      <c r="J55" s="185"/>
      <c r="K55" s="185"/>
      <c r="L55" s="196"/>
      <c r="M55" s="185"/>
    </row>
    <row r="56" spans="1:13" x14ac:dyDescent="0.5">
      <c r="A56" s="285" t="s">
        <v>34</v>
      </c>
      <c r="B56" s="185"/>
      <c r="C56" s="185"/>
      <c r="D56" s="185"/>
      <c r="E56" s="193"/>
      <c r="F56" s="201"/>
      <c r="G56" s="209"/>
      <c r="H56" s="194"/>
      <c r="I56" s="185"/>
      <c r="J56" s="185"/>
      <c r="K56" s="185"/>
      <c r="L56" s="196"/>
      <c r="M56" s="185"/>
    </row>
    <row r="57" spans="1:13" x14ac:dyDescent="0.5">
      <c r="A57" s="191"/>
      <c r="B57" s="185" t="s">
        <v>35</v>
      </c>
      <c r="C57" s="185"/>
      <c r="D57" s="185"/>
      <c r="E57" s="197">
        <v>21</v>
      </c>
      <c r="F57" s="201">
        <v>490996191</v>
      </c>
      <c r="G57" s="221"/>
      <c r="H57" s="201">
        <v>472426911</v>
      </c>
      <c r="I57" s="221"/>
      <c r="J57" s="241">
        <v>451436043</v>
      </c>
      <c r="K57" s="221"/>
      <c r="L57" s="201">
        <v>429410958</v>
      </c>
      <c r="M57" s="222"/>
    </row>
    <row r="58" spans="1:13" x14ac:dyDescent="0.5">
      <c r="A58" s="191"/>
      <c r="B58" s="185" t="s">
        <v>36</v>
      </c>
      <c r="C58" s="185"/>
      <c r="D58" s="185"/>
      <c r="E58" s="197" t="s">
        <v>171</v>
      </c>
      <c r="F58" s="183">
        <v>282128628</v>
      </c>
      <c r="G58" s="198"/>
      <c r="H58" s="183">
        <v>314912126</v>
      </c>
      <c r="I58" s="199"/>
      <c r="J58" s="240">
        <v>239892726</v>
      </c>
      <c r="K58" s="199"/>
      <c r="L58" s="183">
        <v>276031781</v>
      </c>
      <c r="M58" s="196"/>
    </row>
    <row r="59" spans="1:13" x14ac:dyDescent="0.5">
      <c r="A59" s="185"/>
      <c r="B59" s="191" t="s">
        <v>37</v>
      </c>
      <c r="C59" s="185"/>
      <c r="D59" s="185"/>
      <c r="E59" s="185"/>
      <c r="F59" s="183">
        <v>62725680</v>
      </c>
      <c r="G59" s="198"/>
      <c r="H59" s="183">
        <v>79086410</v>
      </c>
      <c r="I59" s="199"/>
      <c r="J59" s="240">
        <v>62725680</v>
      </c>
      <c r="K59" s="199"/>
      <c r="L59" s="183">
        <v>79086410</v>
      </c>
      <c r="M59" s="196"/>
    </row>
    <row r="60" spans="1:13" x14ac:dyDescent="0.5">
      <c r="A60" s="185"/>
      <c r="B60" s="191" t="s">
        <v>38</v>
      </c>
      <c r="C60" s="185"/>
      <c r="D60" s="185"/>
      <c r="E60" s="200">
        <v>23</v>
      </c>
      <c r="F60" s="184">
        <v>27695325</v>
      </c>
      <c r="G60" s="198"/>
      <c r="H60" s="184">
        <v>27503614</v>
      </c>
      <c r="I60" s="199"/>
      <c r="J60" s="240">
        <v>27695325</v>
      </c>
      <c r="K60" s="199"/>
      <c r="L60" s="183">
        <v>27503614</v>
      </c>
      <c r="M60" s="196"/>
    </row>
    <row r="61" spans="1:13" x14ac:dyDescent="0.5">
      <c r="A61" s="185"/>
      <c r="B61" s="191" t="s">
        <v>199</v>
      </c>
      <c r="C61" s="185"/>
      <c r="D61" s="185"/>
      <c r="E61" s="203"/>
      <c r="F61" s="184">
        <v>5266283</v>
      </c>
      <c r="G61" s="198"/>
      <c r="H61" s="183">
        <v>9820849</v>
      </c>
      <c r="I61" s="199"/>
      <c r="J61" s="240">
        <v>5266283</v>
      </c>
      <c r="K61" s="199"/>
      <c r="L61" s="183">
        <v>9087336</v>
      </c>
      <c r="M61" s="196"/>
    </row>
    <row r="62" spans="1:13" x14ac:dyDescent="0.5">
      <c r="A62" s="185"/>
      <c r="B62" s="191" t="s">
        <v>39</v>
      </c>
      <c r="C62" s="185"/>
      <c r="D62" s="185"/>
      <c r="E62" s="203"/>
      <c r="F62" s="184">
        <v>18929</v>
      </c>
      <c r="G62" s="198"/>
      <c r="H62" s="183">
        <v>5691210</v>
      </c>
      <c r="I62" s="199"/>
      <c r="J62" s="240">
        <v>18929</v>
      </c>
      <c r="K62" s="199"/>
      <c r="L62" s="183">
        <v>5691210</v>
      </c>
      <c r="M62" s="196"/>
    </row>
    <row r="63" spans="1:13" x14ac:dyDescent="0.5">
      <c r="A63" s="185"/>
      <c r="B63" s="191" t="s">
        <v>40</v>
      </c>
      <c r="C63" s="185"/>
      <c r="D63" s="185"/>
      <c r="E63" s="203"/>
      <c r="F63" s="184"/>
      <c r="G63" s="198"/>
      <c r="H63" s="183"/>
      <c r="I63" s="199"/>
      <c r="J63" s="240"/>
      <c r="K63" s="199"/>
      <c r="L63" s="183"/>
      <c r="M63" s="196"/>
    </row>
    <row r="64" spans="1:13" x14ac:dyDescent="0.5">
      <c r="A64" s="185"/>
      <c r="B64" s="185"/>
      <c r="C64" s="185" t="s">
        <v>200</v>
      </c>
      <c r="D64" s="191"/>
      <c r="E64" s="197">
        <v>25</v>
      </c>
      <c r="F64" s="184">
        <v>2464000</v>
      </c>
      <c r="G64" s="198"/>
      <c r="H64" s="183">
        <v>7583599</v>
      </c>
      <c r="I64" s="199"/>
      <c r="J64" s="240">
        <v>0</v>
      </c>
      <c r="K64" s="199"/>
      <c r="L64" s="183">
        <v>0</v>
      </c>
      <c r="M64" s="196"/>
    </row>
    <row r="65" spans="1:15" x14ac:dyDescent="0.5">
      <c r="A65" s="185"/>
      <c r="B65" s="185"/>
      <c r="C65" s="191" t="s">
        <v>41</v>
      </c>
      <c r="D65" s="185"/>
      <c r="E65" s="197">
        <v>26</v>
      </c>
      <c r="F65" s="184">
        <v>1794780</v>
      </c>
      <c r="G65" s="198"/>
      <c r="H65" s="184">
        <v>3680619</v>
      </c>
      <c r="I65" s="199"/>
      <c r="J65" s="182">
        <v>333456</v>
      </c>
      <c r="K65" s="199"/>
      <c r="L65" s="184">
        <v>509693</v>
      </c>
      <c r="M65" s="196"/>
      <c r="N65" s="11"/>
    </row>
    <row r="66" spans="1:15" x14ac:dyDescent="0.5">
      <c r="A66" s="185"/>
      <c r="B66" s="185" t="s">
        <v>220</v>
      </c>
      <c r="C66" s="191"/>
      <c r="D66" s="185"/>
      <c r="E66" s="197">
        <v>24</v>
      </c>
      <c r="F66" s="183">
        <v>69434303</v>
      </c>
      <c r="G66" s="198"/>
      <c r="H66" s="183">
        <v>67934303</v>
      </c>
      <c r="I66" s="199"/>
      <c r="J66" s="240">
        <v>27588886</v>
      </c>
      <c r="K66" s="199"/>
      <c r="L66" s="183">
        <v>27588886</v>
      </c>
      <c r="M66" s="196"/>
    </row>
    <row r="67" spans="1:15" x14ac:dyDescent="0.5">
      <c r="A67" s="185"/>
      <c r="B67" s="191" t="s">
        <v>201</v>
      </c>
      <c r="C67" s="185"/>
      <c r="D67" s="185"/>
      <c r="E67" s="202">
        <v>6.1</v>
      </c>
      <c r="F67" s="184">
        <v>11475000</v>
      </c>
      <c r="G67" s="198"/>
      <c r="H67" s="184">
        <v>12965000</v>
      </c>
      <c r="I67" s="199"/>
      <c r="J67" s="240">
        <v>2625000</v>
      </c>
      <c r="K67" s="199"/>
      <c r="L67" s="183">
        <v>2625000</v>
      </c>
      <c r="M67" s="196"/>
    </row>
    <row r="68" spans="1:15" x14ac:dyDescent="0.5">
      <c r="A68" s="185"/>
      <c r="B68" s="191" t="s">
        <v>141</v>
      </c>
      <c r="C68" s="185"/>
      <c r="D68" s="185"/>
      <c r="E68" s="202"/>
      <c r="F68" s="184">
        <v>61360358</v>
      </c>
      <c r="G68" s="198"/>
      <c r="H68" s="183">
        <v>81200250</v>
      </c>
      <c r="I68" s="199"/>
      <c r="J68" s="240">
        <v>61360358</v>
      </c>
      <c r="K68" s="199"/>
      <c r="L68" s="183">
        <v>81200251</v>
      </c>
      <c r="M68" s="196"/>
    </row>
    <row r="69" spans="1:15" x14ac:dyDescent="0.5">
      <c r="A69" s="185"/>
      <c r="B69" s="191" t="s">
        <v>42</v>
      </c>
      <c r="C69" s="185"/>
      <c r="D69" s="185"/>
      <c r="E69" s="185"/>
      <c r="F69" s="183">
        <v>17108148</v>
      </c>
      <c r="G69" s="198"/>
      <c r="H69" s="183">
        <v>27489442</v>
      </c>
      <c r="I69" s="199"/>
      <c r="J69" s="240">
        <v>12248552</v>
      </c>
      <c r="K69" s="199"/>
      <c r="L69" s="183">
        <v>22640346</v>
      </c>
      <c r="M69" s="196"/>
    </row>
    <row r="70" spans="1:15" s="13" customFormat="1" x14ac:dyDescent="0.5">
      <c r="A70" s="186"/>
      <c r="B70" s="192"/>
      <c r="C70" s="186"/>
      <c r="D70" s="286" t="s">
        <v>43</v>
      </c>
      <c r="E70" s="223"/>
      <c r="F70" s="258">
        <f>SUM(F57:F69)</f>
        <v>1032467625</v>
      </c>
      <c r="G70" s="257"/>
      <c r="H70" s="258">
        <f>SUM(H57:H69)</f>
        <v>1110294333</v>
      </c>
      <c r="I70" s="259"/>
      <c r="J70" s="258">
        <f>SUM(J57:J69)</f>
        <v>891191238</v>
      </c>
      <c r="K70" s="259"/>
      <c r="L70" s="258">
        <f>SUM(L57:L69)</f>
        <v>961375485</v>
      </c>
      <c r="M70" s="196"/>
      <c r="N70" s="11"/>
      <c r="O70" s="11"/>
    </row>
    <row r="71" spans="1:15" x14ac:dyDescent="0.5">
      <c r="A71" s="286" t="s">
        <v>44</v>
      </c>
      <c r="B71" s="191"/>
      <c r="C71" s="185"/>
      <c r="D71" s="185"/>
      <c r="E71" s="203"/>
      <c r="F71" s="184"/>
      <c r="G71" s="198"/>
      <c r="H71" s="184"/>
      <c r="I71" s="199"/>
      <c r="J71" s="184"/>
      <c r="K71" s="199"/>
      <c r="L71" s="184"/>
      <c r="M71" s="196"/>
    </row>
    <row r="72" spans="1:15" x14ac:dyDescent="0.5">
      <c r="A72" s="186"/>
      <c r="B72" s="191" t="s">
        <v>45</v>
      </c>
      <c r="C72" s="185"/>
      <c r="D72" s="185"/>
      <c r="E72" s="197">
        <v>25</v>
      </c>
      <c r="F72" s="184">
        <v>28492054</v>
      </c>
      <c r="G72" s="198"/>
      <c r="H72" s="184">
        <v>18511846</v>
      </c>
      <c r="I72" s="199"/>
      <c r="J72" s="184">
        <v>0</v>
      </c>
      <c r="K72" s="199"/>
      <c r="L72" s="184">
        <v>0</v>
      </c>
      <c r="M72" s="196"/>
    </row>
    <row r="73" spans="1:15" x14ac:dyDescent="0.5">
      <c r="A73" s="185"/>
      <c r="B73" s="191" t="s">
        <v>202</v>
      </c>
      <c r="C73" s="185"/>
      <c r="D73" s="185"/>
      <c r="E73" s="197">
        <v>26</v>
      </c>
      <c r="F73" s="184">
        <v>943846</v>
      </c>
      <c r="G73" s="198"/>
      <c r="H73" s="184">
        <v>2877138</v>
      </c>
      <c r="I73" s="199"/>
      <c r="J73" s="184">
        <v>191283</v>
      </c>
      <c r="K73" s="199"/>
      <c r="L73" s="184">
        <v>563932</v>
      </c>
      <c r="M73" s="196"/>
    </row>
    <row r="74" spans="1:15" x14ac:dyDescent="0.5">
      <c r="A74" s="185"/>
      <c r="B74" s="191" t="s">
        <v>46</v>
      </c>
      <c r="C74" s="185"/>
      <c r="D74" s="185"/>
      <c r="E74" s="197">
        <v>19</v>
      </c>
      <c r="F74" s="184">
        <v>7851894</v>
      </c>
      <c r="G74" s="198"/>
      <c r="H74" s="184">
        <v>7846531</v>
      </c>
      <c r="I74" s="199"/>
      <c r="J74" s="183">
        <v>0</v>
      </c>
      <c r="K74" s="199"/>
      <c r="L74" s="183">
        <v>0</v>
      </c>
      <c r="M74" s="196"/>
    </row>
    <row r="75" spans="1:15" x14ac:dyDescent="0.5">
      <c r="A75" s="186"/>
      <c r="B75" s="185" t="s">
        <v>47</v>
      </c>
      <c r="C75" s="185"/>
      <c r="D75" s="185"/>
      <c r="E75" s="197">
        <v>27</v>
      </c>
      <c r="F75" s="184">
        <v>25655921</v>
      </c>
      <c r="G75" s="198"/>
      <c r="H75" s="184">
        <v>20458471</v>
      </c>
      <c r="I75" s="199"/>
      <c r="J75" s="184">
        <v>16879999</v>
      </c>
      <c r="K75" s="199"/>
      <c r="L75" s="184">
        <v>13096756</v>
      </c>
      <c r="M75" s="196"/>
    </row>
    <row r="76" spans="1:15" x14ac:dyDescent="0.5">
      <c r="A76" s="186"/>
      <c r="B76" s="185" t="s">
        <v>160</v>
      </c>
      <c r="C76" s="185"/>
      <c r="D76" s="185"/>
      <c r="E76" s="244">
        <v>38.1</v>
      </c>
      <c r="F76" s="184">
        <v>106305244</v>
      </c>
      <c r="G76" s="198"/>
      <c r="H76" s="184">
        <v>0</v>
      </c>
      <c r="I76" s="199"/>
      <c r="J76" s="184">
        <v>106305244</v>
      </c>
      <c r="K76" s="199"/>
      <c r="L76" s="184">
        <v>0</v>
      </c>
      <c r="M76" s="196"/>
    </row>
    <row r="77" spans="1:15" s="13" customFormat="1" x14ac:dyDescent="0.5">
      <c r="A77" s="186"/>
      <c r="B77" s="192"/>
      <c r="C77" s="186"/>
      <c r="D77" s="286" t="s">
        <v>48</v>
      </c>
      <c r="E77" s="186"/>
      <c r="F77" s="258">
        <f>SUM(F72:F76)</f>
        <v>169248959</v>
      </c>
      <c r="G77" s="257"/>
      <c r="H77" s="258">
        <f>SUM(H72:H76)</f>
        <v>49693986</v>
      </c>
      <c r="I77" s="259"/>
      <c r="J77" s="258">
        <f>SUM(J72:J76)</f>
        <v>123376526</v>
      </c>
      <c r="K77" s="259"/>
      <c r="L77" s="258">
        <f>SUM(L72:L76)</f>
        <v>13660688</v>
      </c>
      <c r="M77" s="224"/>
    </row>
    <row r="78" spans="1:15" s="13" customFormat="1" x14ac:dyDescent="0.5">
      <c r="A78" s="186"/>
      <c r="B78" s="192"/>
      <c r="C78" s="186"/>
      <c r="D78" s="286" t="s">
        <v>49</v>
      </c>
      <c r="E78" s="225"/>
      <c r="F78" s="258">
        <f>+F70+F77</f>
        <v>1201716584</v>
      </c>
      <c r="G78" s="257"/>
      <c r="H78" s="258">
        <f>+H70+H77</f>
        <v>1159988319</v>
      </c>
      <c r="I78" s="259"/>
      <c r="J78" s="258">
        <f>+J70+J77</f>
        <v>1014567764</v>
      </c>
      <c r="K78" s="259"/>
      <c r="L78" s="258">
        <f>+L70+L77</f>
        <v>975036173</v>
      </c>
      <c r="M78" s="196"/>
    </row>
    <row r="79" spans="1:15" s="13" customFormat="1" x14ac:dyDescent="0.5">
      <c r="A79" s="186"/>
      <c r="B79" s="192"/>
      <c r="C79" s="186"/>
      <c r="D79" s="186"/>
      <c r="E79" s="225"/>
      <c r="F79" s="226"/>
      <c r="G79" s="204"/>
      <c r="H79" s="204"/>
      <c r="I79" s="205"/>
      <c r="J79" s="227"/>
      <c r="K79" s="205"/>
      <c r="L79" s="204"/>
      <c r="M79" s="228"/>
    </row>
    <row r="80" spans="1:15" s="13" customFormat="1" x14ac:dyDescent="0.5">
      <c r="A80" s="186"/>
      <c r="B80" s="192"/>
      <c r="C80" s="186"/>
      <c r="D80" s="186"/>
      <c r="E80" s="225"/>
      <c r="F80" s="226"/>
      <c r="G80" s="204"/>
      <c r="H80" s="204"/>
      <c r="I80" s="204"/>
      <c r="J80" s="227"/>
      <c r="K80" s="205"/>
      <c r="L80" s="204"/>
      <c r="M80" s="228"/>
    </row>
    <row r="81" spans="1:13" s="13" customFormat="1" x14ac:dyDescent="0.5">
      <c r="A81" s="186"/>
      <c r="B81" s="192"/>
      <c r="C81" s="186"/>
      <c r="D81" s="186"/>
      <c r="E81" s="225"/>
      <c r="F81" s="226"/>
      <c r="G81" s="204"/>
      <c r="H81" s="204"/>
      <c r="I81" s="204"/>
      <c r="J81" s="227"/>
      <c r="K81" s="205"/>
      <c r="L81" s="204"/>
      <c r="M81" s="228"/>
    </row>
    <row r="82" spans="1:13" s="13" customFormat="1" x14ac:dyDescent="0.5">
      <c r="A82" s="186"/>
      <c r="B82" s="192"/>
      <c r="C82" s="186"/>
      <c r="D82" s="186"/>
      <c r="E82" s="225"/>
      <c r="F82" s="226"/>
      <c r="G82" s="204"/>
      <c r="H82" s="204"/>
      <c r="I82" s="204"/>
      <c r="J82" s="204"/>
      <c r="K82" s="205"/>
      <c r="L82" s="204"/>
      <c r="M82" s="228"/>
    </row>
    <row r="83" spans="1:13" s="13" customFormat="1" x14ac:dyDescent="0.5">
      <c r="A83" s="186"/>
      <c r="B83" s="192"/>
      <c r="C83" s="186"/>
      <c r="D83" s="186"/>
      <c r="E83" s="225"/>
      <c r="F83" s="226"/>
      <c r="G83" s="204"/>
      <c r="H83" s="204"/>
      <c r="I83" s="205"/>
      <c r="J83" s="204"/>
      <c r="K83" s="205"/>
      <c r="L83" s="204"/>
      <c r="M83" s="228"/>
    </row>
    <row r="84" spans="1:13" s="13" customFormat="1" x14ac:dyDescent="0.5">
      <c r="A84" s="186"/>
      <c r="B84" s="192"/>
      <c r="C84" s="186"/>
      <c r="D84" s="186"/>
      <c r="E84" s="225"/>
      <c r="F84" s="226"/>
      <c r="G84" s="204"/>
      <c r="H84" s="204"/>
      <c r="I84" s="205"/>
      <c r="J84" s="204"/>
      <c r="K84" s="205"/>
      <c r="L84" s="204"/>
      <c r="M84" s="228"/>
    </row>
    <row r="85" spans="1:13" s="13" customFormat="1" x14ac:dyDescent="0.5">
      <c r="A85" s="186"/>
      <c r="B85" s="192"/>
      <c r="C85" s="186"/>
      <c r="D85" s="186"/>
      <c r="E85" s="225"/>
      <c r="F85" s="226"/>
      <c r="G85" s="204"/>
      <c r="H85" s="204"/>
      <c r="I85" s="205"/>
      <c r="J85" s="204"/>
      <c r="K85" s="205"/>
      <c r="L85" s="204"/>
      <c r="M85" s="228"/>
    </row>
    <row r="86" spans="1:13" s="13" customFormat="1" x14ac:dyDescent="0.5">
      <c r="A86" s="186"/>
      <c r="B86" s="192"/>
      <c r="C86" s="186"/>
      <c r="D86" s="186"/>
      <c r="E86" s="225"/>
      <c r="F86" s="226"/>
      <c r="G86" s="204"/>
      <c r="H86" s="204"/>
      <c r="I86" s="205"/>
      <c r="J86" s="204"/>
      <c r="K86" s="205"/>
      <c r="L86" s="204"/>
      <c r="M86" s="228"/>
    </row>
    <row r="87" spans="1:13" s="13" customFormat="1" x14ac:dyDescent="0.5">
      <c r="A87" s="186"/>
      <c r="B87" s="192"/>
      <c r="C87" s="186"/>
      <c r="D87" s="186"/>
      <c r="E87" s="225"/>
      <c r="F87" s="226"/>
      <c r="G87" s="204"/>
      <c r="H87" s="204"/>
      <c r="I87" s="204"/>
      <c r="J87" s="204"/>
      <c r="K87" s="205"/>
      <c r="L87" s="204"/>
      <c r="M87" s="228"/>
    </row>
    <row r="88" spans="1:13" s="13" customFormat="1" x14ac:dyDescent="0.5">
      <c r="A88" s="186"/>
      <c r="B88" s="192"/>
      <c r="C88" s="186"/>
      <c r="D88" s="186"/>
      <c r="E88" s="225"/>
      <c r="F88" s="226"/>
      <c r="G88" s="204"/>
      <c r="H88" s="204"/>
      <c r="I88" s="204"/>
      <c r="J88" s="204"/>
      <c r="K88" s="205"/>
      <c r="L88" s="204"/>
      <c r="M88" s="228"/>
    </row>
    <row r="89" spans="1:13" s="13" customFormat="1" x14ac:dyDescent="0.5">
      <c r="A89" s="186"/>
      <c r="B89" s="192"/>
      <c r="C89" s="186"/>
      <c r="D89" s="186"/>
      <c r="E89" s="225"/>
      <c r="F89" s="226"/>
      <c r="G89" s="204"/>
      <c r="H89" s="204"/>
      <c r="I89" s="204"/>
      <c r="J89" s="204"/>
      <c r="K89" s="205"/>
      <c r="L89" s="204"/>
      <c r="M89" s="228"/>
    </row>
    <row r="90" spans="1:13" s="13" customFormat="1" x14ac:dyDescent="0.5">
      <c r="A90" s="186"/>
      <c r="B90" s="192"/>
      <c r="C90" s="186"/>
      <c r="D90" s="186"/>
      <c r="E90" s="225"/>
      <c r="F90" s="226"/>
      <c r="G90" s="204"/>
      <c r="H90" s="204"/>
      <c r="I90" s="204"/>
      <c r="J90" s="204"/>
      <c r="K90" s="205"/>
      <c r="L90" s="204"/>
      <c r="M90" s="228"/>
    </row>
    <row r="91" spans="1:13" s="13" customFormat="1" x14ac:dyDescent="0.5">
      <c r="A91" s="186"/>
      <c r="B91" s="192"/>
      <c r="C91" s="186"/>
      <c r="D91" s="186"/>
      <c r="E91" s="225"/>
      <c r="F91" s="226"/>
      <c r="G91" s="204"/>
      <c r="H91" s="204"/>
      <c r="I91" s="204"/>
      <c r="J91" s="204"/>
      <c r="K91" s="205"/>
      <c r="L91" s="204"/>
      <c r="M91" s="228"/>
    </row>
    <row r="92" spans="1:13" s="13" customFormat="1" x14ac:dyDescent="0.5">
      <c r="A92" s="209" t="s">
        <v>50</v>
      </c>
      <c r="C92" s="186"/>
      <c r="D92" s="186"/>
      <c r="E92" s="225"/>
      <c r="F92" s="226"/>
      <c r="G92" s="227"/>
      <c r="H92" s="226"/>
      <c r="I92" s="219"/>
      <c r="J92" s="204"/>
      <c r="K92" s="205"/>
      <c r="L92" s="226"/>
      <c r="M92" s="186"/>
    </row>
    <row r="93" spans="1:13" s="13" customFormat="1" x14ac:dyDescent="0.5">
      <c r="A93" s="186"/>
      <c r="B93" s="185"/>
      <c r="C93" s="186"/>
      <c r="D93" s="186"/>
      <c r="E93" s="225"/>
      <c r="F93" s="226"/>
      <c r="G93" s="227"/>
      <c r="H93" s="226"/>
      <c r="I93" s="219"/>
      <c r="J93" s="204"/>
      <c r="K93" s="205"/>
      <c r="L93" s="182">
        <v>9</v>
      </c>
      <c r="M93" s="186"/>
    </row>
    <row r="94" spans="1:13" s="13" customFormat="1" x14ac:dyDescent="0.5">
      <c r="A94" s="297" t="str">
        <f>A48</f>
        <v>PAE (THAILAND) PUBLIC COMPANY LIMITED AND ITS SUBSIDIARIES</v>
      </c>
      <c r="B94" s="297"/>
      <c r="C94" s="297"/>
      <c r="D94" s="297"/>
      <c r="E94" s="297"/>
      <c r="F94" s="297"/>
      <c r="G94" s="297"/>
      <c r="H94" s="297"/>
      <c r="I94" s="297"/>
      <c r="J94" s="297"/>
      <c r="K94" s="297"/>
      <c r="L94" s="297"/>
      <c r="M94" s="297"/>
    </row>
    <row r="95" spans="1:13" s="13" customFormat="1" x14ac:dyDescent="0.5">
      <c r="A95" s="298" t="s">
        <v>3</v>
      </c>
      <c r="B95" s="298"/>
      <c r="C95" s="298"/>
      <c r="D95" s="298"/>
      <c r="E95" s="298"/>
      <c r="F95" s="298"/>
      <c r="G95" s="298"/>
      <c r="H95" s="298"/>
      <c r="I95" s="298"/>
      <c r="J95" s="298"/>
      <c r="K95" s="298"/>
      <c r="L95" s="298"/>
      <c r="M95" s="298"/>
    </row>
    <row r="96" spans="1:13" s="13" customFormat="1" x14ac:dyDescent="0.5">
      <c r="A96" s="298" t="str">
        <f>+A4</f>
        <v>As at  December 31, 2017</v>
      </c>
      <c r="B96" s="298"/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8"/>
    </row>
    <row r="97" spans="1:13" s="13" customFormat="1" x14ac:dyDescent="0.5">
      <c r="A97" s="212"/>
      <c r="B97" s="212"/>
      <c r="C97" s="212"/>
      <c r="D97" s="212"/>
      <c r="E97" s="212"/>
      <c r="F97" s="212"/>
      <c r="G97" s="212"/>
      <c r="H97" s="212"/>
      <c r="I97" s="212"/>
      <c r="J97" s="212"/>
      <c r="K97" s="212"/>
      <c r="L97" s="229" t="s">
        <v>7</v>
      </c>
      <c r="M97" s="186"/>
    </row>
    <row r="98" spans="1:13" s="13" customFormat="1" x14ac:dyDescent="0.5">
      <c r="A98" s="213"/>
      <c r="B98" s="214"/>
      <c r="C98" s="214"/>
      <c r="D98" s="214"/>
      <c r="E98" s="214"/>
      <c r="F98" s="300" t="str">
        <f>F6</f>
        <v>Consolidated financial statements</v>
      </c>
      <c r="G98" s="300"/>
      <c r="H98" s="300"/>
      <c r="I98" s="300"/>
      <c r="J98" s="299" t="str">
        <f>J6</f>
        <v>Separate financial statements</v>
      </c>
      <c r="K98" s="299"/>
      <c r="L98" s="299"/>
      <c r="M98" s="299"/>
    </row>
    <row r="99" spans="1:13" s="5" customFormat="1" x14ac:dyDescent="0.45">
      <c r="A99" s="189"/>
      <c r="B99" s="215"/>
      <c r="C99" s="215"/>
      <c r="D99" s="215"/>
      <c r="E99" s="187" t="s">
        <v>8</v>
      </c>
      <c r="F99" s="230">
        <f>+F7</f>
        <v>2017</v>
      </c>
      <c r="G99" s="231"/>
      <c r="H99" s="230">
        <f>H53</f>
        <v>2016</v>
      </c>
      <c r="I99" s="188"/>
      <c r="J99" s="187">
        <f>+J7</f>
        <v>2017</v>
      </c>
      <c r="K99" s="188"/>
      <c r="L99" s="187">
        <f>L53</f>
        <v>2016</v>
      </c>
      <c r="M99" s="189"/>
    </row>
    <row r="100" spans="1:13" s="13" customFormat="1" ht="9.9499999999999993" customHeight="1" x14ac:dyDescent="0.5">
      <c r="A100" s="216"/>
      <c r="B100" s="217"/>
      <c r="C100" s="217"/>
      <c r="D100" s="217"/>
      <c r="E100" s="218"/>
      <c r="F100" s="232"/>
      <c r="G100" s="212"/>
      <c r="H100" s="219"/>
      <c r="I100" s="220"/>
      <c r="J100" s="186"/>
      <c r="K100" s="212"/>
      <c r="L100" s="219"/>
      <c r="M100" s="186"/>
    </row>
    <row r="101" spans="1:13" x14ac:dyDescent="0.5">
      <c r="A101" s="286" t="s">
        <v>95</v>
      </c>
      <c r="B101" s="185"/>
      <c r="C101" s="185"/>
      <c r="D101" s="185"/>
      <c r="E101" s="197"/>
      <c r="F101" s="201"/>
      <c r="G101" s="211"/>
      <c r="H101" s="201"/>
      <c r="I101" s="185"/>
      <c r="J101" s="221"/>
      <c r="K101" s="222"/>
      <c r="L101" s="201"/>
      <c r="M101" s="185"/>
    </row>
    <row r="102" spans="1:13" x14ac:dyDescent="0.5">
      <c r="A102" s="185"/>
      <c r="B102" s="191" t="s">
        <v>143</v>
      </c>
      <c r="C102" s="286"/>
      <c r="D102" s="286"/>
      <c r="E102" s="233"/>
      <c r="F102" s="201"/>
      <c r="G102" s="211"/>
      <c r="H102" s="201"/>
      <c r="I102" s="185"/>
      <c r="J102" s="221"/>
      <c r="K102" s="222"/>
      <c r="L102" s="201"/>
      <c r="M102" s="185"/>
    </row>
    <row r="103" spans="1:13" x14ac:dyDescent="0.5">
      <c r="A103" s="185"/>
      <c r="B103" s="191"/>
      <c r="C103" s="286" t="s">
        <v>142</v>
      </c>
      <c r="D103" s="286"/>
      <c r="E103" s="233" t="s">
        <v>173</v>
      </c>
      <c r="F103" s="201"/>
      <c r="G103" s="211"/>
      <c r="H103" s="201"/>
      <c r="I103" s="196"/>
      <c r="J103" s="196"/>
      <c r="K103" s="196"/>
      <c r="L103" s="196"/>
      <c r="M103" s="196"/>
    </row>
    <row r="104" spans="1:13" x14ac:dyDescent="0.5">
      <c r="A104" s="185"/>
      <c r="B104" s="191"/>
      <c r="C104" s="286"/>
      <c r="D104" s="286" t="s">
        <v>144</v>
      </c>
      <c r="E104" s="207"/>
      <c r="F104" s="234">
        <v>8051717332</v>
      </c>
      <c r="G104" s="210"/>
      <c r="H104" s="234">
        <v>8051717332</v>
      </c>
      <c r="I104" s="201"/>
      <c r="J104" s="234">
        <v>8051717332</v>
      </c>
      <c r="K104" s="201"/>
      <c r="L104" s="234">
        <v>8051717332</v>
      </c>
      <c r="M104" s="201"/>
    </row>
    <row r="105" spans="1:13" x14ac:dyDescent="0.5">
      <c r="A105" s="185"/>
      <c r="B105" s="191"/>
      <c r="C105" s="286" t="s">
        <v>146</v>
      </c>
      <c r="D105" s="286"/>
      <c r="E105" s="207"/>
      <c r="F105" s="184"/>
      <c r="G105" s="198"/>
      <c r="H105" s="226"/>
      <c r="I105" s="206"/>
      <c r="J105" s="226"/>
      <c r="K105" s="206"/>
      <c r="L105" s="226"/>
      <c r="M105" s="232"/>
    </row>
    <row r="106" spans="1:13" x14ac:dyDescent="0.5">
      <c r="A106" s="185"/>
      <c r="B106" s="191"/>
      <c r="C106" s="286"/>
      <c r="D106" s="286" t="s">
        <v>145</v>
      </c>
      <c r="E106" s="207"/>
      <c r="F106" s="184">
        <f>'P12'!C30</f>
        <v>2770889766</v>
      </c>
      <c r="G106" s="198"/>
      <c r="H106" s="184">
        <v>2770889766</v>
      </c>
      <c r="I106" s="183"/>
      <c r="J106" s="184">
        <f>'P13'!D23</f>
        <v>2770889766</v>
      </c>
      <c r="K106" s="183"/>
      <c r="L106" s="184">
        <v>2770889766</v>
      </c>
      <c r="M106" s="201"/>
    </row>
    <row r="107" spans="1:13" x14ac:dyDescent="0.5">
      <c r="A107" s="185"/>
      <c r="B107" s="191" t="s">
        <v>147</v>
      </c>
      <c r="C107" s="286"/>
      <c r="D107" s="286"/>
      <c r="E107" s="207"/>
      <c r="F107" s="184">
        <f>'P12'!E30</f>
        <v>128893569</v>
      </c>
      <c r="G107" s="198"/>
      <c r="H107" s="184">
        <v>128893569</v>
      </c>
      <c r="I107" s="183"/>
      <c r="J107" s="184">
        <f>'P13'!H23</f>
        <v>128893569</v>
      </c>
      <c r="K107" s="184"/>
      <c r="L107" s="184">
        <v>128893569</v>
      </c>
      <c r="M107" s="183"/>
    </row>
    <row r="108" spans="1:13" x14ac:dyDescent="0.5">
      <c r="A108" s="185"/>
      <c r="B108" s="191" t="s">
        <v>148</v>
      </c>
      <c r="C108" s="286"/>
      <c r="D108" s="286"/>
      <c r="E108" s="233"/>
      <c r="F108" s="183">
        <f>'P12'!G30</f>
        <v>-940360932</v>
      </c>
      <c r="G108" s="198"/>
      <c r="H108" s="183">
        <v>-940360932</v>
      </c>
      <c r="I108" s="183"/>
      <c r="J108" s="183">
        <f>'P13'!J23</f>
        <v>-940360932</v>
      </c>
      <c r="K108" s="183"/>
      <c r="L108" s="183">
        <v>-940360932</v>
      </c>
      <c r="M108" s="201"/>
    </row>
    <row r="109" spans="1:13" x14ac:dyDescent="0.5">
      <c r="A109" s="185"/>
      <c r="B109" s="191" t="s">
        <v>85</v>
      </c>
      <c r="C109" s="286"/>
      <c r="D109" s="286"/>
      <c r="E109" s="233"/>
      <c r="F109" s="184">
        <f>+'P12'!I30</f>
        <v>-2537265627</v>
      </c>
      <c r="G109" s="198"/>
      <c r="H109" s="184">
        <f>'P12'!I22</f>
        <v>-2392322650</v>
      </c>
      <c r="I109" s="184"/>
      <c r="J109" s="184">
        <f>+'P13'!L23</f>
        <v>-2450223240</v>
      </c>
      <c r="K109" s="184"/>
      <c r="L109" s="184">
        <v>-2338307037</v>
      </c>
      <c r="M109" s="201"/>
    </row>
    <row r="110" spans="1:13" x14ac:dyDescent="0.5">
      <c r="A110" s="185"/>
      <c r="B110" s="191" t="s">
        <v>149</v>
      </c>
      <c r="C110" s="286"/>
      <c r="D110" s="286"/>
      <c r="E110" s="207"/>
      <c r="F110" s="184">
        <v>67244887</v>
      </c>
      <c r="G110" s="198"/>
      <c r="H110" s="184">
        <f>'P12'!K22</f>
        <v>67244887</v>
      </c>
      <c r="I110" s="184"/>
      <c r="J110" s="184">
        <v>0</v>
      </c>
      <c r="K110" s="184"/>
      <c r="L110" s="184">
        <v>0</v>
      </c>
      <c r="M110" s="194"/>
    </row>
    <row r="111" spans="1:13" s="13" customFormat="1" x14ac:dyDescent="0.5">
      <c r="A111" s="186"/>
      <c r="B111" s="186"/>
      <c r="C111" s="286"/>
      <c r="D111" s="286" t="s">
        <v>150</v>
      </c>
      <c r="E111" s="208"/>
      <c r="F111" s="256">
        <f>SUM(F106:F110)</f>
        <v>-510598337</v>
      </c>
      <c r="G111" s="204"/>
      <c r="H111" s="235">
        <f>SUM(H106:H110)</f>
        <v>-365655360</v>
      </c>
      <c r="I111" s="184"/>
      <c r="J111" s="235">
        <f>SUM(J106:J110)</f>
        <v>-490800837</v>
      </c>
      <c r="K111" s="184"/>
      <c r="L111" s="235">
        <f>SUM(L106:L110)</f>
        <v>-378884634</v>
      </c>
      <c r="M111" s="201"/>
    </row>
    <row r="112" spans="1:13" s="28" customFormat="1" x14ac:dyDescent="0.5">
      <c r="A112" s="185"/>
      <c r="B112" s="185" t="s">
        <v>74</v>
      </c>
      <c r="C112" s="286"/>
      <c r="D112" s="286"/>
      <c r="E112" s="233">
        <v>14</v>
      </c>
      <c r="F112" s="184">
        <f>'P12'!Q30</f>
        <v>12023398</v>
      </c>
      <c r="G112" s="198"/>
      <c r="H112" s="184">
        <f>'P12'!Q22</f>
        <v>26751872</v>
      </c>
      <c r="I112" s="184"/>
      <c r="J112" s="184">
        <v>0</v>
      </c>
      <c r="K112" s="184"/>
      <c r="L112" s="184">
        <v>0</v>
      </c>
      <c r="M112" s="201"/>
    </row>
    <row r="113" spans="1:14" s="13" customFormat="1" x14ac:dyDescent="0.5">
      <c r="A113" s="186"/>
      <c r="B113" s="186"/>
      <c r="C113" s="286"/>
      <c r="D113" s="286" t="s">
        <v>150</v>
      </c>
      <c r="E113" s="208"/>
      <c r="F113" s="256">
        <f>SUM(F111:F112)</f>
        <v>-498574939</v>
      </c>
      <c r="G113" s="257"/>
      <c r="H113" s="256">
        <f>SUM(H111:H112)</f>
        <v>-338903488</v>
      </c>
      <c r="I113" s="240"/>
      <c r="J113" s="256">
        <f>SUM(J111:J112)</f>
        <v>-490800837</v>
      </c>
      <c r="K113" s="240"/>
      <c r="L113" s="256">
        <f>SUM(L111:L112)</f>
        <v>-378884634</v>
      </c>
      <c r="M113" s="232"/>
    </row>
    <row r="114" spans="1:14" s="13" customFormat="1" ht="24" thickBot="1" x14ac:dyDescent="0.55000000000000004">
      <c r="A114" s="186"/>
      <c r="B114" s="192"/>
      <c r="C114" s="286"/>
      <c r="D114" s="286" t="s">
        <v>151</v>
      </c>
      <c r="E114" s="208"/>
      <c r="F114" s="282">
        <f>+F113+F78</f>
        <v>703141645</v>
      </c>
      <c r="G114" s="257"/>
      <c r="H114" s="282">
        <f>+H113+H78</f>
        <v>821084831</v>
      </c>
      <c r="I114" s="240"/>
      <c r="J114" s="282">
        <f>+J113+J78</f>
        <v>523766927</v>
      </c>
      <c r="K114" s="240"/>
      <c r="L114" s="282">
        <f>+L113+L78</f>
        <v>596151539</v>
      </c>
      <c r="M114" s="201"/>
    </row>
    <row r="115" spans="1:14" s="13" customFormat="1" ht="24" thickTop="1" x14ac:dyDescent="0.5">
      <c r="A115" s="186"/>
      <c r="B115" s="192"/>
      <c r="C115" s="186"/>
      <c r="D115" s="186"/>
      <c r="E115" s="208"/>
      <c r="F115" s="226"/>
      <c r="G115" s="204"/>
      <c r="H115" s="184"/>
      <c r="I115" s="183"/>
      <c r="J115" s="184"/>
      <c r="K115" s="183"/>
      <c r="L115" s="184"/>
      <c r="M115" s="201"/>
    </row>
    <row r="116" spans="1:14" s="13" customFormat="1" x14ac:dyDescent="0.5">
      <c r="A116" s="186"/>
      <c r="B116" s="192"/>
      <c r="C116" s="186"/>
      <c r="D116" s="186"/>
      <c r="E116" s="236"/>
      <c r="F116" s="252">
        <f>F37-F114</f>
        <v>0</v>
      </c>
      <c r="G116" s="253">
        <f>G37-G114</f>
        <v>0</v>
      </c>
      <c r="H116" s="254">
        <f>H37-H114</f>
        <v>0</v>
      </c>
      <c r="I116" s="255"/>
      <c r="J116" s="254">
        <f>J114-J37</f>
        <v>0</v>
      </c>
      <c r="K116" s="255"/>
      <c r="L116" s="253">
        <f>L37-L114</f>
        <v>0</v>
      </c>
      <c r="M116" s="238"/>
      <c r="N116" s="164"/>
    </row>
    <row r="117" spans="1:14" s="13" customFormat="1" x14ac:dyDescent="0.5">
      <c r="A117" s="186"/>
      <c r="B117" s="192"/>
      <c r="C117" s="186"/>
      <c r="D117" s="186"/>
      <c r="E117" s="208"/>
      <c r="F117" s="226"/>
      <c r="G117" s="227"/>
      <c r="H117" s="227"/>
      <c r="I117" s="237"/>
      <c r="J117" s="227"/>
      <c r="K117" s="237"/>
      <c r="L117" s="227"/>
      <c r="M117" s="239"/>
    </row>
    <row r="118" spans="1:14" s="13" customFormat="1" x14ac:dyDescent="0.5">
      <c r="A118" s="186"/>
      <c r="B118" s="192"/>
      <c r="C118" s="186"/>
      <c r="D118" s="186"/>
      <c r="E118" s="208"/>
      <c r="F118" s="226"/>
      <c r="G118" s="227"/>
      <c r="H118" s="227"/>
      <c r="I118" s="237"/>
      <c r="J118" s="227"/>
      <c r="K118" s="237"/>
      <c r="L118" s="227"/>
      <c r="M118" s="239"/>
    </row>
    <row r="119" spans="1:14" s="13" customFormat="1" x14ac:dyDescent="0.5">
      <c r="B119" s="15"/>
      <c r="E119" s="21"/>
      <c r="F119" s="64"/>
      <c r="G119" s="18"/>
      <c r="H119" s="100"/>
      <c r="I119" s="101"/>
      <c r="J119" s="100"/>
      <c r="K119" s="101"/>
      <c r="L119" s="100"/>
      <c r="M119" s="43"/>
    </row>
    <row r="120" spans="1:14" s="13" customFormat="1" x14ac:dyDescent="0.5">
      <c r="B120" s="15"/>
      <c r="E120" s="21"/>
      <c r="F120" s="64"/>
      <c r="G120" s="18"/>
      <c r="H120" s="100"/>
      <c r="I120" s="101"/>
      <c r="J120" s="100"/>
      <c r="K120" s="101"/>
      <c r="L120" s="100"/>
      <c r="M120" s="43"/>
    </row>
    <row r="121" spans="1:14" s="13" customFormat="1" x14ac:dyDescent="0.5">
      <c r="B121" s="15"/>
      <c r="E121" s="21"/>
      <c r="F121" s="64"/>
      <c r="G121" s="18"/>
      <c r="H121" s="100"/>
      <c r="I121" s="101"/>
      <c r="J121" s="100"/>
      <c r="K121" s="101"/>
      <c r="L121" s="100"/>
      <c r="M121" s="43"/>
    </row>
    <row r="122" spans="1:14" s="13" customFormat="1" x14ac:dyDescent="0.5">
      <c r="B122" s="15"/>
      <c r="E122" s="21"/>
      <c r="F122" s="64"/>
      <c r="G122" s="18"/>
      <c r="H122" s="100"/>
      <c r="I122" s="101"/>
      <c r="J122" s="100"/>
      <c r="K122" s="101"/>
      <c r="L122" s="100"/>
      <c r="M122" s="43"/>
    </row>
    <row r="123" spans="1:14" s="13" customFormat="1" x14ac:dyDescent="0.5">
      <c r="B123" s="15"/>
      <c r="E123" s="21"/>
      <c r="F123" s="64"/>
      <c r="G123" s="18"/>
      <c r="H123" s="100"/>
      <c r="I123" s="101"/>
      <c r="J123" s="100"/>
      <c r="K123" s="101"/>
      <c r="L123" s="100"/>
      <c r="M123" s="43"/>
    </row>
    <row r="124" spans="1:14" s="13" customFormat="1" x14ac:dyDescent="0.5">
      <c r="B124" s="15"/>
      <c r="E124" s="21"/>
      <c r="F124" s="64"/>
      <c r="G124" s="18"/>
      <c r="H124" s="100"/>
      <c r="I124" s="101"/>
      <c r="J124" s="100"/>
      <c r="K124" s="101"/>
      <c r="L124" s="100"/>
      <c r="M124" s="43"/>
    </row>
    <row r="125" spans="1:14" s="13" customFormat="1" x14ac:dyDescent="0.5">
      <c r="B125" s="15"/>
      <c r="E125" s="21"/>
      <c r="F125" s="64"/>
      <c r="G125" s="18"/>
      <c r="H125" s="100"/>
      <c r="I125" s="101"/>
      <c r="J125" s="100"/>
      <c r="K125" s="101"/>
      <c r="L125" s="100"/>
      <c r="M125" s="43"/>
    </row>
    <row r="126" spans="1:14" s="13" customFormat="1" x14ac:dyDescent="0.5">
      <c r="B126" s="15"/>
      <c r="E126" s="21"/>
      <c r="F126" s="64"/>
      <c r="G126" s="18"/>
      <c r="H126" s="100"/>
      <c r="I126" s="101"/>
      <c r="J126" s="100"/>
      <c r="K126" s="101"/>
      <c r="L126" s="100"/>
      <c r="M126" s="43"/>
    </row>
    <row r="127" spans="1:14" s="13" customFormat="1" x14ac:dyDescent="0.5">
      <c r="B127" s="15"/>
      <c r="E127" s="21"/>
      <c r="F127" s="64"/>
      <c r="G127" s="18"/>
      <c r="H127" s="100"/>
      <c r="I127" s="101"/>
      <c r="J127" s="100"/>
      <c r="K127" s="101"/>
      <c r="L127" s="100"/>
      <c r="M127" s="43"/>
    </row>
    <row r="128" spans="1:14" s="13" customFormat="1" x14ac:dyDescent="0.5">
      <c r="B128" s="15"/>
      <c r="E128" s="21"/>
      <c r="F128" s="64"/>
      <c r="G128" s="18"/>
      <c r="H128" s="100"/>
      <c r="I128" s="101"/>
      <c r="J128" s="100"/>
      <c r="K128" s="101"/>
      <c r="L128" s="100"/>
      <c r="M128" s="43"/>
    </row>
    <row r="129" spans="1:13" s="13" customFormat="1" x14ac:dyDescent="0.5">
      <c r="B129" s="15"/>
      <c r="E129" s="21"/>
      <c r="F129" s="64"/>
      <c r="G129" s="18"/>
      <c r="H129" s="100"/>
      <c r="I129" s="101"/>
      <c r="J129" s="100"/>
      <c r="K129" s="101"/>
      <c r="L129" s="100"/>
      <c r="M129" s="43"/>
    </row>
    <row r="130" spans="1:13" s="13" customFormat="1" x14ac:dyDescent="0.5">
      <c r="B130" s="15"/>
      <c r="E130" s="21"/>
      <c r="F130" s="64"/>
      <c r="G130" s="18"/>
      <c r="H130" s="100"/>
      <c r="I130" s="101"/>
      <c r="J130" s="100"/>
      <c r="K130" s="101"/>
      <c r="L130" s="100"/>
      <c r="M130" s="43"/>
    </row>
    <row r="131" spans="1:13" s="13" customFormat="1" x14ac:dyDescent="0.5">
      <c r="B131" s="15"/>
      <c r="E131" s="21"/>
      <c r="F131" s="64"/>
      <c r="G131" s="18"/>
      <c r="H131" s="100"/>
      <c r="I131" s="101"/>
      <c r="J131" s="100"/>
      <c r="K131" s="101"/>
      <c r="L131" s="100"/>
      <c r="M131" s="43"/>
    </row>
    <row r="132" spans="1:13" s="13" customFormat="1" x14ac:dyDescent="0.5">
      <c r="B132" s="15"/>
      <c r="E132" s="21"/>
      <c r="F132" s="64"/>
      <c r="G132" s="18"/>
      <c r="H132" s="100"/>
      <c r="I132" s="101"/>
      <c r="J132" s="100"/>
      <c r="K132" s="101"/>
      <c r="L132" s="100"/>
      <c r="M132" s="43"/>
    </row>
    <row r="133" spans="1:13" s="13" customFormat="1" x14ac:dyDescent="0.5">
      <c r="B133" s="15"/>
      <c r="E133" s="21"/>
      <c r="F133" s="64"/>
      <c r="G133" s="18"/>
      <c r="H133" s="100"/>
      <c r="I133" s="101"/>
      <c r="J133" s="100"/>
      <c r="K133" s="101"/>
      <c r="L133" s="100"/>
      <c r="M133" s="43"/>
    </row>
    <row r="134" spans="1:13" s="13" customFormat="1" x14ac:dyDescent="0.5">
      <c r="B134" s="15"/>
      <c r="E134" s="21"/>
      <c r="F134" s="64"/>
      <c r="G134" s="18"/>
      <c r="H134" s="100"/>
      <c r="I134" s="101"/>
      <c r="J134" s="100"/>
      <c r="K134" s="101"/>
      <c r="L134" s="100"/>
      <c r="M134" s="43"/>
    </row>
    <row r="135" spans="1:13" s="13" customFormat="1" x14ac:dyDescent="0.5">
      <c r="B135" s="15"/>
      <c r="E135" s="21"/>
      <c r="F135" s="64"/>
      <c r="G135" s="18"/>
      <c r="H135" s="100"/>
      <c r="I135" s="101"/>
      <c r="J135" s="100"/>
      <c r="K135" s="101"/>
      <c r="L135" s="100"/>
      <c r="M135" s="43"/>
    </row>
    <row r="136" spans="1:13" s="13" customFormat="1" x14ac:dyDescent="0.5">
      <c r="B136" s="15"/>
      <c r="E136" s="21"/>
      <c r="F136" s="64"/>
      <c r="G136" s="18"/>
      <c r="H136" s="100"/>
      <c r="I136" s="101"/>
      <c r="J136" s="100"/>
      <c r="K136" s="101"/>
      <c r="L136" s="100"/>
      <c r="M136" s="43"/>
    </row>
    <row r="137" spans="1:13" s="13" customFormat="1" x14ac:dyDescent="0.5">
      <c r="B137" s="15"/>
      <c r="E137" s="21"/>
      <c r="F137" s="64"/>
      <c r="G137" s="18"/>
      <c r="H137" s="100"/>
      <c r="I137" s="101"/>
      <c r="J137" s="100"/>
      <c r="K137" s="101"/>
      <c r="L137" s="100"/>
      <c r="M137" s="43"/>
    </row>
    <row r="138" spans="1:13" s="13" customFormat="1" x14ac:dyDescent="0.5">
      <c r="A138" s="14" t="s">
        <v>50</v>
      </c>
      <c r="B138" s="15"/>
      <c r="E138" s="21"/>
      <c r="F138" s="64"/>
      <c r="G138" s="18"/>
      <c r="H138" s="64"/>
      <c r="I138" s="19"/>
      <c r="J138" s="23"/>
      <c r="K138" s="20"/>
      <c r="L138" s="64"/>
    </row>
    <row r="139" spans="1:13" s="14" customFormat="1" x14ac:dyDescent="0.5">
      <c r="F139" s="17"/>
      <c r="H139" s="17"/>
      <c r="J139" s="24"/>
      <c r="L139" s="35"/>
    </row>
    <row r="140" spans="1:13" s="16" customFormat="1" hidden="1" x14ac:dyDescent="0.5">
      <c r="F140" s="17">
        <f t="shared" ref="F140:L140" si="0">+F114-F37</f>
        <v>0</v>
      </c>
      <c r="G140" s="16">
        <f t="shared" si="0"/>
        <v>0</v>
      </c>
      <c r="H140" s="17">
        <f t="shared" si="0"/>
        <v>0</v>
      </c>
      <c r="I140" s="16">
        <f t="shared" si="0"/>
        <v>0</v>
      </c>
      <c r="J140" s="16">
        <f t="shared" si="0"/>
        <v>0</v>
      </c>
      <c r="K140" s="16">
        <f t="shared" si="0"/>
        <v>0</v>
      </c>
      <c r="L140" s="17">
        <f t="shared" si="0"/>
        <v>0</v>
      </c>
    </row>
    <row r="141" spans="1:13" s="14" customFormat="1" hidden="1" x14ac:dyDescent="0.5">
      <c r="F141" s="17">
        <f t="shared" ref="F141:L141" si="1">F70-F22</f>
        <v>821671195</v>
      </c>
      <c r="G141" s="17">
        <f t="shared" si="1"/>
        <v>0</v>
      </c>
      <c r="H141" s="17">
        <f t="shared" si="1"/>
        <v>872009853</v>
      </c>
      <c r="I141" s="17">
        <f t="shared" si="1"/>
        <v>0</v>
      </c>
      <c r="J141" s="17">
        <f t="shared" si="1"/>
        <v>756552830</v>
      </c>
      <c r="K141" s="17">
        <f t="shared" si="1"/>
        <v>0</v>
      </c>
      <c r="L141" s="17">
        <f t="shared" si="1"/>
        <v>805231702</v>
      </c>
    </row>
    <row r="142" spans="1:13" s="14" customFormat="1" hidden="1" x14ac:dyDescent="0.5">
      <c r="F142" s="17">
        <f t="shared" ref="F142:L142" si="2">F78/F113</f>
        <v>-2.4103028251085039</v>
      </c>
      <c r="G142" s="63" t="e">
        <f t="shared" si="2"/>
        <v>#DIV/0!</v>
      </c>
      <c r="H142" s="17">
        <f t="shared" si="2"/>
        <v>-3.4227689005077457</v>
      </c>
      <c r="I142" s="63" t="e">
        <f t="shared" si="2"/>
        <v>#DIV/0!</v>
      </c>
      <c r="J142" s="63">
        <f t="shared" si="2"/>
        <v>-2.0671679579878139</v>
      </c>
      <c r="K142" s="63" t="e">
        <f t="shared" si="2"/>
        <v>#DIV/0!</v>
      </c>
      <c r="L142" s="17">
        <f t="shared" si="2"/>
        <v>-2.5734381537362636</v>
      </c>
    </row>
    <row r="143" spans="1:13" s="14" customFormat="1" x14ac:dyDescent="0.5">
      <c r="F143" s="17"/>
      <c r="G143" s="16"/>
      <c r="H143" s="17"/>
      <c r="I143" s="16"/>
      <c r="J143" s="16"/>
      <c r="K143" s="16"/>
      <c r="L143" s="17"/>
    </row>
    <row r="144" spans="1:13" s="14" customFormat="1" x14ac:dyDescent="0.5">
      <c r="F144" s="17"/>
      <c r="H144" s="17"/>
      <c r="L144" s="35"/>
    </row>
    <row r="145" spans="6:12" s="14" customFormat="1" x14ac:dyDescent="0.5">
      <c r="F145" s="17"/>
      <c r="H145" s="17"/>
      <c r="L145" s="35"/>
    </row>
    <row r="146" spans="6:12" s="14" customFormat="1" x14ac:dyDescent="0.5">
      <c r="F146" s="17"/>
      <c r="H146" s="17"/>
      <c r="L146" s="35"/>
    </row>
    <row r="147" spans="6:12" s="14" customFormat="1" x14ac:dyDescent="0.5">
      <c r="F147" s="17"/>
      <c r="H147" s="17"/>
      <c r="L147" s="35"/>
    </row>
    <row r="148" spans="6:12" s="14" customFormat="1" x14ac:dyDescent="0.5">
      <c r="F148" s="17"/>
      <c r="H148" s="17"/>
      <c r="L148" s="35"/>
    </row>
    <row r="149" spans="6:12" s="14" customFormat="1" x14ac:dyDescent="0.5">
      <c r="F149" s="17"/>
      <c r="H149" s="17"/>
      <c r="L149" s="35"/>
    </row>
    <row r="150" spans="6:12" s="14" customFormat="1" x14ac:dyDescent="0.5">
      <c r="F150" s="17"/>
      <c r="H150" s="17"/>
      <c r="L150" s="35"/>
    </row>
    <row r="151" spans="6:12" s="14" customFormat="1" x14ac:dyDescent="0.5">
      <c r="F151" s="17"/>
      <c r="H151" s="17"/>
      <c r="L151" s="35"/>
    </row>
    <row r="152" spans="6:12" s="14" customFormat="1" x14ac:dyDescent="0.5">
      <c r="F152" s="17"/>
      <c r="H152" s="17"/>
      <c r="L152" s="35"/>
    </row>
    <row r="153" spans="6:12" s="14" customFormat="1" x14ac:dyDescent="0.5">
      <c r="F153" s="17"/>
      <c r="H153" s="17"/>
      <c r="L153" s="35"/>
    </row>
    <row r="154" spans="6:12" s="14" customFormat="1" x14ac:dyDescent="0.5">
      <c r="F154" s="17"/>
      <c r="H154" s="17"/>
      <c r="L154" s="35"/>
    </row>
    <row r="155" spans="6:12" s="14" customFormat="1" x14ac:dyDescent="0.5">
      <c r="F155" s="17"/>
      <c r="H155" s="17"/>
      <c r="L155" s="35"/>
    </row>
    <row r="156" spans="6:12" s="14" customFormat="1" x14ac:dyDescent="0.5">
      <c r="F156" s="17"/>
      <c r="H156" s="17"/>
      <c r="L156" s="35"/>
    </row>
    <row r="157" spans="6:12" s="14" customFormat="1" x14ac:dyDescent="0.5">
      <c r="F157" s="17"/>
      <c r="H157" s="17"/>
      <c r="L157" s="35"/>
    </row>
    <row r="158" spans="6:12" s="14" customFormat="1" x14ac:dyDescent="0.5">
      <c r="F158" s="17"/>
      <c r="H158" s="17"/>
      <c r="L158" s="35"/>
    </row>
    <row r="159" spans="6:12" s="14" customFormat="1" x14ac:dyDescent="0.5">
      <c r="F159" s="17"/>
      <c r="H159" s="17"/>
      <c r="L159" s="35"/>
    </row>
    <row r="160" spans="6:12" s="14" customFormat="1" x14ac:dyDescent="0.5">
      <c r="F160" s="17"/>
      <c r="H160" s="17"/>
      <c r="L160" s="35"/>
    </row>
    <row r="161" spans="6:12" s="14" customFormat="1" x14ac:dyDescent="0.5">
      <c r="F161" s="17"/>
      <c r="H161" s="17"/>
      <c r="L161" s="35"/>
    </row>
    <row r="162" spans="6:12" s="14" customFormat="1" x14ac:dyDescent="0.5">
      <c r="F162" s="17"/>
      <c r="H162" s="17"/>
      <c r="L162" s="35"/>
    </row>
    <row r="163" spans="6:12" s="14" customFormat="1" x14ac:dyDescent="0.5">
      <c r="F163" s="17"/>
      <c r="H163" s="17"/>
      <c r="L163" s="35"/>
    </row>
    <row r="164" spans="6:12" s="14" customFormat="1" x14ac:dyDescent="0.5">
      <c r="F164" s="17"/>
      <c r="H164" s="17"/>
      <c r="L164" s="35"/>
    </row>
    <row r="165" spans="6:12" s="14" customFormat="1" x14ac:dyDescent="0.5">
      <c r="F165" s="17"/>
      <c r="H165" s="17"/>
      <c r="L165" s="35"/>
    </row>
    <row r="166" spans="6:12" s="14" customFormat="1" x14ac:dyDescent="0.5">
      <c r="F166" s="17"/>
      <c r="H166" s="17"/>
      <c r="L166" s="35"/>
    </row>
    <row r="167" spans="6:12" s="14" customFormat="1" x14ac:dyDescent="0.5">
      <c r="F167" s="17"/>
      <c r="H167" s="17"/>
      <c r="L167" s="35"/>
    </row>
    <row r="168" spans="6:12" s="14" customFormat="1" x14ac:dyDescent="0.5">
      <c r="F168" s="17"/>
      <c r="H168" s="17"/>
      <c r="L168" s="35"/>
    </row>
    <row r="169" spans="6:12" s="14" customFormat="1" x14ac:dyDescent="0.5">
      <c r="F169" s="17"/>
      <c r="H169" s="17"/>
      <c r="L169" s="35"/>
    </row>
    <row r="170" spans="6:12" s="14" customFormat="1" x14ac:dyDescent="0.5">
      <c r="F170" s="17"/>
      <c r="H170" s="17"/>
      <c r="L170" s="35"/>
    </row>
    <row r="171" spans="6:12" s="14" customFormat="1" x14ac:dyDescent="0.5">
      <c r="F171" s="17"/>
      <c r="H171" s="17"/>
      <c r="L171" s="35"/>
    </row>
    <row r="172" spans="6:12" s="14" customFormat="1" x14ac:dyDescent="0.5">
      <c r="F172" s="17"/>
      <c r="H172" s="17"/>
      <c r="L172" s="35"/>
    </row>
    <row r="173" spans="6:12" s="14" customFormat="1" x14ac:dyDescent="0.5">
      <c r="F173" s="17"/>
      <c r="H173" s="17"/>
      <c r="L173" s="35"/>
    </row>
    <row r="174" spans="6:12" s="14" customFormat="1" x14ac:dyDescent="0.5">
      <c r="F174" s="17"/>
      <c r="H174" s="17"/>
      <c r="L174" s="35"/>
    </row>
    <row r="175" spans="6:12" s="14" customFormat="1" x14ac:dyDescent="0.5">
      <c r="F175" s="17"/>
      <c r="H175" s="17"/>
      <c r="L175" s="35"/>
    </row>
    <row r="176" spans="6:12" s="14" customFormat="1" x14ac:dyDescent="0.5">
      <c r="F176" s="17"/>
      <c r="H176" s="17"/>
      <c r="L176" s="35"/>
    </row>
    <row r="177" spans="6:12" s="14" customFormat="1" x14ac:dyDescent="0.5">
      <c r="F177" s="17"/>
      <c r="H177" s="17"/>
      <c r="L177" s="35"/>
    </row>
    <row r="178" spans="6:12" s="14" customFormat="1" x14ac:dyDescent="0.5">
      <c r="F178" s="17"/>
      <c r="H178" s="17"/>
      <c r="L178" s="35"/>
    </row>
    <row r="179" spans="6:12" s="14" customFormat="1" x14ac:dyDescent="0.5">
      <c r="F179" s="17"/>
      <c r="H179" s="17"/>
      <c r="L179" s="35"/>
    </row>
    <row r="180" spans="6:12" s="14" customFormat="1" x14ac:dyDescent="0.5">
      <c r="F180" s="17"/>
      <c r="H180" s="17"/>
      <c r="L180" s="35"/>
    </row>
    <row r="181" spans="6:12" s="14" customFormat="1" x14ac:dyDescent="0.5">
      <c r="F181" s="17"/>
      <c r="H181" s="17"/>
      <c r="L181" s="35"/>
    </row>
    <row r="182" spans="6:12" s="14" customFormat="1" x14ac:dyDescent="0.5">
      <c r="F182" s="17"/>
      <c r="H182" s="17"/>
      <c r="L182" s="35"/>
    </row>
    <row r="183" spans="6:12" s="14" customFormat="1" x14ac:dyDescent="0.5">
      <c r="F183" s="17"/>
      <c r="H183" s="17"/>
      <c r="L183" s="35"/>
    </row>
    <row r="184" spans="6:12" s="14" customFormat="1" x14ac:dyDescent="0.5">
      <c r="F184" s="17"/>
      <c r="H184" s="17"/>
      <c r="L184" s="35"/>
    </row>
    <row r="185" spans="6:12" s="14" customFormat="1" x14ac:dyDescent="0.5">
      <c r="F185" s="17"/>
      <c r="H185" s="17"/>
      <c r="L185" s="35"/>
    </row>
    <row r="186" spans="6:12" s="14" customFormat="1" x14ac:dyDescent="0.5">
      <c r="F186" s="17"/>
      <c r="H186" s="17"/>
      <c r="L186" s="35"/>
    </row>
    <row r="187" spans="6:12" s="14" customFormat="1" x14ac:dyDescent="0.5">
      <c r="F187" s="17"/>
      <c r="H187" s="17"/>
      <c r="L187" s="35"/>
    </row>
    <row r="188" spans="6:12" s="14" customFormat="1" x14ac:dyDescent="0.5">
      <c r="F188" s="17"/>
      <c r="H188" s="17"/>
      <c r="L188" s="35"/>
    </row>
    <row r="189" spans="6:12" s="14" customFormat="1" x14ac:dyDescent="0.5">
      <c r="F189" s="17"/>
      <c r="H189" s="17"/>
      <c r="L189" s="35"/>
    </row>
    <row r="190" spans="6:12" s="14" customFormat="1" x14ac:dyDescent="0.5">
      <c r="F190" s="17"/>
      <c r="H190" s="17"/>
      <c r="L190" s="35"/>
    </row>
    <row r="191" spans="6:12" s="14" customFormat="1" x14ac:dyDescent="0.5">
      <c r="F191" s="17"/>
      <c r="H191" s="17"/>
      <c r="L191" s="35"/>
    </row>
    <row r="192" spans="6:12" s="14" customFormat="1" x14ac:dyDescent="0.5">
      <c r="F192" s="17"/>
      <c r="H192" s="17"/>
      <c r="L192" s="35"/>
    </row>
    <row r="193" spans="6:12" s="14" customFormat="1" x14ac:dyDescent="0.5">
      <c r="F193" s="17"/>
      <c r="H193" s="17"/>
      <c r="L193" s="35"/>
    </row>
    <row r="194" spans="6:12" s="14" customFormat="1" x14ac:dyDescent="0.5">
      <c r="F194" s="17"/>
      <c r="H194" s="17"/>
      <c r="L194" s="35"/>
    </row>
    <row r="195" spans="6:12" s="14" customFormat="1" x14ac:dyDescent="0.5">
      <c r="F195" s="17"/>
      <c r="H195" s="17"/>
      <c r="L195" s="35"/>
    </row>
    <row r="196" spans="6:12" s="14" customFormat="1" x14ac:dyDescent="0.5">
      <c r="F196" s="17"/>
      <c r="H196" s="17"/>
      <c r="L196" s="35"/>
    </row>
    <row r="197" spans="6:12" s="14" customFormat="1" x14ac:dyDescent="0.5">
      <c r="F197" s="17"/>
      <c r="H197" s="17"/>
      <c r="L197" s="35"/>
    </row>
    <row r="198" spans="6:12" s="14" customFormat="1" x14ac:dyDescent="0.5">
      <c r="F198" s="17"/>
      <c r="H198" s="17"/>
      <c r="L198" s="35"/>
    </row>
    <row r="199" spans="6:12" s="14" customFormat="1" x14ac:dyDescent="0.5">
      <c r="F199" s="17"/>
      <c r="H199" s="17"/>
      <c r="L199" s="35"/>
    </row>
    <row r="200" spans="6:12" s="14" customFormat="1" x14ac:dyDescent="0.5">
      <c r="F200" s="17"/>
      <c r="H200" s="17"/>
      <c r="L200" s="35"/>
    </row>
    <row r="201" spans="6:12" s="14" customFormat="1" x14ac:dyDescent="0.5">
      <c r="F201" s="17"/>
      <c r="H201" s="17"/>
      <c r="L201" s="35"/>
    </row>
    <row r="202" spans="6:12" s="14" customFormat="1" x14ac:dyDescent="0.5">
      <c r="F202" s="17"/>
      <c r="H202" s="17"/>
      <c r="L202" s="35"/>
    </row>
    <row r="203" spans="6:12" s="14" customFormat="1" x14ac:dyDescent="0.5">
      <c r="F203" s="17"/>
      <c r="H203" s="17"/>
      <c r="L203" s="35"/>
    </row>
    <row r="204" spans="6:12" s="14" customFormat="1" x14ac:dyDescent="0.5">
      <c r="F204" s="17"/>
      <c r="H204" s="17"/>
      <c r="L204" s="35"/>
    </row>
    <row r="205" spans="6:12" s="14" customFormat="1" x14ac:dyDescent="0.5">
      <c r="F205" s="17"/>
      <c r="H205" s="17"/>
      <c r="L205" s="35"/>
    </row>
    <row r="206" spans="6:12" s="14" customFormat="1" x14ac:dyDescent="0.5">
      <c r="F206" s="17"/>
      <c r="H206" s="17"/>
      <c r="L206" s="35"/>
    </row>
    <row r="207" spans="6:12" s="14" customFormat="1" x14ac:dyDescent="0.5">
      <c r="F207" s="17"/>
      <c r="H207" s="17"/>
      <c r="L207" s="35"/>
    </row>
    <row r="208" spans="6:12" s="14" customFormat="1" x14ac:dyDescent="0.5">
      <c r="F208" s="17"/>
      <c r="H208" s="17"/>
      <c r="L208" s="35"/>
    </row>
    <row r="209" spans="6:12" s="14" customFormat="1" x14ac:dyDescent="0.5">
      <c r="F209" s="17"/>
      <c r="H209" s="17"/>
      <c r="L209" s="35"/>
    </row>
    <row r="210" spans="6:12" s="14" customFormat="1" x14ac:dyDescent="0.5">
      <c r="F210" s="17"/>
      <c r="H210" s="17"/>
      <c r="L210" s="35"/>
    </row>
    <row r="211" spans="6:12" s="14" customFormat="1" x14ac:dyDescent="0.5">
      <c r="F211" s="17"/>
      <c r="H211" s="17"/>
      <c r="L211" s="35"/>
    </row>
    <row r="212" spans="6:12" s="14" customFormat="1" x14ac:dyDescent="0.5">
      <c r="F212" s="17"/>
      <c r="H212" s="17"/>
      <c r="L212" s="35"/>
    </row>
    <row r="213" spans="6:12" s="14" customFormat="1" x14ac:dyDescent="0.5">
      <c r="F213" s="17"/>
      <c r="H213" s="17"/>
      <c r="L213" s="35"/>
    </row>
    <row r="214" spans="6:12" s="14" customFormat="1" x14ac:dyDescent="0.5">
      <c r="F214" s="17"/>
      <c r="H214" s="17"/>
      <c r="L214" s="35"/>
    </row>
    <row r="215" spans="6:12" s="14" customFormat="1" x14ac:dyDescent="0.5">
      <c r="F215" s="17"/>
      <c r="H215" s="17"/>
      <c r="L215" s="35"/>
    </row>
    <row r="216" spans="6:12" s="14" customFormat="1" x14ac:dyDescent="0.5">
      <c r="F216" s="17"/>
      <c r="H216" s="17"/>
      <c r="L216" s="35"/>
    </row>
    <row r="217" spans="6:12" s="14" customFormat="1" x14ac:dyDescent="0.5">
      <c r="F217" s="17"/>
      <c r="H217" s="17"/>
      <c r="L217" s="35"/>
    </row>
    <row r="218" spans="6:12" s="14" customFormat="1" x14ac:dyDescent="0.5">
      <c r="F218" s="17"/>
      <c r="H218" s="17"/>
      <c r="L218" s="35"/>
    </row>
    <row r="219" spans="6:12" s="14" customFormat="1" x14ac:dyDescent="0.5">
      <c r="F219" s="17"/>
      <c r="H219" s="17"/>
      <c r="L219" s="35"/>
    </row>
    <row r="220" spans="6:12" s="14" customFormat="1" x14ac:dyDescent="0.5">
      <c r="F220" s="17"/>
      <c r="H220" s="17"/>
      <c r="L220" s="35"/>
    </row>
    <row r="221" spans="6:12" s="14" customFormat="1" x14ac:dyDescent="0.5">
      <c r="F221" s="17"/>
      <c r="H221" s="17"/>
      <c r="L221" s="35"/>
    </row>
    <row r="222" spans="6:12" s="14" customFormat="1" x14ac:dyDescent="0.5">
      <c r="F222" s="17"/>
      <c r="H222" s="17"/>
      <c r="L222" s="35"/>
    </row>
    <row r="223" spans="6:12" s="14" customFormat="1" x14ac:dyDescent="0.5">
      <c r="F223" s="17"/>
      <c r="H223" s="17"/>
      <c r="L223" s="35"/>
    </row>
    <row r="224" spans="6:12" s="14" customFormat="1" x14ac:dyDescent="0.5">
      <c r="F224" s="17"/>
      <c r="H224" s="17"/>
      <c r="L224" s="35"/>
    </row>
    <row r="225" spans="6:12" s="14" customFormat="1" x14ac:dyDescent="0.5">
      <c r="F225" s="17"/>
      <c r="H225" s="17"/>
      <c r="L225" s="35"/>
    </row>
    <row r="226" spans="6:12" s="14" customFormat="1" x14ac:dyDescent="0.5">
      <c r="F226" s="17"/>
      <c r="H226" s="17"/>
      <c r="L226" s="35"/>
    </row>
    <row r="227" spans="6:12" s="14" customFormat="1" x14ac:dyDescent="0.5">
      <c r="F227" s="17"/>
      <c r="H227" s="17"/>
      <c r="L227" s="35"/>
    </row>
    <row r="228" spans="6:12" s="14" customFormat="1" x14ac:dyDescent="0.5">
      <c r="F228" s="17"/>
      <c r="H228" s="17"/>
      <c r="L228" s="35"/>
    </row>
    <row r="229" spans="6:12" s="14" customFormat="1" x14ac:dyDescent="0.5">
      <c r="F229" s="17"/>
      <c r="H229" s="17"/>
      <c r="L229" s="35"/>
    </row>
    <row r="230" spans="6:12" s="14" customFormat="1" x14ac:dyDescent="0.5">
      <c r="F230" s="17"/>
      <c r="H230" s="17"/>
      <c r="L230" s="35"/>
    </row>
    <row r="231" spans="6:12" s="14" customFormat="1" x14ac:dyDescent="0.5">
      <c r="F231" s="17"/>
      <c r="H231" s="17"/>
      <c r="L231" s="35"/>
    </row>
    <row r="232" spans="6:12" s="14" customFormat="1" x14ac:dyDescent="0.5">
      <c r="F232" s="17"/>
      <c r="H232" s="17"/>
      <c r="L232" s="35"/>
    </row>
    <row r="233" spans="6:12" s="14" customFormat="1" x14ac:dyDescent="0.5">
      <c r="F233" s="17"/>
      <c r="H233" s="17"/>
      <c r="L233" s="35"/>
    </row>
    <row r="234" spans="6:12" s="14" customFormat="1" x14ac:dyDescent="0.5">
      <c r="F234" s="17"/>
      <c r="H234" s="17"/>
      <c r="L234" s="35"/>
    </row>
    <row r="235" spans="6:12" s="14" customFormat="1" x14ac:dyDescent="0.5">
      <c r="F235" s="17"/>
      <c r="H235" s="17"/>
      <c r="L235" s="35"/>
    </row>
    <row r="236" spans="6:12" s="14" customFormat="1" x14ac:dyDescent="0.5">
      <c r="F236" s="17"/>
      <c r="H236" s="17"/>
      <c r="L236" s="35"/>
    </row>
    <row r="237" spans="6:12" s="14" customFormat="1" x14ac:dyDescent="0.5">
      <c r="F237" s="17"/>
      <c r="H237" s="17"/>
      <c r="L237" s="35"/>
    </row>
    <row r="238" spans="6:12" s="14" customFormat="1" x14ac:dyDescent="0.5">
      <c r="F238" s="17"/>
      <c r="H238" s="17"/>
      <c r="L238" s="35"/>
    </row>
    <row r="239" spans="6:12" s="14" customFormat="1" x14ac:dyDescent="0.5">
      <c r="F239" s="17"/>
      <c r="H239" s="17"/>
      <c r="L239" s="35"/>
    </row>
    <row r="240" spans="6:12" s="14" customFormat="1" x14ac:dyDescent="0.5">
      <c r="F240" s="17"/>
      <c r="H240" s="17"/>
      <c r="L240" s="35"/>
    </row>
    <row r="241" spans="6:12" s="14" customFormat="1" x14ac:dyDescent="0.5">
      <c r="F241" s="17"/>
      <c r="H241" s="17"/>
      <c r="L241" s="35"/>
    </row>
    <row r="242" spans="6:12" s="14" customFormat="1" x14ac:dyDescent="0.5">
      <c r="F242" s="17"/>
      <c r="H242" s="17"/>
      <c r="L242" s="35"/>
    </row>
    <row r="243" spans="6:12" s="14" customFormat="1" x14ac:dyDescent="0.5">
      <c r="F243" s="17"/>
      <c r="H243" s="17"/>
      <c r="L243" s="35"/>
    </row>
    <row r="244" spans="6:12" s="14" customFormat="1" x14ac:dyDescent="0.5">
      <c r="F244" s="17"/>
      <c r="H244" s="17"/>
      <c r="L244" s="35"/>
    </row>
    <row r="245" spans="6:12" s="14" customFormat="1" x14ac:dyDescent="0.5">
      <c r="F245" s="17"/>
      <c r="H245" s="17"/>
      <c r="L245" s="35"/>
    </row>
    <row r="246" spans="6:12" s="14" customFormat="1" x14ac:dyDescent="0.5">
      <c r="F246" s="17"/>
      <c r="H246" s="17"/>
      <c r="L246" s="35"/>
    </row>
    <row r="247" spans="6:12" s="14" customFormat="1" x14ac:dyDescent="0.5">
      <c r="F247" s="17"/>
      <c r="H247" s="17"/>
      <c r="L247" s="35"/>
    </row>
    <row r="248" spans="6:12" s="14" customFormat="1" x14ac:dyDescent="0.5">
      <c r="F248" s="17"/>
      <c r="H248" s="17"/>
      <c r="L248" s="35"/>
    </row>
    <row r="249" spans="6:12" s="14" customFormat="1" x14ac:dyDescent="0.5">
      <c r="F249" s="17"/>
      <c r="H249" s="17"/>
      <c r="L249" s="35"/>
    </row>
    <row r="250" spans="6:12" s="14" customFormat="1" x14ac:dyDescent="0.5">
      <c r="F250" s="17"/>
      <c r="H250" s="17"/>
      <c r="L250" s="35"/>
    </row>
    <row r="251" spans="6:12" s="14" customFormat="1" x14ac:dyDescent="0.5">
      <c r="F251" s="17"/>
      <c r="H251" s="17"/>
      <c r="L251" s="35"/>
    </row>
    <row r="252" spans="6:12" s="14" customFormat="1" x14ac:dyDescent="0.5">
      <c r="F252" s="17"/>
      <c r="H252" s="17"/>
      <c r="L252" s="35"/>
    </row>
    <row r="253" spans="6:12" s="14" customFormat="1" x14ac:dyDescent="0.5">
      <c r="F253" s="17"/>
      <c r="H253" s="17"/>
      <c r="L253" s="35"/>
    </row>
    <row r="254" spans="6:12" s="14" customFormat="1" x14ac:dyDescent="0.5">
      <c r="F254" s="17"/>
      <c r="H254" s="17"/>
      <c r="L254" s="35"/>
    </row>
    <row r="255" spans="6:12" s="14" customFormat="1" x14ac:dyDescent="0.5">
      <c r="F255" s="17"/>
      <c r="H255" s="17"/>
      <c r="L255" s="35"/>
    </row>
    <row r="256" spans="6:12" s="14" customFormat="1" x14ac:dyDescent="0.5">
      <c r="F256" s="17"/>
      <c r="H256" s="17"/>
      <c r="L256" s="35"/>
    </row>
    <row r="257" spans="6:12" s="14" customFormat="1" x14ac:dyDescent="0.5">
      <c r="F257" s="17"/>
      <c r="H257" s="17"/>
      <c r="L257" s="35"/>
    </row>
    <row r="258" spans="6:12" s="14" customFormat="1" x14ac:dyDescent="0.5">
      <c r="F258" s="17"/>
      <c r="H258" s="17"/>
      <c r="L258" s="35"/>
    </row>
    <row r="259" spans="6:12" s="14" customFormat="1" x14ac:dyDescent="0.5">
      <c r="F259" s="17"/>
      <c r="H259" s="17"/>
      <c r="L259" s="35"/>
    </row>
    <row r="260" spans="6:12" s="14" customFormat="1" x14ac:dyDescent="0.5">
      <c r="F260" s="17"/>
      <c r="H260" s="17"/>
      <c r="L260" s="35"/>
    </row>
    <row r="261" spans="6:12" s="14" customFormat="1" x14ac:dyDescent="0.5">
      <c r="F261" s="17"/>
      <c r="H261" s="17"/>
      <c r="L261" s="35"/>
    </row>
    <row r="262" spans="6:12" s="14" customFormat="1" x14ac:dyDescent="0.5">
      <c r="F262" s="17"/>
      <c r="H262" s="17"/>
      <c r="L262" s="35"/>
    </row>
    <row r="263" spans="6:12" s="14" customFormat="1" x14ac:dyDescent="0.5">
      <c r="F263" s="17"/>
      <c r="H263" s="17"/>
      <c r="L263" s="35"/>
    </row>
    <row r="264" spans="6:12" s="14" customFormat="1" x14ac:dyDescent="0.5">
      <c r="F264" s="17"/>
      <c r="H264" s="17"/>
      <c r="L264" s="35"/>
    </row>
    <row r="265" spans="6:12" s="14" customFormat="1" x14ac:dyDescent="0.5">
      <c r="F265" s="17"/>
      <c r="H265" s="17"/>
      <c r="L265" s="35"/>
    </row>
    <row r="266" spans="6:12" s="14" customFormat="1" x14ac:dyDescent="0.5">
      <c r="F266" s="17"/>
      <c r="H266" s="17"/>
      <c r="L266" s="35"/>
    </row>
    <row r="267" spans="6:12" s="14" customFormat="1" x14ac:dyDescent="0.5">
      <c r="F267" s="17"/>
      <c r="H267" s="17"/>
      <c r="L267" s="35"/>
    </row>
    <row r="268" spans="6:12" s="14" customFormat="1" x14ac:dyDescent="0.5">
      <c r="F268" s="17"/>
      <c r="H268" s="17"/>
      <c r="L268" s="35"/>
    </row>
    <row r="269" spans="6:12" s="14" customFormat="1" x14ac:dyDescent="0.5">
      <c r="F269" s="17"/>
      <c r="H269" s="17"/>
      <c r="L269" s="35"/>
    </row>
    <row r="270" spans="6:12" s="14" customFormat="1" x14ac:dyDescent="0.5">
      <c r="F270" s="17"/>
      <c r="H270" s="17"/>
      <c r="L270" s="35"/>
    </row>
    <row r="271" spans="6:12" s="14" customFormat="1" x14ac:dyDescent="0.5">
      <c r="F271" s="17"/>
      <c r="H271" s="17"/>
      <c r="L271" s="35"/>
    </row>
    <row r="272" spans="6:12" s="14" customFormat="1" x14ac:dyDescent="0.5">
      <c r="F272" s="17"/>
      <c r="H272" s="17"/>
      <c r="L272" s="35"/>
    </row>
    <row r="273" spans="6:12" s="14" customFormat="1" x14ac:dyDescent="0.5">
      <c r="F273" s="17"/>
      <c r="H273" s="17"/>
      <c r="L273" s="35"/>
    </row>
    <row r="274" spans="6:12" s="14" customFormat="1" x14ac:dyDescent="0.5">
      <c r="F274" s="17"/>
      <c r="H274" s="17"/>
      <c r="L274" s="35"/>
    </row>
    <row r="275" spans="6:12" s="14" customFormat="1" x14ac:dyDescent="0.5">
      <c r="F275" s="17"/>
      <c r="H275" s="17"/>
      <c r="L275" s="35"/>
    </row>
    <row r="276" spans="6:12" s="14" customFormat="1" x14ac:dyDescent="0.5">
      <c r="F276" s="17"/>
      <c r="H276" s="17"/>
      <c r="L276" s="35"/>
    </row>
    <row r="277" spans="6:12" s="14" customFormat="1" x14ac:dyDescent="0.5">
      <c r="F277" s="17"/>
      <c r="H277" s="17"/>
      <c r="L277" s="35"/>
    </row>
    <row r="278" spans="6:12" s="14" customFormat="1" x14ac:dyDescent="0.5">
      <c r="F278" s="17"/>
      <c r="H278" s="17"/>
      <c r="L278" s="35"/>
    </row>
    <row r="279" spans="6:12" s="14" customFormat="1" x14ac:dyDescent="0.5">
      <c r="F279" s="17"/>
      <c r="H279" s="17"/>
      <c r="L279" s="35"/>
    </row>
    <row r="280" spans="6:12" s="14" customFormat="1" x14ac:dyDescent="0.5">
      <c r="F280" s="17"/>
      <c r="H280" s="17"/>
      <c r="L280" s="35"/>
    </row>
    <row r="281" spans="6:12" s="14" customFormat="1" x14ac:dyDescent="0.5">
      <c r="F281" s="17"/>
      <c r="H281" s="17"/>
      <c r="L281" s="35"/>
    </row>
    <row r="282" spans="6:12" s="14" customFormat="1" x14ac:dyDescent="0.5">
      <c r="F282" s="17"/>
      <c r="H282" s="17"/>
      <c r="L282" s="35"/>
    </row>
    <row r="283" spans="6:12" s="14" customFormat="1" x14ac:dyDescent="0.5">
      <c r="F283" s="17"/>
      <c r="H283" s="17"/>
      <c r="L283" s="35"/>
    </row>
    <row r="284" spans="6:12" s="14" customFormat="1" x14ac:dyDescent="0.5">
      <c r="F284" s="17"/>
      <c r="H284" s="17"/>
      <c r="L284" s="35"/>
    </row>
    <row r="285" spans="6:12" s="14" customFormat="1" x14ac:dyDescent="0.5">
      <c r="F285" s="17"/>
      <c r="H285" s="17"/>
      <c r="L285" s="35"/>
    </row>
    <row r="286" spans="6:12" s="14" customFormat="1" x14ac:dyDescent="0.5">
      <c r="F286" s="17"/>
      <c r="H286" s="17"/>
      <c r="L286" s="35"/>
    </row>
    <row r="287" spans="6:12" s="14" customFormat="1" x14ac:dyDescent="0.5">
      <c r="F287" s="17"/>
      <c r="H287" s="17"/>
      <c r="L287" s="35"/>
    </row>
    <row r="288" spans="6:12" s="14" customFormat="1" x14ac:dyDescent="0.5">
      <c r="F288" s="17"/>
      <c r="H288" s="17"/>
      <c r="L288" s="35"/>
    </row>
    <row r="289" spans="6:12" s="14" customFormat="1" x14ac:dyDescent="0.5">
      <c r="F289" s="17"/>
      <c r="H289" s="17"/>
      <c r="L289" s="35"/>
    </row>
    <row r="290" spans="6:12" s="14" customFormat="1" x14ac:dyDescent="0.5">
      <c r="F290" s="17"/>
      <c r="H290" s="17"/>
      <c r="L290" s="35"/>
    </row>
    <row r="291" spans="6:12" s="14" customFormat="1" x14ac:dyDescent="0.5">
      <c r="F291" s="17"/>
      <c r="H291" s="17"/>
      <c r="L291" s="35"/>
    </row>
    <row r="292" spans="6:12" s="14" customFormat="1" x14ac:dyDescent="0.5">
      <c r="F292" s="17"/>
      <c r="H292" s="17"/>
      <c r="L292" s="35"/>
    </row>
    <row r="293" spans="6:12" s="14" customFormat="1" x14ac:dyDescent="0.5">
      <c r="F293" s="17"/>
      <c r="H293" s="17"/>
      <c r="L293" s="35"/>
    </row>
    <row r="294" spans="6:12" s="14" customFormat="1" x14ac:dyDescent="0.5">
      <c r="F294" s="17"/>
      <c r="H294" s="17"/>
      <c r="L294" s="35"/>
    </row>
    <row r="295" spans="6:12" s="14" customFormat="1" x14ac:dyDescent="0.5">
      <c r="F295" s="17"/>
      <c r="H295" s="17"/>
      <c r="L295" s="35"/>
    </row>
    <row r="296" spans="6:12" s="14" customFormat="1" x14ac:dyDescent="0.5">
      <c r="F296" s="17"/>
      <c r="H296" s="17"/>
      <c r="L296" s="35"/>
    </row>
    <row r="297" spans="6:12" s="14" customFormat="1" x14ac:dyDescent="0.5">
      <c r="F297" s="17"/>
      <c r="H297" s="17"/>
      <c r="L297" s="35"/>
    </row>
    <row r="298" spans="6:12" s="14" customFormat="1" x14ac:dyDescent="0.5">
      <c r="F298" s="17"/>
      <c r="H298" s="17"/>
      <c r="L298" s="35"/>
    </row>
    <row r="299" spans="6:12" s="14" customFormat="1" x14ac:dyDescent="0.5">
      <c r="F299" s="17"/>
      <c r="H299" s="17"/>
      <c r="L299" s="35"/>
    </row>
    <row r="300" spans="6:12" s="14" customFormat="1" x14ac:dyDescent="0.5">
      <c r="F300" s="17"/>
      <c r="H300" s="17"/>
      <c r="L300" s="35"/>
    </row>
    <row r="301" spans="6:12" s="14" customFormat="1" x14ac:dyDescent="0.5">
      <c r="F301" s="17"/>
      <c r="H301" s="17"/>
      <c r="L301" s="35"/>
    </row>
    <row r="302" spans="6:12" s="14" customFormat="1" x14ac:dyDescent="0.5">
      <c r="F302" s="17"/>
      <c r="H302" s="17"/>
      <c r="L302" s="35"/>
    </row>
    <row r="303" spans="6:12" s="14" customFormat="1" x14ac:dyDescent="0.5">
      <c r="F303" s="17"/>
      <c r="H303" s="17"/>
      <c r="L303" s="35"/>
    </row>
    <row r="304" spans="6:12" s="14" customFormat="1" x14ac:dyDescent="0.5">
      <c r="F304" s="17"/>
      <c r="H304" s="17"/>
      <c r="L304" s="35"/>
    </row>
    <row r="305" spans="6:12" s="14" customFormat="1" x14ac:dyDescent="0.5">
      <c r="F305" s="17"/>
      <c r="H305" s="17"/>
      <c r="L305" s="35"/>
    </row>
    <row r="306" spans="6:12" s="14" customFormat="1" x14ac:dyDescent="0.5">
      <c r="F306" s="17"/>
      <c r="H306" s="17"/>
      <c r="L306" s="35"/>
    </row>
    <row r="307" spans="6:12" s="14" customFormat="1" x14ac:dyDescent="0.5">
      <c r="F307" s="17"/>
      <c r="H307" s="17"/>
      <c r="L307" s="35"/>
    </row>
    <row r="308" spans="6:12" s="14" customFormat="1" x14ac:dyDescent="0.5">
      <c r="F308" s="17"/>
      <c r="H308" s="17"/>
      <c r="L308" s="35"/>
    </row>
    <row r="309" spans="6:12" s="14" customFormat="1" x14ac:dyDescent="0.5">
      <c r="F309" s="17"/>
      <c r="H309" s="17"/>
      <c r="L309" s="35"/>
    </row>
    <row r="310" spans="6:12" s="14" customFormat="1" x14ac:dyDescent="0.5">
      <c r="F310" s="17"/>
      <c r="H310" s="17"/>
      <c r="L310" s="35"/>
    </row>
    <row r="311" spans="6:12" s="14" customFormat="1" x14ac:dyDescent="0.5">
      <c r="F311" s="17"/>
      <c r="H311" s="17"/>
      <c r="L311" s="35"/>
    </row>
    <row r="312" spans="6:12" s="14" customFormat="1" x14ac:dyDescent="0.5">
      <c r="F312" s="17"/>
      <c r="H312" s="17"/>
      <c r="L312" s="35"/>
    </row>
    <row r="313" spans="6:12" s="14" customFormat="1" x14ac:dyDescent="0.5">
      <c r="F313" s="17"/>
      <c r="H313" s="17"/>
      <c r="L313" s="35"/>
    </row>
    <row r="314" spans="6:12" s="14" customFormat="1" x14ac:dyDescent="0.5">
      <c r="F314" s="17"/>
      <c r="H314" s="17"/>
      <c r="L314" s="35"/>
    </row>
    <row r="315" spans="6:12" s="14" customFormat="1" x14ac:dyDescent="0.5">
      <c r="F315" s="17"/>
      <c r="H315" s="17"/>
      <c r="L315" s="35"/>
    </row>
    <row r="316" spans="6:12" s="14" customFormat="1" x14ac:dyDescent="0.5">
      <c r="F316" s="17"/>
      <c r="H316" s="17"/>
      <c r="L316" s="35"/>
    </row>
    <row r="317" spans="6:12" s="14" customFormat="1" x14ac:dyDescent="0.5">
      <c r="F317" s="17"/>
      <c r="H317" s="17"/>
      <c r="L317" s="35"/>
    </row>
    <row r="318" spans="6:12" s="14" customFormat="1" x14ac:dyDescent="0.5">
      <c r="F318" s="17"/>
      <c r="H318" s="17"/>
      <c r="L318" s="35"/>
    </row>
    <row r="319" spans="6:12" s="14" customFormat="1" x14ac:dyDescent="0.5">
      <c r="F319" s="17"/>
      <c r="H319" s="17"/>
      <c r="L319" s="35"/>
    </row>
    <row r="320" spans="6:12" s="14" customFormat="1" x14ac:dyDescent="0.5">
      <c r="F320" s="17"/>
      <c r="H320" s="17"/>
      <c r="L320" s="35"/>
    </row>
    <row r="321" spans="6:12" s="14" customFormat="1" x14ac:dyDescent="0.5">
      <c r="F321" s="17"/>
      <c r="H321" s="17"/>
      <c r="L321" s="35"/>
    </row>
    <row r="322" spans="6:12" s="14" customFormat="1" x14ac:dyDescent="0.5">
      <c r="F322" s="17"/>
      <c r="H322" s="17"/>
      <c r="L322" s="35"/>
    </row>
    <row r="323" spans="6:12" s="14" customFormat="1" x14ac:dyDescent="0.5">
      <c r="F323" s="17"/>
      <c r="H323" s="17"/>
      <c r="L323" s="35"/>
    </row>
    <row r="324" spans="6:12" s="14" customFormat="1" x14ac:dyDescent="0.5">
      <c r="F324" s="17"/>
      <c r="H324" s="17"/>
      <c r="L324" s="35"/>
    </row>
    <row r="325" spans="6:12" s="14" customFormat="1" x14ac:dyDescent="0.5">
      <c r="F325" s="17"/>
      <c r="H325" s="17"/>
      <c r="L325" s="35"/>
    </row>
    <row r="326" spans="6:12" s="14" customFormat="1" x14ac:dyDescent="0.5">
      <c r="F326" s="17"/>
      <c r="H326" s="17"/>
      <c r="L326" s="35"/>
    </row>
    <row r="327" spans="6:12" s="14" customFormat="1" x14ac:dyDescent="0.5">
      <c r="F327" s="17"/>
      <c r="H327" s="17"/>
      <c r="L327" s="35"/>
    </row>
    <row r="328" spans="6:12" s="14" customFormat="1" x14ac:dyDescent="0.5">
      <c r="F328" s="17"/>
      <c r="H328" s="17"/>
      <c r="L328" s="35"/>
    </row>
    <row r="329" spans="6:12" s="14" customFormat="1" x14ac:dyDescent="0.5">
      <c r="F329" s="17"/>
      <c r="H329" s="17"/>
      <c r="L329" s="35"/>
    </row>
    <row r="330" spans="6:12" s="14" customFormat="1" x14ac:dyDescent="0.5">
      <c r="F330" s="17"/>
      <c r="H330" s="17"/>
      <c r="L330" s="35"/>
    </row>
    <row r="331" spans="6:12" s="14" customFormat="1" x14ac:dyDescent="0.5">
      <c r="F331" s="17"/>
      <c r="H331" s="17"/>
      <c r="L331" s="35"/>
    </row>
    <row r="332" spans="6:12" s="14" customFormat="1" x14ac:dyDescent="0.5">
      <c r="F332" s="17"/>
      <c r="H332" s="17"/>
      <c r="L332" s="35"/>
    </row>
    <row r="333" spans="6:12" s="14" customFormat="1" x14ac:dyDescent="0.5">
      <c r="F333" s="17"/>
      <c r="H333" s="17"/>
      <c r="L333" s="35"/>
    </row>
    <row r="334" spans="6:12" s="14" customFormat="1" x14ac:dyDescent="0.5">
      <c r="F334" s="17"/>
      <c r="H334" s="17"/>
      <c r="L334" s="35"/>
    </row>
    <row r="335" spans="6:12" s="14" customFormat="1" x14ac:dyDescent="0.5">
      <c r="F335" s="17"/>
      <c r="H335" s="17"/>
      <c r="L335" s="35"/>
    </row>
    <row r="336" spans="6:12" s="14" customFormat="1" x14ac:dyDescent="0.5">
      <c r="F336" s="17"/>
      <c r="H336" s="17"/>
      <c r="L336" s="35"/>
    </row>
    <row r="337" spans="6:12" s="14" customFormat="1" x14ac:dyDescent="0.5">
      <c r="F337" s="17"/>
      <c r="H337" s="17"/>
      <c r="L337" s="35"/>
    </row>
    <row r="338" spans="6:12" s="14" customFormat="1" x14ac:dyDescent="0.5">
      <c r="F338" s="17"/>
      <c r="H338" s="17"/>
      <c r="L338" s="35"/>
    </row>
    <row r="339" spans="6:12" s="14" customFormat="1" x14ac:dyDescent="0.5">
      <c r="F339" s="17"/>
      <c r="H339" s="17"/>
      <c r="L339" s="35"/>
    </row>
    <row r="340" spans="6:12" s="14" customFormat="1" x14ac:dyDescent="0.5">
      <c r="F340" s="17"/>
      <c r="H340" s="17"/>
      <c r="L340" s="35"/>
    </row>
    <row r="341" spans="6:12" s="14" customFormat="1" x14ac:dyDescent="0.5">
      <c r="F341" s="17"/>
      <c r="H341" s="17"/>
      <c r="L341" s="35"/>
    </row>
    <row r="342" spans="6:12" s="14" customFormat="1" x14ac:dyDescent="0.5">
      <c r="F342" s="17"/>
      <c r="H342" s="17"/>
      <c r="L342" s="35"/>
    </row>
    <row r="343" spans="6:12" s="14" customFormat="1" x14ac:dyDescent="0.5">
      <c r="F343" s="17"/>
      <c r="H343" s="17"/>
      <c r="L343" s="35"/>
    </row>
    <row r="344" spans="6:12" s="14" customFormat="1" x14ac:dyDescent="0.5">
      <c r="F344" s="17"/>
      <c r="H344" s="17"/>
      <c r="L344" s="35"/>
    </row>
    <row r="345" spans="6:12" s="14" customFormat="1" x14ac:dyDescent="0.5">
      <c r="F345" s="17"/>
      <c r="H345" s="17"/>
      <c r="L345" s="35"/>
    </row>
    <row r="346" spans="6:12" s="14" customFormat="1" x14ac:dyDescent="0.5">
      <c r="F346" s="17"/>
      <c r="H346" s="17"/>
      <c r="L346" s="35"/>
    </row>
    <row r="347" spans="6:12" s="14" customFormat="1" x14ac:dyDescent="0.5">
      <c r="F347" s="17"/>
      <c r="H347" s="17"/>
      <c r="L347" s="35"/>
    </row>
    <row r="348" spans="6:12" s="14" customFormat="1" x14ac:dyDescent="0.5">
      <c r="F348" s="17"/>
      <c r="H348" s="17"/>
      <c r="L348" s="35"/>
    </row>
    <row r="349" spans="6:12" s="14" customFormat="1" x14ac:dyDescent="0.5">
      <c r="F349" s="17"/>
      <c r="H349" s="17"/>
      <c r="L349" s="35"/>
    </row>
    <row r="350" spans="6:12" s="14" customFormat="1" x14ac:dyDescent="0.5">
      <c r="F350" s="17"/>
      <c r="H350" s="17"/>
      <c r="L350" s="35"/>
    </row>
    <row r="351" spans="6:12" s="14" customFormat="1" x14ac:dyDescent="0.5">
      <c r="F351" s="17"/>
      <c r="H351" s="17"/>
      <c r="L351" s="35"/>
    </row>
    <row r="352" spans="6:12" s="14" customFormat="1" x14ac:dyDescent="0.5">
      <c r="F352" s="17"/>
      <c r="H352" s="17"/>
      <c r="L352" s="35"/>
    </row>
    <row r="353" spans="6:12" s="14" customFormat="1" x14ac:dyDescent="0.5">
      <c r="F353" s="17"/>
      <c r="H353" s="17"/>
      <c r="L353" s="35"/>
    </row>
    <row r="354" spans="6:12" s="14" customFormat="1" x14ac:dyDescent="0.5">
      <c r="F354" s="17"/>
      <c r="H354" s="17"/>
      <c r="L354" s="35"/>
    </row>
    <row r="355" spans="6:12" s="14" customFormat="1" x14ac:dyDescent="0.5">
      <c r="F355" s="17"/>
      <c r="H355" s="17"/>
      <c r="L355" s="35"/>
    </row>
    <row r="356" spans="6:12" s="14" customFormat="1" x14ac:dyDescent="0.5">
      <c r="F356" s="17"/>
      <c r="H356" s="17"/>
      <c r="L356" s="35"/>
    </row>
    <row r="357" spans="6:12" s="14" customFormat="1" x14ac:dyDescent="0.5">
      <c r="F357" s="17"/>
      <c r="H357" s="17"/>
      <c r="L357" s="35"/>
    </row>
    <row r="358" spans="6:12" s="14" customFormat="1" x14ac:dyDescent="0.5">
      <c r="F358" s="17"/>
      <c r="H358" s="17"/>
      <c r="L358" s="35"/>
    </row>
    <row r="359" spans="6:12" s="14" customFormat="1" x14ac:dyDescent="0.5">
      <c r="F359" s="17"/>
      <c r="H359" s="17"/>
      <c r="L359" s="35"/>
    </row>
    <row r="360" spans="6:12" s="14" customFormat="1" x14ac:dyDescent="0.5">
      <c r="F360" s="17"/>
      <c r="H360" s="17"/>
      <c r="L360" s="35"/>
    </row>
    <row r="361" spans="6:12" s="14" customFormat="1" x14ac:dyDescent="0.5">
      <c r="F361" s="17"/>
      <c r="H361" s="17"/>
      <c r="L361" s="35"/>
    </row>
    <row r="362" spans="6:12" s="14" customFormat="1" x14ac:dyDescent="0.5">
      <c r="F362" s="17"/>
      <c r="H362" s="17"/>
      <c r="L362" s="35"/>
    </row>
    <row r="363" spans="6:12" s="14" customFormat="1" x14ac:dyDescent="0.5">
      <c r="F363" s="17"/>
      <c r="H363" s="17"/>
      <c r="L363" s="35"/>
    </row>
    <row r="364" spans="6:12" s="14" customFormat="1" x14ac:dyDescent="0.5">
      <c r="F364" s="17"/>
      <c r="H364" s="17"/>
      <c r="L364" s="35"/>
    </row>
    <row r="365" spans="6:12" s="14" customFormat="1" x14ac:dyDescent="0.5">
      <c r="F365" s="17"/>
      <c r="H365" s="17"/>
      <c r="L365" s="35"/>
    </row>
    <row r="366" spans="6:12" s="14" customFormat="1" x14ac:dyDescent="0.5">
      <c r="F366" s="17"/>
      <c r="H366" s="17"/>
      <c r="L366" s="35"/>
    </row>
    <row r="367" spans="6:12" s="14" customFormat="1" x14ac:dyDescent="0.5">
      <c r="F367" s="17"/>
      <c r="H367" s="17"/>
      <c r="L367" s="35"/>
    </row>
    <row r="368" spans="6:12" s="14" customFormat="1" x14ac:dyDescent="0.5">
      <c r="F368" s="17"/>
      <c r="H368" s="17"/>
      <c r="L368" s="35"/>
    </row>
    <row r="369" spans="6:12" s="14" customFormat="1" x14ac:dyDescent="0.5">
      <c r="F369" s="17"/>
      <c r="H369" s="17"/>
      <c r="L369" s="35"/>
    </row>
    <row r="370" spans="6:12" s="14" customFormat="1" x14ac:dyDescent="0.5">
      <c r="F370" s="17"/>
      <c r="H370" s="17"/>
      <c r="L370" s="35"/>
    </row>
    <row r="371" spans="6:12" s="14" customFormat="1" x14ac:dyDescent="0.5">
      <c r="F371" s="17"/>
      <c r="H371" s="17"/>
      <c r="L371" s="35"/>
    </row>
    <row r="372" spans="6:12" s="14" customFormat="1" x14ac:dyDescent="0.5">
      <c r="F372" s="17"/>
      <c r="H372" s="17"/>
      <c r="L372" s="35"/>
    </row>
    <row r="373" spans="6:12" s="14" customFormat="1" x14ac:dyDescent="0.5">
      <c r="F373" s="17"/>
      <c r="H373" s="17"/>
      <c r="L373" s="35"/>
    </row>
    <row r="374" spans="6:12" s="14" customFormat="1" x14ac:dyDescent="0.5">
      <c r="F374" s="17"/>
      <c r="H374" s="17"/>
      <c r="L374" s="35"/>
    </row>
    <row r="375" spans="6:12" s="14" customFormat="1" x14ac:dyDescent="0.5">
      <c r="F375" s="17"/>
      <c r="H375" s="17"/>
      <c r="L375" s="35"/>
    </row>
    <row r="376" spans="6:12" s="14" customFormat="1" x14ac:dyDescent="0.5">
      <c r="F376" s="17"/>
      <c r="H376" s="17"/>
      <c r="L376" s="35"/>
    </row>
    <row r="377" spans="6:12" s="14" customFormat="1" x14ac:dyDescent="0.5">
      <c r="F377" s="17"/>
      <c r="H377" s="17"/>
      <c r="L377" s="35"/>
    </row>
    <row r="378" spans="6:12" s="14" customFormat="1" x14ac:dyDescent="0.5">
      <c r="F378" s="17"/>
      <c r="H378" s="17"/>
      <c r="L378" s="35"/>
    </row>
    <row r="379" spans="6:12" s="14" customFormat="1" x14ac:dyDescent="0.5">
      <c r="F379" s="17"/>
      <c r="H379" s="17"/>
      <c r="L379" s="35"/>
    </row>
    <row r="380" spans="6:12" s="14" customFormat="1" x14ac:dyDescent="0.5">
      <c r="F380" s="17"/>
      <c r="H380" s="17"/>
      <c r="L380" s="35"/>
    </row>
    <row r="381" spans="6:12" s="14" customFormat="1" x14ac:dyDescent="0.5">
      <c r="F381" s="17"/>
      <c r="H381" s="17"/>
      <c r="L381" s="35"/>
    </row>
    <row r="382" spans="6:12" s="14" customFormat="1" x14ac:dyDescent="0.5">
      <c r="F382" s="17"/>
      <c r="H382" s="17"/>
      <c r="L382" s="35"/>
    </row>
    <row r="383" spans="6:12" s="14" customFormat="1" x14ac:dyDescent="0.5">
      <c r="F383" s="17"/>
      <c r="H383" s="17"/>
      <c r="L383" s="35"/>
    </row>
    <row r="384" spans="6:12" s="14" customFormat="1" x14ac:dyDescent="0.5">
      <c r="F384" s="17"/>
      <c r="H384" s="17"/>
      <c r="L384" s="35"/>
    </row>
    <row r="385" spans="6:12" s="14" customFormat="1" x14ac:dyDescent="0.5">
      <c r="F385" s="17"/>
      <c r="H385" s="17"/>
      <c r="L385" s="35"/>
    </row>
    <row r="386" spans="6:12" s="14" customFormat="1" x14ac:dyDescent="0.5">
      <c r="F386" s="17"/>
      <c r="H386" s="17"/>
      <c r="L386" s="35"/>
    </row>
    <row r="387" spans="6:12" s="14" customFormat="1" x14ac:dyDescent="0.5">
      <c r="F387" s="17"/>
      <c r="H387" s="17"/>
      <c r="L387" s="35"/>
    </row>
    <row r="388" spans="6:12" s="14" customFormat="1" x14ac:dyDescent="0.5">
      <c r="F388" s="17"/>
      <c r="H388" s="17"/>
      <c r="L388" s="35"/>
    </row>
    <row r="389" spans="6:12" s="14" customFormat="1" x14ac:dyDescent="0.5">
      <c r="F389" s="17"/>
      <c r="H389" s="17"/>
      <c r="L389" s="35"/>
    </row>
    <row r="390" spans="6:12" s="14" customFormat="1" x14ac:dyDescent="0.5">
      <c r="F390" s="17"/>
      <c r="H390" s="17"/>
      <c r="L390" s="35"/>
    </row>
    <row r="391" spans="6:12" s="14" customFormat="1" x14ac:dyDescent="0.5">
      <c r="F391" s="17"/>
      <c r="H391" s="17"/>
      <c r="L391" s="35"/>
    </row>
    <row r="392" spans="6:12" s="14" customFormat="1" x14ac:dyDescent="0.5">
      <c r="F392" s="17"/>
      <c r="H392" s="17"/>
      <c r="L392" s="35"/>
    </row>
    <row r="393" spans="6:12" s="14" customFormat="1" x14ac:dyDescent="0.5">
      <c r="F393" s="17"/>
      <c r="H393" s="17"/>
      <c r="L393" s="35"/>
    </row>
    <row r="394" spans="6:12" s="14" customFormat="1" x14ac:dyDescent="0.5">
      <c r="F394" s="17"/>
      <c r="H394" s="17"/>
      <c r="L394" s="35"/>
    </row>
    <row r="395" spans="6:12" s="14" customFormat="1" x14ac:dyDescent="0.5">
      <c r="F395" s="17"/>
      <c r="H395" s="17"/>
      <c r="L395" s="35"/>
    </row>
    <row r="396" spans="6:12" s="14" customFormat="1" x14ac:dyDescent="0.5">
      <c r="F396" s="17"/>
      <c r="H396" s="17"/>
      <c r="L396" s="35"/>
    </row>
    <row r="397" spans="6:12" s="14" customFormat="1" x14ac:dyDescent="0.5">
      <c r="F397" s="17"/>
      <c r="H397" s="17"/>
      <c r="L397" s="35"/>
    </row>
    <row r="398" spans="6:12" s="14" customFormat="1" x14ac:dyDescent="0.5">
      <c r="F398" s="17"/>
      <c r="H398" s="17"/>
      <c r="L398" s="35"/>
    </row>
    <row r="399" spans="6:12" s="14" customFormat="1" x14ac:dyDescent="0.5">
      <c r="F399" s="17"/>
      <c r="H399" s="17"/>
      <c r="L399" s="35"/>
    </row>
    <row r="400" spans="6:12" s="14" customFormat="1" x14ac:dyDescent="0.5">
      <c r="F400" s="17"/>
      <c r="H400" s="17"/>
      <c r="L400" s="35"/>
    </row>
    <row r="401" spans="6:12" s="14" customFormat="1" x14ac:dyDescent="0.5">
      <c r="F401" s="17"/>
      <c r="H401" s="17"/>
      <c r="L401" s="35"/>
    </row>
    <row r="402" spans="6:12" s="14" customFormat="1" x14ac:dyDescent="0.5">
      <c r="F402" s="17"/>
      <c r="H402" s="17"/>
      <c r="L402" s="35"/>
    </row>
    <row r="403" spans="6:12" s="14" customFormat="1" x14ac:dyDescent="0.5">
      <c r="F403" s="17"/>
      <c r="H403" s="17"/>
      <c r="L403" s="35"/>
    </row>
    <row r="404" spans="6:12" s="14" customFormat="1" x14ac:dyDescent="0.5">
      <c r="F404" s="17"/>
      <c r="H404" s="17"/>
      <c r="L404" s="35"/>
    </row>
    <row r="405" spans="6:12" s="14" customFormat="1" x14ac:dyDescent="0.5">
      <c r="F405" s="17"/>
      <c r="H405" s="17"/>
      <c r="L405" s="35"/>
    </row>
    <row r="406" spans="6:12" s="14" customFormat="1" x14ac:dyDescent="0.5">
      <c r="F406" s="17"/>
      <c r="H406" s="17"/>
      <c r="L406" s="35"/>
    </row>
    <row r="407" spans="6:12" s="14" customFormat="1" x14ac:dyDescent="0.5">
      <c r="F407" s="17"/>
      <c r="H407" s="17"/>
      <c r="L407" s="35"/>
    </row>
    <row r="408" spans="6:12" s="14" customFormat="1" x14ac:dyDescent="0.5">
      <c r="F408" s="17"/>
      <c r="H408" s="17"/>
      <c r="L408" s="35"/>
    </row>
    <row r="409" spans="6:12" s="14" customFormat="1" x14ac:dyDescent="0.5">
      <c r="F409" s="17"/>
      <c r="H409" s="17"/>
      <c r="L409" s="35"/>
    </row>
    <row r="410" spans="6:12" s="14" customFormat="1" x14ac:dyDescent="0.5">
      <c r="F410" s="17"/>
      <c r="H410" s="17"/>
      <c r="L410" s="35"/>
    </row>
    <row r="411" spans="6:12" s="14" customFormat="1" x14ac:dyDescent="0.5">
      <c r="F411" s="17"/>
      <c r="H411" s="17"/>
      <c r="L411" s="35"/>
    </row>
    <row r="412" spans="6:12" s="14" customFormat="1" x14ac:dyDescent="0.5">
      <c r="F412" s="17"/>
      <c r="H412" s="17"/>
      <c r="L412" s="35"/>
    </row>
    <row r="413" spans="6:12" s="14" customFormat="1" x14ac:dyDescent="0.5">
      <c r="F413" s="17"/>
      <c r="H413" s="17"/>
      <c r="L413" s="35"/>
    </row>
    <row r="414" spans="6:12" s="14" customFormat="1" x14ac:dyDescent="0.5">
      <c r="F414" s="17"/>
      <c r="H414" s="17"/>
      <c r="L414" s="35"/>
    </row>
    <row r="415" spans="6:12" s="14" customFormat="1" x14ac:dyDescent="0.5">
      <c r="F415" s="17"/>
      <c r="H415" s="17"/>
      <c r="L415" s="35"/>
    </row>
    <row r="416" spans="6:12" s="14" customFormat="1" x14ac:dyDescent="0.5">
      <c r="F416" s="17"/>
      <c r="H416" s="17"/>
      <c r="L416" s="35"/>
    </row>
    <row r="417" spans="6:12" s="14" customFormat="1" x14ac:dyDescent="0.5">
      <c r="F417" s="17"/>
      <c r="H417" s="17"/>
      <c r="L417" s="35"/>
    </row>
    <row r="418" spans="6:12" s="14" customFormat="1" x14ac:dyDescent="0.5">
      <c r="F418" s="17"/>
      <c r="H418" s="17"/>
      <c r="L418" s="35"/>
    </row>
    <row r="419" spans="6:12" s="14" customFormat="1" x14ac:dyDescent="0.5">
      <c r="F419" s="17"/>
      <c r="H419" s="17"/>
      <c r="L419" s="35"/>
    </row>
    <row r="420" spans="6:12" s="14" customFormat="1" x14ac:dyDescent="0.5">
      <c r="F420" s="17"/>
      <c r="H420" s="17"/>
      <c r="L420" s="35"/>
    </row>
    <row r="421" spans="6:12" s="14" customFormat="1" x14ac:dyDescent="0.5">
      <c r="F421" s="17"/>
      <c r="H421" s="17"/>
      <c r="L421" s="35"/>
    </row>
    <row r="422" spans="6:12" s="14" customFormat="1" x14ac:dyDescent="0.5">
      <c r="F422" s="17"/>
      <c r="H422" s="17"/>
      <c r="L422" s="35"/>
    </row>
    <row r="423" spans="6:12" s="14" customFormat="1" x14ac:dyDescent="0.5">
      <c r="F423" s="17"/>
      <c r="H423" s="17"/>
      <c r="L423" s="35"/>
    </row>
    <row r="424" spans="6:12" s="14" customFormat="1" x14ac:dyDescent="0.5">
      <c r="F424" s="17"/>
      <c r="H424" s="17"/>
      <c r="L424" s="35"/>
    </row>
    <row r="425" spans="6:12" s="14" customFormat="1" x14ac:dyDescent="0.5">
      <c r="F425" s="17"/>
      <c r="H425" s="17"/>
      <c r="L425" s="35"/>
    </row>
    <row r="426" spans="6:12" s="14" customFormat="1" x14ac:dyDescent="0.5">
      <c r="F426" s="17"/>
      <c r="H426" s="17"/>
      <c r="L426" s="35"/>
    </row>
    <row r="427" spans="6:12" s="14" customFormat="1" x14ac:dyDescent="0.5">
      <c r="F427" s="17"/>
      <c r="H427" s="17"/>
      <c r="L427" s="35"/>
    </row>
    <row r="428" spans="6:12" s="14" customFormat="1" x14ac:dyDescent="0.5">
      <c r="F428" s="17"/>
      <c r="H428" s="17"/>
      <c r="L428" s="35"/>
    </row>
    <row r="429" spans="6:12" s="14" customFormat="1" x14ac:dyDescent="0.5">
      <c r="F429" s="17"/>
      <c r="H429" s="17"/>
      <c r="L429" s="35"/>
    </row>
    <row r="430" spans="6:12" s="14" customFormat="1" x14ac:dyDescent="0.5">
      <c r="F430" s="17"/>
      <c r="H430" s="17"/>
      <c r="L430" s="35"/>
    </row>
    <row r="431" spans="6:12" s="14" customFormat="1" x14ac:dyDescent="0.5">
      <c r="F431" s="17"/>
      <c r="H431" s="17"/>
      <c r="L431" s="35"/>
    </row>
    <row r="432" spans="6:12" s="14" customFormat="1" x14ac:dyDescent="0.5">
      <c r="F432" s="17"/>
      <c r="H432" s="17"/>
      <c r="L432" s="35"/>
    </row>
    <row r="433" spans="6:12" s="14" customFormat="1" x14ac:dyDescent="0.5">
      <c r="F433" s="17"/>
      <c r="H433" s="17"/>
      <c r="L433" s="35"/>
    </row>
    <row r="434" spans="6:12" s="14" customFormat="1" x14ac:dyDescent="0.5">
      <c r="F434" s="17"/>
      <c r="H434" s="17"/>
      <c r="L434" s="35"/>
    </row>
    <row r="435" spans="6:12" s="14" customFormat="1" x14ac:dyDescent="0.5">
      <c r="F435" s="17"/>
      <c r="H435" s="17"/>
      <c r="L435" s="35"/>
    </row>
    <row r="436" spans="6:12" s="14" customFormat="1" x14ac:dyDescent="0.5">
      <c r="F436" s="17"/>
      <c r="H436" s="17"/>
      <c r="L436" s="35"/>
    </row>
    <row r="437" spans="6:12" s="14" customFormat="1" x14ac:dyDescent="0.5">
      <c r="F437" s="17"/>
      <c r="H437" s="17"/>
      <c r="L437" s="35"/>
    </row>
    <row r="438" spans="6:12" s="14" customFormat="1" x14ac:dyDescent="0.5">
      <c r="F438" s="17"/>
      <c r="H438" s="17"/>
      <c r="L438" s="35"/>
    </row>
    <row r="439" spans="6:12" s="14" customFormat="1" x14ac:dyDescent="0.5">
      <c r="F439" s="17"/>
      <c r="H439" s="17"/>
      <c r="L439" s="35"/>
    </row>
    <row r="440" spans="6:12" s="14" customFormat="1" x14ac:dyDescent="0.5">
      <c r="F440" s="17"/>
      <c r="H440" s="17"/>
      <c r="L440" s="35"/>
    </row>
    <row r="441" spans="6:12" s="14" customFormat="1" x14ac:dyDescent="0.5">
      <c r="F441" s="17"/>
      <c r="H441" s="17"/>
      <c r="L441" s="35"/>
    </row>
    <row r="442" spans="6:12" s="14" customFormat="1" x14ac:dyDescent="0.5">
      <c r="F442" s="17"/>
      <c r="H442" s="17"/>
      <c r="L442" s="35"/>
    </row>
    <row r="443" spans="6:12" s="14" customFormat="1" x14ac:dyDescent="0.5">
      <c r="F443" s="17"/>
      <c r="H443" s="17"/>
      <c r="L443" s="35"/>
    </row>
    <row r="444" spans="6:12" s="14" customFormat="1" x14ac:dyDescent="0.5">
      <c r="F444" s="17"/>
      <c r="H444" s="17"/>
      <c r="L444" s="35"/>
    </row>
    <row r="445" spans="6:12" s="14" customFormat="1" x14ac:dyDescent="0.5">
      <c r="F445" s="17"/>
      <c r="H445" s="17"/>
      <c r="L445" s="35"/>
    </row>
    <row r="446" spans="6:12" s="14" customFormat="1" x14ac:dyDescent="0.5">
      <c r="F446" s="17"/>
      <c r="H446" s="17"/>
      <c r="L446" s="35"/>
    </row>
    <row r="447" spans="6:12" s="14" customFormat="1" x14ac:dyDescent="0.5">
      <c r="F447" s="17"/>
      <c r="H447" s="17"/>
      <c r="L447" s="35"/>
    </row>
    <row r="448" spans="6:12" s="14" customFormat="1" x14ac:dyDescent="0.5">
      <c r="F448" s="17"/>
      <c r="H448" s="17"/>
      <c r="L448" s="35"/>
    </row>
    <row r="449" spans="6:12" s="14" customFormat="1" x14ac:dyDescent="0.5">
      <c r="F449" s="17"/>
      <c r="H449" s="17"/>
      <c r="L449" s="35"/>
    </row>
    <row r="450" spans="6:12" s="14" customFormat="1" x14ac:dyDescent="0.5">
      <c r="F450" s="17"/>
      <c r="H450" s="17"/>
      <c r="L450" s="35"/>
    </row>
    <row r="451" spans="6:12" s="14" customFormat="1" x14ac:dyDescent="0.5">
      <c r="F451" s="17"/>
      <c r="H451" s="17"/>
      <c r="L451" s="35"/>
    </row>
    <row r="452" spans="6:12" s="14" customFormat="1" x14ac:dyDescent="0.5">
      <c r="F452" s="17"/>
      <c r="H452" s="17"/>
      <c r="L452" s="35"/>
    </row>
    <row r="453" spans="6:12" s="14" customFormat="1" x14ac:dyDescent="0.5">
      <c r="F453" s="17"/>
      <c r="H453" s="17"/>
      <c r="L453" s="35"/>
    </row>
    <row r="454" spans="6:12" s="14" customFormat="1" x14ac:dyDescent="0.5">
      <c r="F454" s="17"/>
      <c r="H454" s="17"/>
      <c r="L454" s="35"/>
    </row>
    <row r="455" spans="6:12" s="14" customFormat="1" x14ac:dyDescent="0.5">
      <c r="F455" s="17"/>
      <c r="H455" s="17"/>
      <c r="L455" s="35"/>
    </row>
    <row r="456" spans="6:12" s="14" customFormat="1" x14ac:dyDescent="0.5">
      <c r="F456" s="17"/>
      <c r="H456" s="17"/>
      <c r="L456" s="35"/>
    </row>
    <row r="457" spans="6:12" s="14" customFormat="1" x14ac:dyDescent="0.5">
      <c r="F457" s="17"/>
      <c r="H457" s="17"/>
      <c r="L457" s="35"/>
    </row>
    <row r="458" spans="6:12" s="14" customFormat="1" x14ac:dyDescent="0.5">
      <c r="F458" s="17"/>
      <c r="H458" s="17"/>
      <c r="L458" s="35"/>
    </row>
    <row r="459" spans="6:12" s="14" customFormat="1" x14ac:dyDescent="0.5">
      <c r="F459" s="17"/>
      <c r="H459" s="17"/>
      <c r="L459" s="35"/>
    </row>
    <row r="460" spans="6:12" s="14" customFormat="1" x14ac:dyDescent="0.5">
      <c r="F460" s="17"/>
      <c r="H460" s="17"/>
      <c r="L460" s="35"/>
    </row>
    <row r="461" spans="6:12" s="14" customFormat="1" x14ac:dyDescent="0.5">
      <c r="F461" s="17"/>
      <c r="H461" s="17"/>
      <c r="L461" s="35"/>
    </row>
    <row r="462" spans="6:12" s="14" customFormat="1" x14ac:dyDescent="0.5">
      <c r="F462" s="17"/>
      <c r="H462" s="17"/>
      <c r="L462" s="35"/>
    </row>
    <row r="463" spans="6:12" s="14" customFormat="1" x14ac:dyDescent="0.5">
      <c r="F463" s="17"/>
      <c r="H463" s="17"/>
      <c r="L463" s="35"/>
    </row>
    <row r="464" spans="6:12" s="14" customFormat="1" x14ac:dyDescent="0.5">
      <c r="F464" s="17"/>
      <c r="H464" s="17"/>
      <c r="L464" s="35"/>
    </row>
    <row r="465" spans="6:12" s="14" customFormat="1" x14ac:dyDescent="0.5">
      <c r="F465" s="17"/>
      <c r="H465" s="17"/>
      <c r="L465" s="35"/>
    </row>
    <row r="466" spans="6:12" s="14" customFormat="1" x14ac:dyDescent="0.5">
      <c r="F466" s="17"/>
      <c r="H466" s="17"/>
      <c r="L466" s="35"/>
    </row>
    <row r="467" spans="6:12" s="14" customFormat="1" x14ac:dyDescent="0.5">
      <c r="F467" s="17"/>
      <c r="H467" s="17"/>
      <c r="L467" s="35"/>
    </row>
    <row r="468" spans="6:12" s="14" customFormat="1" x14ac:dyDescent="0.5">
      <c r="F468" s="17"/>
      <c r="H468" s="17"/>
      <c r="L468" s="35"/>
    </row>
    <row r="469" spans="6:12" s="14" customFormat="1" x14ac:dyDescent="0.5">
      <c r="F469" s="17"/>
      <c r="H469" s="17"/>
      <c r="L469" s="35"/>
    </row>
    <row r="470" spans="6:12" s="14" customFormat="1" x14ac:dyDescent="0.5">
      <c r="F470" s="17"/>
      <c r="H470" s="17"/>
      <c r="L470" s="35"/>
    </row>
    <row r="471" spans="6:12" s="14" customFormat="1" x14ac:dyDescent="0.5">
      <c r="F471" s="17"/>
      <c r="H471" s="17"/>
      <c r="L471" s="35"/>
    </row>
    <row r="472" spans="6:12" s="14" customFormat="1" x14ac:dyDescent="0.5">
      <c r="F472" s="17"/>
      <c r="H472" s="17"/>
      <c r="L472" s="35"/>
    </row>
    <row r="473" spans="6:12" s="14" customFormat="1" x14ac:dyDescent="0.5">
      <c r="F473" s="17"/>
      <c r="H473" s="17"/>
      <c r="L473" s="35"/>
    </row>
    <row r="474" spans="6:12" s="14" customFormat="1" x14ac:dyDescent="0.5">
      <c r="F474" s="17"/>
      <c r="H474" s="17"/>
      <c r="L474" s="35"/>
    </row>
    <row r="475" spans="6:12" s="14" customFormat="1" x14ac:dyDescent="0.5">
      <c r="F475" s="17"/>
      <c r="H475" s="17"/>
      <c r="L475" s="35"/>
    </row>
    <row r="476" spans="6:12" s="14" customFormat="1" x14ac:dyDescent="0.5">
      <c r="F476" s="17"/>
      <c r="H476" s="17"/>
      <c r="L476" s="35"/>
    </row>
    <row r="477" spans="6:12" s="14" customFormat="1" x14ac:dyDescent="0.5">
      <c r="F477" s="17"/>
      <c r="H477" s="17"/>
      <c r="L477" s="35"/>
    </row>
    <row r="478" spans="6:12" s="14" customFormat="1" x14ac:dyDescent="0.5">
      <c r="F478" s="17"/>
      <c r="H478" s="17"/>
      <c r="L478" s="35"/>
    </row>
    <row r="479" spans="6:12" s="14" customFormat="1" x14ac:dyDescent="0.5">
      <c r="F479" s="17"/>
      <c r="H479" s="17"/>
      <c r="L479" s="35"/>
    </row>
    <row r="480" spans="6:12" s="14" customFormat="1" x14ac:dyDescent="0.5">
      <c r="F480" s="17"/>
      <c r="H480" s="17"/>
      <c r="L480" s="35"/>
    </row>
    <row r="481" spans="6:12" s="14" customFormat="1" x14ac:dyDescent="0.5">
      <c r="F481" s="17"/>
      <c r="H481" s="17"/>
      <c r="L481" s="35"/>
    </row>
    <row r="482" spans="6:12" s="14" customFormat="1" x14ac:dyDescent="0.5">
      <c r="F482" s="17"/>
      <c r="H482" s="17"/>
      <c r="L482" s="35"/>
    </row>
    <row r="483" spans="6:12" s="14" customFormat="1" x14ac:dyDescent="0.5">
      <c r="F483" s="17"/>
      <c r="H483" s="17"/>
      <c r="L483" s="35"/>
    </row>
    <row r="484" spans="6:12" s="14" customFormat="1" x14ac:dyDescent="0.5">
      <c r="F484" s="17"/>
      <c r="H484" s="17"/>
      <c r="L484" s="35"/>
    </row>
    <row r="485" spans="6:12" s="14" customFormat="1" x14ac:dyDescent="0.5">
      <c r="F485" s="17"/>
      <c r="H485" s="17"/>
      <c r="L485" s="35"/>
    </row>
    <row r="486" spans="6:12" s="14" customFormat="1" x14ac:dyDescent="0.5">
      <c r="F486" s="17"/>
      <c r="H486" s="17"/>
      <c r="L486" s="35"/>
    </row>
    <row r="487" spans="6:12" s="14" customFormat="1" x14ac:dyDescent="0.5">
      <c r="F487" s="17"/>
      <c r="H487" s="17"/>
      <c r="L487" s="35"/>
    </row>
    <row r="488" spans="6:12" s="14" customFormat="1" x14ac:dyDescent="0.5">
      <c r="F488" s="17"/>
      <c r="H488" s="17"/>
      <c r="L488" s="35"/>
    </row>
    <row r="489" spans="6:12" s="14" customFormat="1" x14ac:dyDescent="0.5">
      <c r="F489" s="17"/>
      <c r="H489" s="17"/>
      <c r="L489" s="35"/>
    </row>
    <row r="490" spans="6:12" s="14" customFormat="1" x14ac:dyDescent="0.5">
      <c r="F490" s="17"/>
      <c r="H490" s="17"/>
      <c r="L490" s="35"/>
    </row>
    <row r="491" spans="6:12" s="14" customFormat="1" x14ac:dyDescent="0.5">
      <c r="F491" s="17"/>
      <c r="H491" s="17"/>
      <c r="L491" s="35"/>
    </row>
    <row r="492" spans="6:12" s="14" customFormat="1" x14ac:dyDescent="0.5">
      <c r="F492" s="17"/>
      <c r="H492" s="17"/>
      <c r="L492" s="35"/>
    </row>
    <row r="493" spans="6:12" s="14" customFormat="1" x14ac:dyDescent="0.5">
      <c r="F493" s="17"/>
      <c r="H493" s="17"/>
      <c r="L493" s="35"/>
    </row>
    <row r="494" spans="6:12" s="14" customFormat="1" x14ac:dyDescent="0.5">
      <c r="F494" s="17"/>
      <c r="H494" s="17"/>
      <c r="L494" s="35"/>
    </row>
    <row r="495" spans="6:12" s="14" customFormat="1" x14ac:dyDescent="0.5">
      <c r="F495" s="17"/>
      <c r="H495" s="17"/>
      <c r="L495" s="35"/>
    </row>
    <row r="496" spans="6:12" s="14" customFormat="1" x14ac:dyDescent="0.5">
      <c r="F496" s="17"/>
      <c r="H496" s="17"/>
      <c r="L496" s="35"/>
    </row>
    <row r="497" spans="6:12" s="14" customFormat="1" x14ac:dyDescent="0.5">
      <c r="F497" s="17"/>
      <c r="H497" s="17"/>
      <c r="L497" s="35"/>
    </row>
    <row r="498" spans="6:12" s="14" customFormat="1" x14ac:dyDescent="0.5">
      <c r="F498" s="17"/>
      <c r="H498" s="17"/>
      <c r="L498" s="35"/>
    </row>
    <row r="499" spans="6:12" s="14" customFormat="1" x14ac:dyDescent="0.5">
      <c r="F499" s="17"/>
      <c r="H499" s="17"/>
      <c r="L499" s="35"/>
    </row>
    <row r="500" spans="6:12" s="14" customFormat="1" x14ac:dyDescent="0.5">
      <c r="F500" s="17"/>
      <c r="H500" s="17"/>
      <c r="L500" s="35"/>
    </row>
    <row r="501" spans="6:12" s="14" customFormat="1" x14ac:dyDescent="0.5">
      <c r="F501" s="17"/>
      <c r="H501" s="17"/>
      <c r="L501" s="35"/>
    </row>
    <row r="502" spans="6:12" s="14" customFormat="1" x14ac:dyDescent="0.5">
      <c r="F502" s="17"/>
      <c r="H502" s="17"/>
      <c r="L502" s="35"/>
    </row>
    <row r="503" spans="6:12" s="14" customFormat="1" x14ac:dyDescent="0.5">
      <c r="F503" s="17"/>
      <c r="H503" s="17"/>
      <c r="L503" s="35"/>
    </row>
    <row r="504" spans="6:12" s="14" customFormat="1" x14ac:dyDescent="0.5">
      <c r="F504" s="17"/>
      <c r="H504" s="17"/>
      <c r="L504" s="35"/>
    </row>
    <row r="505" spans="6:12" s="14" customFormat="1" x14ac:dyDescent="0.5">
      <c r="F505" s="17"/>
      <c r="H505" s="17"/>
      <c r="L505" s="35"/>
    </row>
    <row r="506" spans="6:12" s="14" customFormat="1" x14ac:dyDescent="0.5">
      <c r="F506" s="17"/>
      <c r="H506" s="17"/>
      <c r="L506" s="35"/>
    </row>
    <row r="507" spans="6:12" s="14" customFormat="1" x14ac:dyDescent="0.5">
      <c r="F507" s="17"/>
      <c r="H507" s="17"/>
      <c r="L507" s="35"/>
    </row>
    <row r="508" spans="6:12" s="14" customFormat="1" x14ac:dyDescent="0.5">
      <c r="F508" s="17"/>
      <c r="H508" s="17"/>
      <c r="L508" s="35"/>
    </row>
    <row r="509" spans="6:12" s="14" customFormat="1" x14ac:dyDescent="0.5">
      <c r="F509" s="17"/>
      <c r="H509" s="17"/>
      <c r="L509" s="35"/>
    </row>
    <row r="510" spans="6:12" s="14" customFormat="1" x14ac:dyDescent="0.5">
      <c r="F510" s="17"/>
      <c r="H510" s="17"/>
      <c r="L510" s="35"/>
    </row>
    <row r="511" spans="6:12" s="14" customFormat="1" x14ac:dyDescent="0.5">
      <c r="F511" s="17"/>
      <c r="H511" s="17"/>
      <c r="L511" s="35"/>
    </row>
    <row r="512" spans="6:12" s="14" customFormat="1" x14ac:dyDescent="0.5">
      <c r="F512" s="17"/>
      <c r="H512" s="17"/>
      <c r="L512" s="35"/>
    </row>
    <row r="513" spans="6:12" s="14" customFormat="1" x14ac:dyDescent="0.5">
      <c r="F513" s="17"/>
      <c r="H513" s="17"/>
      <c r="L513" s="35"/>
    </row>
    <row r="514" spans="6:12" s="14" customFormat="1" x14ac:dyDescent="0.5">
      <c r="F514" s="17"/>
      <c r="H514" s="17"/>
      <c r="L514" s="35"/>
    </row>
    <row r="515" spans="6:12" s="14" customFormat="1" x14ac:dyDescent="0.5">
      <c r="F515" s="17"/>
      <c r="H515" s="17"/>
      <c r="L515" s="35"/>
    </row>
    <row r="516" spans="6:12" s="14" customFormat="1" x14ac:dyDescent="0.5">
      <c r="F516" s="17"/>
      <c r="H516" s="17"/>
      <c r="L516" s="35"/>
    </row>
    <row r="517" spans="6:12" s="14" customFormat="1" x14ac:dyDescent="0.5">
      <c r="F517" s="17"/>
      <c r="H517" s="17"/>
      <c r="L517" s="35"/>
    </row>
    <row r="518" spans="6:12" s="14" customFormat="1" x14ac:dyDescent="0.5">
      <c r="F518" s="17"/>
      <c r="H518" s="17"/>
      <c r="L518" s="35"/>
    </row>
    <row r="519" spans="6:12" s="14" customFormat="1" x14ac:dyDescent="0.5">
      <c r="F519" s="17"/>
      <c r="H519" s="17"/>
      <c r="L519" s="35"/>
    </row>
    <row r="520" spans="6:12" s="14" customFormat="1" x14ac:dyDescent="0.5">
      <c r="F520" s="17"/>
      <c r="H520" s="17"/>
      <c r="L520" s="35"/>
    </row>
    <row r="521" spans="6:12" s="14" customFormat="1" x14ac:dyDescent="0.5">
      <c r="F521" s="17"/>
      <c r="H521" s="17"/>
      <c r="L521" s="35"/>
    </row>
    <row r="522" spans="6:12" s="14" customFormat="1" x14ac:dyDescent="0.5">
      <c r="F522" s="17"/>
      <c r="H522" s="17"/>
      <c r="L522" s="35"/>
    </row>
    <row r="523" spans="6:12" s="14" customFormat="1" x14ac:dyDescent="0.5">
      <c r="F523" s="17"/>
      <c r="H523" s="17"/>
      <c r="L523" s="35"/>
    </row>
    <row r="524" spans="6:12" s="14" customFormat="1" x14ac:dyDescent="0.5">
      <c r="F524" s="17"/>
      <c r="H524" s="17"/>
      <c r="L524" s="35"/>
    </row>
    <row r="525" spans="6:12" s="14" customFormat="1" x14ac:dyDescent="0.5">
      <c r="F525" s="17"/>
      <c r="H525" s="17"/>
      <c r="L525" s="35"/>
    </row>
    <row r="526" spans="6:12" s="14" customFormat="1" x14ac:dyDescent="0.5">
      <c r="F526" s="17"/>
      <c r="H526" s="17"/>
      <c r="L526" s="35"/>
    </row>
    <row r="527" spans="6:12" s="14" customFormat="1" x14ac:dyDescent="0.5">
      <c r="F527" s="17"/>
      <c r="H527" s="17"/>
      <c r="L527" s="35"/>
    </row>
    <row r="528" spans="6:12" s="14" customFormat="1" x14ac:dyDescent="0.5">
      <c r="F528" s="17"/>
      <c r="H528" s="17"/>
      <c r="L528" s="35"/>
    </row>
    <row r="529" spans="6:12" s="14" customFormat="1" x14ac:dyDescent="0.5">
      <c r="F529" s="17"/>
      <c r="H529" s="17"/>
      <c r="L529" s="35"/>
    </row>
    <row r="530" spans="6:12" s="14" customFormat="1" x14ac:dyDescent="0.5">
      <c r="F530" s="17"/>
      <c r="H530" s="17"/>
      <c r="L530" s="35"/>
    </row>
    <row r="531" spans="6:12" s="14" customFormat="1" x14ac:dyDescent="0.5">
      <c r="F531" s="17"/>
      <c r="H531" s="17"/>
      <c r="L531" s="35"/>
    </row>
    <row r="532" spans="6:12" s="14" customFormat="1" x14ac:dyDescent="0.5">
      <c r="F532" s="17"/>
      <c r="H532" s="17"/>
      <c r="L532" s="35"/>
    </row>
    <row r="533" spans="6:12" s="14" customFormat="1" x14ac:dyDescent="0.5">
      <c r="F533" s="17"/>
      <c r="H533" s="17"/>
      <c r="L533" s="35"/>
    </row>
    <row r="534" spans="6:12" s="14" customFormat="1" x14ac:dyDescent="0.5">
      <c r="F534" s="17"/>
      <c r="H534" s="17"/>
      <c r="L534" s="35"/>
    </row>
    <row r="535" spans="6:12" s="14" customFormat="1" x14ac:dyDescent="0.5">
      <c r="F535" s="17"/>
      <c r="H535" s="17"/>
      <c r="L535" s="35"/>
    </row>
    <row r="536" spans="6:12" s="14" customFormat="1" x14ac:dyDescent="0.5">
      <c r="F536" s="17"/>
      <c r="H536" s="17"/>
      <c r="L536" s="35"/>
    </row>
    <row r="537" spans="6:12" s="14" customFormat="1" x14ac:dyDescent="0.5">
      <c r="F537" s="17"/>
      <c r="H537" s="17"/>
      <c r="L537" s="35"/>
    </row>
    <row r="538" spans="6:12" s="14" customFormat="1" x14ac:dyDescent="0.5">
      <c r="F538" s="17"/>
      <c r="H538" s="17"/>
      <c r="L538" s="35"/>
    </row>
    <row r="539" spans="6:12" s="14" customFormat="1" x14ac:dyDescent="0.5">
      <c r="F539" s="17"/>
      <c r="H539" s="17"/>
      <c r="L539" s="35"/>
    </row>
    <row r="540" spans="6:12" s="14" customFormat="1" x14ac:dyDescent="0.5">
      <c r="F540" s="17"/>
      <c r="H540" s="17"/>
      <c r="L540" s="35"/>
    </row>
    <row r="541" spans="6:12" s="14" customFormat="1" x14ac:dyDescent="0.5">
      <c r="F541" s="17"/>
      <c r="H541" s="17"/>
      <c r="L541" s="35"/>
    </row>
    <row r="542" spans="6:12" s="14" customFormat="1" x14ac:dyDescent="0.5">
      <c r="F542" s="17"/>
      <c r="H542" s="17"/>
      <c r="L542" s="35"/>
    </row>
    <row r="543" spans="6:12" s="14" customFormat="1" x14ac:dyDescent="0.5">
      <c r="F543" s="17"/>
      <c r="H543" s="17"/>
      <c r="L543" s="35"/>
    </row>
    <row r="544" spans="6:12" s="14" customFormat="1" x14ac:dyDescent="0.5">
      <c r="F544" s="17"/>
      <c r="H544" s="17"/>
      <c r="L544" s="35"/>
    </row>
    <row r="545" spans="6:12" s="14" customFormat="1" x14ac:dyDescent="0.5">
      <c r="F545" s="17"/>
      <c r="H545" s="17"/>
      <c r="L545" s="35"/>
    </row>
    <row r="546" spans="6:12" s="14" customFormat="1" x14ac:dyDescent="0.5">
      <c r="F546" s="17"/>
      <c r="H546" s="17"/>
      <c r="L546" s="35"/>
    </row>
    <row r="547" spans="6:12" s="14" customFormat="1" x14ac:dyDescent="0.5">
      <c r="F547" s="17"/>
      <c r="H547" s="17"/>
      <c r="L547" s="35"/>
    </row>
    <row r="548" spans="6:12" s="14" customFormat="1" x14ac:dyDescent="0.5">
      <c r="F548" s="17"/>
      <c r="H548" s="17"/>
      <c r="L548" s="35"/>
    </row>
    <row r="549" spans="6:12" s="14" customFormat="1" x14ac:dyDescent="0.5">
      <c r="F549" s="17"/>
      <c r="H549" s="17"/>
      <c r="L549" s="35"/>
    </row>
    <row r="550" spans="6:12" s="14" customFormat="1" x14ac:dyDescent="0.5">
      <c r="F550" s="17"/>
      <c r="H550" s="17"/>
      <c r="L550" s="35"/>
    </row>
    <row r="551" spans="6:12" s="14" customFormat="1" x14ac:dyDescent="0.5">
      <c r="F551" s="17"/>
      <c r="H551" s="17"/>
      <c r="L551" s="35"/>
    </row>
    <row r="552" spans="6:12" s="14" customFormat="1" x14ac:dyDescent="0.5">
      <c r="F552" s="17"/>
      <c r="H552" s="17"/>
      <c r="L552" s="35"/>
    </row>
    <row r="553" spans="6:12" s="14" customFormat="1" x14ac:dyDescent="0.5">
      <c r="F553" s="17"/>
      <c r="H553" s="17"/>
      <c r="L553" s="35"/>
    </row>
    <row r="554" spans="6:12" s="14" customFormat="1" x14ac:dyDescent="0.5">
      <c r="F554" s="17"/>
      <c r="H554" s="17"/>
      <c r="L554" s="35"/>
    </row>
    <row r="555" spans="6:12" s="14" customFormat="1" x14ac:dyDescent="0.5">
      <c r="F555" s="17"/>
      <c r="H555" s="17"/>
      <c r="L555" s="35"/>
    </row>
    <row r="556" spans="6:12" s="14" customFormat="1" x14ac:dyDescent="0.5">
      <c r="F556" s="17"/>
      <c r="H556" s="17"/>
      <c r="L556" s="35"/>
    </row>
    <row r="557" spans="6:12" s="14" customFormat="1" x14ac:dyDescent="0.5">
      <c r="F557" s="17"/>
      <c r="H557" s="17"/>
      <c r="L557" s="35"/>
    </row>
    <row r="558" spans="6:12" s="14" customFormat="1" x14ac:dyDescent="0.5">
      <c r="F558" s="17"/>
      <c r="H558" s="17"/>
      <c r="L558" s="35"/>
    </row>
    <row r="559" spans="6:12" s="14" customFormat="1" x14ac:dyDescent="0.5">
      <c r="F559" s="17"/>
      <c r="H559" s="17"/>
      <c r="L559" s="35"/>
    </row>
    <row r="560" spans="6:12" s="14" customFormat="1" x14ac:dyDescent="0.5">
      <c r="F560" s="17"/>
      <c r="H560" s="17"/>
      <c r="L560" s="35"/>
    </row>
    <row r="561" spans="6:12" s="14" customFormat="1" x14ac:dyDescent="0.5">
      <c r="F561" s="17"/>
      <c r="H561" s="17"/>
      <c r="L561" s="35"/>
    </row>
    <row r="562" spans="6:12" s="14" customFormat="1" x14ac:dyDescent="0.5">
      <c r="F562" s="17"/>
      <c r="H562" s="17"/>
      <c r="L562" s="35"/>
    </row>
    <row r="563" spans="6:12" s="14" customFormat="1" x14ac:dyDescent="0.5">
      <c r="F563" s="17"/>
      <c r="H563" s="17"/>
      <c r="L563" s="35"/>
    </row>
    <row r="564" spans="6:12" s="14" customFormat="1" x14ac:dyDescent="0.5">
      <c r="F564" s="17"/>
      <c r="H564" s="17"/>
      <c r="L564" s="35"/>
    </row>
    <row r="565" spans="6:12" s="14" customFormat="1" x14ac:dyDescent="0.5">
      <c r="F565" s="17"/>
      <c r="H565" s="17"/>
      <c r="L565" s="35"/>
    </row>
    <row r="566" spans="6:12" s="14" customFormat="1" x14ac:dyDescent="0.5">
      <c r="F566" s="17"/>
      <c r="H566" s="17"/>
      <c r="L566" s="35"/>
    </row>
    <row r="567" spans="6:12" s="14" customFormat="1" x14ac:dyDescent="0.5">
      <c r="F567" s="17"/>
      <c r="H567" s="17"/>
      <c r="L567" s="35"/>
    </row>
    <row r="568" spans="6:12" s="14" customFormat="1" x14ac:dyDescent="0.5">
      <c r="F568" s="17"/>
      <c r="H568" s="17"/>
      <c r="L568" s="35"/>
    </row>
  </sheetData>
  <mergeCells count="15">
    <mergeCell ref="F98:I98"/>
    <mergeCell ref="J98:M98"/>
    <mergeCell ref="A94:M94"/>
    <mergeCell ref="A95:M95"/>
    <mergeCell ref="A96:M96"/>
    <mergeCell ref="A2:M2"/>
    <mergeCell ref="A3:M3"/>
    <mergeCell ref="A4:M4"/>
    <mergeCell ref="A48:M48"/>
    <mergeCell ref="J52:M52"/>
    <mergeCell ref="F52:I52"/>
    <mergeCell ref="A49:M49"/>
    <mergeCell ref="A50:M50"/>
    <mergeCell ref="J6:M6"/>
    <mergeCell ref="F6:I6"/>
  </mergeCells>
  <phoneticPr fontId="4" type="noConversion"/>
  <pageMargins left="0.59055118110236227" right="0.35433070866141736" top="0.6692913385826772" bottom="0.19685039370078741" header="0.39370078740157483" footer="0.31496062992125984"/>
  <pageSetup paperSize="9" scale="75" firstPageNumber="4" fitToHeight="2" orientation="portrait" useFirstPageNumber="1" r:id="rId1"/>
  <headerFooter alignWithMargins="0"/>
  <rowBreaks count="3" manualBreakCount="3">
    <brk id="46" max="16383" man="1"/>
    <brk id="92" max="16383" man="1"/>
    <brk id="1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view="pageBreakPreview" topLeftCell="F76" zoomScaleNormal="70" zoomScaleSheetLayoutView="100" workbookViewId="0">
      <selection activeCell="N76" sqref="N1:R1048576"/>
    </sheetView>
  </sheetViews>
  <sheetFormatPr defaultColWidth="14.6640625" defaultRowHeight="23.1" customHeight="1" x14ac:dyDescent="0.5"/>
  <cols>
    <col min="1" max="3" width="1.6640625" style="1" customWidth="1"/>
    <col min="4" max="4" width="17.1640625" style="1" customWidth="1"/>
    <col min="5" max="5" width="39" style="1" customWidth="1"/>
    <col min="6" max="6" width="11" style="1" customWidth="1"/>
    <col min="7" max="7" width="18.6640625" style="11" customWidth="1"/>
    <col min="8" max="8" width="0.83203125" style="1" customWidth="1"/>
    <col min="9" max="9" width="18.6640625" style="44" customWidth="1"/>
    <col min="10" max="10" width="0.83203125" style="7" customWidth="1"/>
    <col min="11" max="11" width="18.6640625" style="7" customWidth="1"/>
    <col min="12" max="12" width="0.83203125" style="7" customWidth="1"/>
    <col min="13" max="13" width="18.6640625" style="7" customWidth="1"/>
    <col min="14" max="14" width="14.6640625" style="1"/>
    <col min="15" max="15" width="18.5" style="1" bestFit="1" customWidth="1"/>
    <col min="16" max="16" width="19" style="11" bestFit="1" customWidth="1"/>
    <col min="17" max="18" width="18.1640625" style="1" bestFit="1" customWidth="1"/>
    <col min="19" max="16384" width="14.6640625" style="1"/>
  </cols>
  <sheetData>
    <row r="1" spans="1:18" ht="23.25" customHeight="1" x14ac:dyDescent="0.5">
      <c r="M1" s="36">
        <v>10</v>
      </c>
    </row>
    <row r="2" spans="1:18" ht="23.25" customHeight="1" x14ac:dyDescent="0.5">
      <c r="A2" s="301" t="s">
        <v>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</row>
    <row r="3" spans="1:18" ht="23.25" customHeight="1" x14ac:dyDescent="0.5">
      <c r="A3" s="301" t="s">
        <v>59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18" ht="23.25" customHeight="1" x14ac:dyDescent="0.5">
      <c r="A4" s="301" t="s">
        <v>78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8" ht="23.25" customHeight="1" x14ac:dyDescent="0.5">
      <c r="A5" s="45"/>
      <c r="B5" s="45"/>
      <c r="C5" s="45"/>
      <c r="D5" s="45"/>
      <c r="E5" s="45"/>
      <c r="F5" s="45"/>
      <c r="G5" s="112"/>
      <c r="H5" s="45"/>
      <c r="I5" s="105"/>
      <c r="J5" s="105"/>
      <c r="K5" s="105"/>
      <c r="L5" s="105"/>
      <c r="M5" s="47" t="s">
        <v>7</v>
      </c>
    </row>
    <row r="6" spans="1:18" ht="23.25" customHeight="1" x14ac:dyDescent="0.5">
      <c r="A6" s="40"/>
      <c r="B6" s="40"/>
      <c r="C6" s="40"/>
      <c r="D6" s="40"/>
      <c r="E6" s="40"/>
      <c r="F6" s="40"/>
      <c r="G6" s="304" t="s">
        <v>5</v>
      </c>
      <c r="H6" s="304"/>
      <c r="I6" s="304"/>
      <c r="J6" s="111"/>
      <c r="K6" s="304" t="s">
        <v>6</v>
      </c>
      <c r="L6" s="304"/>
      <c r="M6" s="304"/>
    </row>
    <row r="7" spans="1:18" ht="23.25" customHeight="1" x14ac:dyDescent="0.5">
      <c r="A7" s="2"/>
      <c r="B7" s="3"/>
      <c r="C7" s="3"/>
      <c r="D7" s="3"/>
      <c r="E7" s="3"/>
      <c r="F7" s="179" t="s">
        <v>60</v>
      </c>
      <c r="G7" s="270" t="s">
        <v>61</v>
      </c>
      <c r="H7" s="271"/>
      <c r="I7" s="270" t="s">
        <v>62</v>
      </c>
      <c r="J7" s="272"/>
      <c r="K7" s="270" t="s">
        <v>61</v>
      </c>
      <c r="L7" s="271"/>
      <c r="M7" s="270" t="s">
        <v>62</v>
      </c>
    </row>
    <row r="8" spans="1:18" ht="9.9499999999999993" customHeight="1" x14ac:dyDescent="0.5">
      <c r="A8" s="10"/>
      <c r="B8" s="94"/>
      <c r="C8" s="94"/>
      <c r="D8" s="94"/>
      <c r="E8" s="94"/>
      <c r="F8" s="95"/>
      <c r="G8" s="113"/>
      <c r="H8" s="6"/>
      <c r="I8" s="106"/>
      <c r="J8" s="75"/>
      <c r="K8" s="106"/>
      <c r="L8" s="75"/>
      <c r="M8" s="106"/>
    </row>
    <row r="9" spans="1:18" ht="23.25" customHeight="1" x14ac:dyDescent="0.5">
      <c r="A9" s="5"/>
      <c r="B9" s="5" t="s">
        <v>174</v>
      </c>
      <c r="C9" s="5"/>
      <c r="D9" s="5"/>
      <c r="E9" s="5"/>
      <c r="F9" s="25"/>
      <c r="G9" s="145">
        <v>321143838</v>
      </c>
      <c r="H9" s="65"/>
      <c r="I9" s="145">
        <v>383335805</v>
      </c>
      <c r="J9" s="65"/>
      <c r="K9" s="145">
        <v>209668029</v>
      </c>
      <c r="L9" s="65"/>
      <c r="M9" s="145">
        <v>236780243</v>
      </c>
      <c r="O9" s="11"/>
      <c r="Q9" s="11"/>
      <c r="R9" s="11"/>
    </row>
    <row r="10" spans="1:18" ht="23.25" customHeight="1" x14ac:dyDescent="0.5">
      <c r="A10" s="5"/>
      <c r="B10" s="5" t="s">
        <v>175</v>
      </c>
      <c r="C10" s="5"/>
      <c r="D10" s="5"/>
      <c r="E10" s="5"/>
      <c r="F10" s="25"/>
      <c r="G10" s="145">
        <v>82714699</v>
      </c>
      <c r="H10" s="65"/>
      <c r="I10" s="145">
        <v>134211141</v>
      </c>
      <c r="J10" s="65"/>
      <c r="K10" s="145">
        <v>43296168</v>
      </c>
      <c r="L10" s="65"/>
      <c r="M10" s="145">
        <v>104827457</v>
      </c>
    </row>
    <row r="11" spans="1:18" ht="23.25" customHeight="1" x14ac:dyDescent="0.5">
      <c r="A11" s="5"/>
      <c r="B11" s="5" t="s">
        <v>51</v>
      </c>
      <c r="C11" s="5"/>
      <c r="D11" s="5"/>
      <c r="E11" s="5"/>
      <c r="F11" s="25"/>
      <c r="G11" s="145">
        <v>7239631</v>
      </c>
      <c r="H11" s="65"/>
      <c r="I11" s="145">
        <v>10747434</v>
      </c>
      <c r="J11" s="65"/>
      <c r="K11" s="145">
        <v>0</v>
      </c>
      <c r="L11" s="65"/>
      <c r="M11" s="145">
        <v>0</v>
      </c>
      <c r="O11" s="7"/>
    </row>
    <row r="12" spans="1:18" ht="23.25" customHeight="1" x14ac:dyDescent="0.5">
      <c r="A12" s="5"/>
      <c r="B12" s="5" t="s">
        <v>154</v>
      </c>
      <c r="C12" s="5"/>
      <c r="D12" s="5"/>
      <c r="E12" s="5"/>
      <c r="F12" s="25"/>
      <c r="G12" s="145">
        <v>6753759</v>
      </c>
      <c r="H12" s="65"/>
      <c r="I12" s="145">
        <v>0</v>
      </c>
      <c r="J12" s="65"/>
      <c r="K12" s="145">
        <v>0</v>
      </c>
      <c r="L12" s="65"/>
      <c r="M12" s="145">
        <v>0</v>
      </c>
      <c r="O12" s="7"/>
    </row>
    <row r="13" spans="1:18" ht="23.25" customHeight="1" x14ac:dyDescent="0.5">
      <c r="A13" s="5"/>
      <c r="B13" s="5"/>
      <c r="C13" s="5"/>
      <c r="D13" s="5" t="s">
        <v>176</v>
      </c>
      <c r="E13" s="5"/>
      <c r="F13" s="25"/>
      <c r="G13" s="146">
        <f>SUM(G9:G12)</f>
        <v>417851927</v>
      </c>
      <c r="H13" s="65"/>
      <c r="I13" s="146">
        <f>SUM(I9:I12)</f>
        <v>528294380</v>
      </c>
      <c r="J13" s="65"/>
      <c r="K13" s="146">
        <f>SUM(K9:K12)</f>
        <v>252964197</v>
      </c>
      <c r="L13" s="65"/>
      <c r="M13" s="146">
        <f>SUM(M9:M12)</f>
        <v>341607700</v>
      </c>
      <c r="O13" s="7"/>
      <c r="P13" s="7"/>
      <c r="Q13" s="7"/>
      <c r="R13" s="7"/>
    </row>
    <row r="14" spans="1:18" ht="9.9499999999999993" customHeight="1" x14ac:dyDescent="0.5">
      <c r="A14" s="5"/>
      <c r="B14" s="5"/>
      <c r="C14" s="5"/>
      <c r="D14" s="5"/>
      <c r="E14" s="5"/>
      <c r="F14" s="25"/>
      <c r="G14" s="145"/>
      <c r="H14" s="65"/>
      <c r="I14" s="145"/>
      <c r="J14" s="65"/>
      <c r="K14" s="145"/>
      <c r="L14" s="65"/>
      <c r="M14" s="145"/>
    </row>
    <row r="15" spans="1:18" ht="23.25" customHeight="1" x14ac:dyDescent="0.5">
      <c r="B15" s="5" t="s">
        <v>152</v>
      </c>
      <c r="C15" s="5"/>
      <c r="D15" s="5"/>
      <c r="E15" s="5"/>
      <c r="F15" s="26"/>
      <c r="G15" s="68">
        <v>-294942831</v>
      </c>
      <c r="H15" s="66"/>
      <c r="I15" s="145">
        <v>-331673075</v>
      </c>
      <c r="J15" s="68"/>
      <c r="K15" s="68">
        <v>-181719017</v>
      </c>
      <c r="L15" s="68"/>
      <c r="M15" s="68">
        <v>-197736085</v>
      </c>
    </row>
    <row r="16" spans="1:18" ht="23.25" customHeight="1" x14ac:dyDescent="0.5">
      <c r="B16" s="5" t="s">
        <v>177</v>
      </c>
      <c r="C16" s="5"/>
      <c r="D16" s="5"/>
      <c r="E16" s="5"/>
      <c r="F16" s="26"/>
      <c r="G16" s="68">
        <v>-88448762</v>
      </c>
      <c r="H16" s="66"/>
      <c r="I16" s="145">
        <v>-145146903</v>
      </c>
      <c r="J16" s="68"/>
      <c r="K16" s="68">
        <v>-62099981</v>
      </c>
      <c r="L16" s="68"/>
      <c r="M16" s="68">
        <v>-123379468</v>
      </c>
    </row>
    <row r="17" spans="2:16" ht="23.25" customHeight="1" x14ac:dyDescent="0.5">
      <c r="B17" s="5" t="s">
        <v>52</v>
      </c>
      <c r="C17" s="5"/>
      <c r="D17" s="5"/>
      <c r="E17" s="5"/>
      <c r="F17" s="26"/>
      <c r="G17" s="68">
        <v>-15501877</v>
      </c>
      <c r="H17" s="66"/>
      <c r="I17" s="145">
        <v>-34985679</v>
      </c>
      <c r="J17" s="68"/>
      <c r="K17" s="68">
        <v>0</v>
      </c>
      <c r="L17" s="68"/>
      <c r="M17" s="68">
        <v>0</v>
      </c>
      <c r="O17" s="7"/>
    </row>
    <row r="18" spans="2:16" ht="23.25" customHeight="1" x14ac:dyDescent="0.5">
      <c r="B18" s="5" t="s">
        <v>155</v>
      </c>
      <c r="C18" s="5"/>
      <c r="D18" s="5"/>
      <c r="E18" s="5"/>
      <c r="F18" s="26"/>
      <c r="G18" s="68">
        <v>-6204536</v>
      </c>
      <c r="H18" s="66"/>
      <c r="I18" s="145">
        <v>0</v>
      </c>
      <c r="J18" s="68"/>
      <c r="K18" s="68">
        <v>0</v>
      </c>
      <c r="L18" s="68"/>
      <c r="M18" s="68">
        <v>0</v>
      </c>
      <c r="O18" s="7"/>
    </row>
    <row r="19" spans="2:16" ht="23.25" customHeight="1" x14ac:dyDescent="0.5">
      <c r="B19" s="5" t="s">
        <v>203</v>
      </c>
      <c r="C19" s="5"/>
      <c r="D19" s="5"/>
      <c r="E19" s="5"/>
      <c r="F19" s="26"/>
      <c r="G19" s="147">
        <v>-18929</v>
      </c>
      <c r="H19" s="66"/>
      <c r="I19" s="147">
        <v>-5691210</v>
      </c>
      <c r="J19" s="147"/>
      <c r="K19" s="147">
        <v>-18929</v>
      </c>
      <c r="L19" s="147"/>
      <c r="M19" s="147">
        <v>-5691210</v>
      </c>
      <c r="O19" s="36"/>
    </row>
    <row r="20" spans="2:16" ht="23.25" customHeight="1" x14ac:dyDescent="0.5">
      <c r="B20" s="5"/>
      <c r="C20" s="5"/>
      <c r="D20" s="5" t="s">
        <v>53</v>
      </c>
      <c r="E20" s="5"/>
      <c r="F20" s="26"/>
      <c r="G20" s="103">
        <f>SUM(G15:G19)</f>
        <v>-405116935</v>
      </c>
      <c r="H20" s="66"/>
      <c r="I20" s="103">
        <f>SUM(I15:I19)</f>
        <v>-517496867</v>
      </c>
      <c r="J20" s="68"/>
      <c r="K20" s="103">
        <f>SUM(K15:K19)</f>
        <v>-243837927</v>
      </c>
      <c r="L20" s="68"/>
      <c r="M20" s="103">
        <f>SUM(M15:M19)</f>
        <v>-326806763</v>
      </c>
    </row>
    <row r="21" spans="2:16" ht="9.9499999999999993" customHeight="1" x14ac:dyDescent="0.5">
      <c r="B21" s="5"/>
      <c r="C21" s="5"/>
      <c r="D21" s="5"/>
      <c r="E21" s="5"/>
      <c r="F21" s="26"/>
      <c r="G21" s="68"/>
      <c r="H21" s="66"/>
      <c r="I21" s="68"/>
      <c r="J21" s="68"/>
      <c r="K21" s="68"/>
      <c r="L21" s="68"/>
      <c r="M21" s="68"/>
    </row>
    <row r="22" spans="2:16" s="28" customFormat="1" ht="23.25" customHeight="1" x14ac:dyDescent="0.5">
      <c r="B22" s="177" t="s">
        <v>178</v>
      </c>
      <c r="C22" s="178"/>
      <c r="D22" s="178"/>
      <c r="E22" s="37"/>
      <c r="F22" s="26"/>
      <c r="G22" s="66">
        <f>G13+G20</f>
        <v>12734992</v>
      </c>
      <c r="H22" s="66"/>
      <c r="I22" s="241">
        <f>I13+I20</f>
        <v>10797513</v>
      </c>
      <c r="J22" s="66"/>
      <c r="K22" s="66">
        <f>K13+K20</f>
        <v>9126270</v>
      </c>
      <c r="L22" s="66"/>
      <c r="M22" s="66">
        <f>M13+M20</f>
        <v>14800937</v>
      </c>
      <c r="P22" s="29"/>
    </row>
    <row r="23" spans="2:16" ht="23.25" customHeight="1" x14ac:dyDescent="0.5">
      <c r="B23" s="5" t="s">
        <v>54</v>
      </c>
      <c r="C23" s="5"/>
      <c r="D23" s="5"/>
      <c r="E23" s="5"/>
      <c r="F23" s="250"/>
      <c r="G23" s="68">
        <v>4742597</v>
      </c>
      <c r="H23" s="68"/>
      <c r="I23" s="68">
        <v>7116463</v>
      </c>
      <c r="J23" s="68"/>
      <c r="K23" s="68">
        <v>7760496</v>
      </c>
      <c r="L23" s="68"/>
      <c r="M23" s="68">
        <v>7286992</v>
      </c>
      <c r="N23" s="36"/>
    </row>
    <row r="24" spans="2:16" ht="23.25" customHeight="1" x14ac:dyDescent="0.5">
      <c r="B24" s="5" t="s">
        <v>204</v>
      </c>
      <c r="C24" s="5"/>
      <c r="D24" s="5"/>
      <c r="E24" s="5"/>
      <c r="F24" s="26"/>
      <c r="G24" s="68">
        <v>7672835</v>
      </c>
      <c r="H24" s="68"/>
      <c r="I24" s="68">
        <v>15033639</v>
      </c>
      <c r="J24" s="68"/>
      <c r="K24" s="68">
        <v>5565305</v>
      </c>
      <c r="L24" s="68"/>
      <c r="M24" s="68">
        <v>15033639</v>
      </c>
      <c r="N24" s="36"/>
    </row>
    <row r="25" spans="2:16" ht="23.25" customHeight="1" x14ac:dyDescent="0.5">
      <c r="B25" s="5" t="s">
        <v>179</v>
      </c>
      <c r="C25" s="5"/>
      <c r="D25" s="5"/>
      <c r="E25" s="5"/>
      <c r="F25" s="26"/>
      <c r="G25" s="68">
        <v>-3536175</v>
      </c>
      <c r="H25" s="68"/>
      <c r="I25" s="68">
        <v>-4005357</v>
      </c>
      <c r="J25" s="68"/>
      <c r="K25" s="68">
        <v>-3133671</v>
      </c>
      <c r="L25" s="68"/>
      <c r="M25" s="68">
        <v>-3575907</v>
      </c>
      <c r="N25" s="36"/>
    </row>
    <row r="26" spans="2:16" ht="23.25" customHeight="1" x14ac:dyDescent="0.5">
      <c r="B26" s="37" t="s">
        <v>56</v>
      </c>
      <c r="C26" s="5"/>
      <c r="D26" s="5"/>
      <c r="E26" s="5"/>
      <c r="F26" s="26"/>
      <c r="G26" s="66">
        <v>-93241508</v>
      </c>
      <c r="H26" s="66"/>
      <c r="I26" s="66">
        <v>-117582671</v>
      </c>
      <c r="J26" s="66"/>
      <c r="K26" s="66">
        <v>-58974762</v>
      </c>
      <c r="L26" s="66"/>
      <c r="M26" s="66">
        <v>-73554017</v>
      </c>
      <c r="N26" s="36"/>
    </row>
    <row r="27" spans="2:16" ht="23.25" customHeight="1" x14ac:dyDescent="0.5">
      <c r="B27" s="5" t="s">
        <v>205</v>
      </c>
      <c r="C27" s="5"/>
      <c r="D27" s="5"/>
      <c r="E27" s="5"/>
      <c r="F27" s="26"/>
      <c r="G27" s="66">
        <v>814195</v>
      </c>
      <c r="H27" s="66"/>
      <c r="I27" s="66">
        <v>-76380646</v>
      </c>
      <c r="J27" s="66"/>
      <c r="K27" s="66">
        <v>-4500437</v>
      </c>
      <c r="L27" s="66"/>
      <c r="M27" s="66">
        <v>-72822384</v>
      </c>
      <c r="N27" s="36"/>
    </row>
    <row r="28" spans="2:16" ht="23.25" customHeight="1" x14ac:dyDescent="0.5">
      <c r="B28" s="5" t="s">
        <v>126</v>
      </c>
      <c r="C28" s="5"/>
      <c r="D28" s="5"/>
      <c r="E28" s="5"/>
      <c r="F28" s="26"/>
      <c r="G28" s="66">
        <v>0</v>
      </c>
      <c r="H28" s="66"/>
      <c r="I28" s="66">
        <v>0</v>
      </c>
      <c r="J28" s="66"/>
      <c r="K28" s="66">
        <v>0</v>
      </c>
      <c r="L28" s="66"/>
      <c r="M28" s="66">
        <v>-52283388</v>
      </c>
      <c r="N28" s="36"/>
    </row>
    <row r="29" spans="2:16" ht="23.25" customHeight="1" x14ac:dyDescent="0.5">
      <c r="B29" s="5" t="s">
        <v>127</v>
      </c>
      <c r="C29" s="5"/>
      <c r="D29" s="5"/>
      <c r="E29" s="5"/>
      <c r="F29" s="22">
        <v>18</v>
      </c>
      <c r="G29" s="66">
        <v>0</v>
      </c>
      <c r="H29" s="66"/>
      <c r="I29" s="66">
        <v>-13799857</v>
      </c>
      <c r="J29" s="66"/>
      <c r="K29" s="66">
        <v>0</v>
      </c>
      <c r="L29" s="66"/>
      <c r="M29" s="66">
        <v>0</v>
      </c>
      <c r="N29" s="36"/>
    </row>
    <row r="30" spans="2:16" ht="23.25" customHeight="1" x14ac:dyDescent="0.5">
      <c r="B30" s="5" t="s">
        <v>157</v>
      </c>
      <c r="C30" s="5"/>
      <c r="D30" s="5"/>
      <c r="E30" s="5"/>
      <c r="F30" s="22">
        <v>16</v>
      </c>
      <c r="G30" s="66">
        <v>-7013937</v>
      </c>
      <c r="H30" s="66"/>
      <c r="I30" s="66">
        <v>-25423317</v>
      </c>
      <c r="J30" s="66"/>
      <c r="K30" s="66">
        <v>76099</v>
      </c>
      <c r="L30" s="66"/>
      <c r="M30" s="66">
        <v>-25423317</v>
      </c>
      <c r="N30" s="36"/>
    </row>
    <row r="31" spans="2:16" ht="23.25" customHeight="1" x14ac:dyDescent="0.5">
      <c r="B31" s="5" t="s">
        <v>206</v>
      </c>
      <c r="C31" s="5"/>
      <c r="D31" s="5"/>
      <c r="E31" s="5"/>
      <c r="F31" s="26"/>
      <c r="G31" s="66">
        <v>-8422661</v>
      </c>
      <c r="H31" s="66"/>
      <c r="I31" s="66">
        <v>0</v>
      </c>
      <c r="J31" s="66"/>
      <c r="K31" s="66">
        <v>0</v>
      </c>
      <c r="L31" s="66"/>
      <c r="M31" s="66">
        <v>0</v>
      </c>
      <c r="N31" s="36"/>
    </row>
    <row r="32" spans="2:16" ht="23.25" customHeight="1" x14ac:dyDescent="0.5">
      <c r="B32" s="5" t="s">
        <v>207</v>
      </c>
      <c r="C32" s="5"/>
      <c r="D32" s="5"/>
      <c r="E32" s="5"/>
      <c r="F32" s="22">
        <v>13</v>
      </c>
      <c r="G32" s="66">
        <v>0</v>
      </c>
      <c r="H32" s="66"/>
      <c r="I32" s="66">
        <v>0</v>
      </c>
      <c r="J32" s="66"/>
      <c r="K32" s="66">
        <v>-2366321</v>
      </c>
      <c r="L32" s="66"/>
      <c r="M32" s="66">
        <v>0</v>
      </c>
      <c r="N32" s="36"/>
    </row>
    <row r="33" spans="1:16" ht="23.25" customHeight="1" x14ac:dyDescent="0.5">
      <c r="B33" s="5" t="s">
        <v>156</v>
      </c>
      <c r="C33" s="5"/>
      <c r="D33" s="5"/>
      <c r="E33" s="5"/>
      <c r="F33" s="249">
        <v>38.1</v>
      </c>
      <c r="G33" s="66">
        <v>-41101469</v>
      </c>
      <c r="H33" s="66"/>
      <c r="I33" s="66">
        <v>0</v>
      </c>
      <c r="J33" s="66"/>
      <c r="K33" s="66">
        <v>-41101469</v>
      </c>
      <c r="L33" s="66"/>
      <c r="M33" s="66">
        <v>0</v>
      </c>
      <c r="N33" s="36"/>
    </row>
    <row r="34" spans="1:16" s="14" customFormat="1" ht="23.25" customHeight="1" x14ac:dyDescent="0.5">
      <c r="B34" s="9" t="s">
        <v>55</v>
      </c>
      <c r="C34" s="10"/>
      <c r="D34" s="10"/>
      <c r="E34" s="10"/>
      <c r="F34" s="250"/>
      <c r="G34" s="147">
        <v>-33218676</v>
      </c>
      <c r="H34" s="68"/>
      <c r="I34" s="147">
        <v>-56692556</v>
      </c>
      <c r="J34" s="68"/>
      <c r="K34" s="147">
        <v>-24367713</v>
      </c>
      <c r="L34" s="68"/>
      <c r="M34" s="147">
        <v>-49729405</v>
      </c>
      <c r="N34" s="36"/>
      <c r="P34" s="16"/>
    </row>
    <row r="35" spans="1:16" ht="23.25" customHeight="1" x14ac:dyDescent="0.5">
      <c r="B35" s="42" t="s">
        <v>180</v>
      </c>
      <c r="C35" s="37"/>
      <c r="D35" s="31"/>
      <c r="E35" s="31"/>
      <c r="F35" s="248"/>
      <c r="G35" s="66">
        <f>SUM(G22:G34)</f>
        <v>-160569807</v>
      </c>
      <c r="H35" s="66"/>
      <c r="I35" s="66">
        <f>SUM(I22:I34)</f>
        <v>-260936789</v>
      </c>
      <c r="J35" s="66"/>
      <c r="K35" s="66">
        <f>SUM(K22:K34)</f>
        <v>-111916203</v>
      </c>
      <c r="L35" s="66"/>
      <c r="M35" s="66">
        <f>SUM(M22:M34)</f>
        <v>-240266850</v>
      </c>
      <c r="N35" s="36"/>
    </row>
    <row r="36" spans="1:16" ht="23.25" customHeight="1" x14ac:dyDescent="0.5">
      <c r="B36" s="42" t="s">
        <v>57</v>
      </c>
      <c r="C36" s="41"/>
      <c r="D36" s="6"/>
      <c r="E36" s="6"/>
      <c r="F36" s="22">
        <v>32</v>
      </c>
      <c r="G36" s="147">
        <v>-1469712</v>
      </c>
      <c r="H36" s="66"/>
      <c r="I36" s="147">
        <v>3071702</v>
      </c>
      <c r="J36" s="66"/>
      <c r="K36" s="147">
        <v>0</v>
      </c>
      <c r="L36" s="66"/>
      <c r="M36" s="147">
        <v>0</v>
      </c>
    </row>
    <row r="37" spans="1:16" ht="23.25" customHeight="1" x14ac:dyDescent="0.5">
      <c r="A37" s="33"/>
      <c r="B37" s="288" t="s">
        <v>58</v>
      </c>
      <c r="C37" s="41"/>
      <c r="D37" s="34"/>
      <c r="E37" s="34"/>
      <c r="F37" s="34"/>
      <c r="G37" s="103">
        <f>SUM(G35:G36)</f>
        <v>-162039519</v>
      </c>
      <c r="H37" s="66"/>
      <c r="I37" s="103">
        <f>SUM(I35:I36)</f>
        <v>-257865087</v>
      </c>
      <c r="J37" s="66"/>
      <c r="K37" s="103">
        <f>SUM(K35:K36)</f>
        <v>-111916203</v>
      </c>
      <c r="L37" s="66"/>
      <c r="M37" s="103">
        <f>SUM(M35:M36)</f>
        <v>-240266850</v>
      </c>
    </row>
    <row r="38" spans="1:16" ht="9.9499999999999993" customHeight="1" x14ac:dyDescent="0.5">
      <c r="A38" s="33"/>
      <c r="B38" s="49"/>
      <c r="C38" s="34"/>
      <c r="D38" s="34"/>
      <c r="E38" s="34"/>
      <c r="F38" s="34"/>
      <c r="G38" s="69"/>
      <c r="H38" s="67"/>
      <c r="I38" s="69"/>
      <c r="J38" s="67"/>
      <c r="K38" s="69"/>
      <c r="L38" s="67"/>
      <c r="M38" s="69"/>
    </row>
    <row r="39" spans="1:16" s="28" customFormat="1" ht="23.25" x14ac:dyDescent="0.5">
      <c r="A39" s="33"/>
      <c r="B39" s="49"/>
      <c r="C39" s="34"/>
      <c r="D39" s="34"/>
      <c r="E39" s="34"/>
      <c r="F39" s="34"/>
      <c r="G39" s="69"/>
      <c r="H39" s="67"/>
      <c r="I39" s="69"/>
      <c r="J39" s="67"/>
      <c r="K39" s="69"/>
      <c r="L39" s="67"/>
      <c r="M39" s="69"/>
      <c r="P39" s="29"/>
    </row>
    <row r="40" spans="1:16" s="28" customFormat="1" ht="23.25" x14ac:dyDescent="0.5">
      <c r="A40" s="33"/>
      <c r="B40" s="49"/>
      <c r="C40" s="34"/>
      <c r="D40" s="34"/>
      <c r="E40" s="34"/>
      <c r="F40" s="34"/>
      <c r="G40" s="69"/>
      <c r="H40" s="67"/>
      <c r="I40" s="69"/>
      <c r="J40" s="67"/>
      <c r="K40" s="69"/>
      <c r="L40" s="67"/>
      <c r="M40" s="69"/>
      <c r="P40" s="29"/>
    </row>
    <row r="41" spans="1:16" s="28" customFormat="1" ht="23.25" x14ac:dyDescent="0.5">
      <c r="A41" s="33"/>
      <c r="B41" s="49"/>
      <c r="C41" s="34"/>
      <c r="D41" s="34"/>
      <c r="E41" s="34"/>
      <c r="F41" s="34"/>
      <c r="G41" s="69"/>
      <c r="H41" s="67"/>
      <c r="I41" s="69"/>
      <c r="J41" s="67"/>
      <c r="K41" s="69"/>
      <c r="L41" s="67"/>
      <c r="M41" s="69"/>
      <c r="P41" s="29"/>
    </row>
    <row r="42" spans="1:16" s="28" customFormat="1" ht="23.25" x14ac:dyDescent="0.5">
      <c r="A42" s="33"/>
      <c r="B42" s="49"/>
      <c r="C42" s="34"/>
      <c r="D42" s="34"/>
      <c r="E42" s="34"/>
      <c r="F42" s="34"/>
      <c r="G42" s="69"/>
      <c r="H42" s="67"/>
      <c r="I42" s="69"/>
      <c r="J42" s="67"/>
      <c r="K42" s="69"/>
      <c r="L42" s="67"/>
      <c r="M42" s="69"/>
      <c r="P42" s="29"/>
    </row>
    <row r="43" spans="1:16" s="28" customFormat="1" ht="23.25" x14ac:dyDescent="0.5">
      <c r="A43" s="33"/>
      <c r="B43" s="49"/>
      <c r="C43" s="34"/>
      <c r="D43" s="34"/>
      <c r="E43" s="34"/>
      <c r="F43" s="34"/>
      <c r="G43" s="69"/>
      <c r="H43" s="67"/>
      <c r="I43" s="69"/>
      <c r="J43" s="67"/>
      <c r="K43" s="69"/>
      <c r="L43" s="67"/>
      <c r="M43" s="69"/>
      <c r="P43" s="29"/>
    </row>
    <row r="44" spans="1:16" s="28" customFormat="1" ht="23.25" x14ac:dyDescent="0.5">
      <c r="A44" s="33"/>
      <c r="B44" s="49"/>
      <c r="C44" s="34"/>
      <c r="D44" s="34"/>
      <c r="E44" s="34"/>
      <c r="F44" s="34"/>
      <c r="G44" s="69"/>
      <c r="H44" s="67"/>
      <c r="I44" s="69"/>
      <c r="J44" s="67"/>
      <c r="K44" s="69"/>
      <c r="L44" s="67"/>
      <c r="M44" s="69"/>
      <c r="P44" s="29"/>
    </row>
    <row r="45" spans="1:16" s="28" customFormat="1" ht="23.25" x14ac:dyDescent="0.5">
      <c r="A45" s="33"/>
      <c r="B45" s="49"/>
      <c r="C45" s="34"/>
      <c r="D45" s="34"/>
      <c r="E45" s="34"/>
      <c r="F45" s="34"/>
      <c r="G45" s="69"/>
      <c r="H45" s="67"/>
      <c r="I45" s="69"/>
      <c r="J45" s="67"/>
      <c r="K45" s="69"/>
      <c r="L45" s="67"/>
      <c r="M45" s="69"/>
      <c r="P45" s="29"/>
    </row>
    <row r="46" spans="1:16" s="28" customFormat="1" ht="23.25" x14ac:dyDescent="0.5">
      <c r="A46" s="33"/>
      <c r="B46" s="49"/>
      <c r="C46" s="34"/>
      <c r="D46" s="34"/>
      <c r="E46" s="34"/>
      <c r="F46" s="34"/>
      <c r="G46" s="69"/>
      <c r="H46" s="67"/>
      <c r="I46" s="69"/>
      <c r="J46" s="67"/>
      <c r="K46" s="69"/>
      <c r="L46" s="67"/>
      <c r="M46" s="69"/>
      <c r="P46" s="29"/>
    </row>
    <row r="47" spans="1:16" s="28" customFormat="1" ht="23.25" x14ac:dyDescent="0.5">
      <c r="A47" s="33"/>
      <c r="B47" s="49"/>
      <c r="C47" s="34"/>
      <c r="D47" s="34"/>
      <c r="E47" s="34"/>
      <c r="F47" s="34"/>
      <c r="G47" s="69"/>
      <c r="H47" s="67"/>
      <c r="I47" s="69"/>
      <c r="J47" s="67"/>
      <c r="K47" s="69"/>
      <c r="L47" s="67"/>
      <c r="M47" s="69"/>
      <c r="P47" s="29"/>
    </row>
    <row r="48" spans="1:16" s="28" customFormat="1" ht="23.25" x14ac:dyDescent="0.5">
      <c r="A48" s="33"/>
      <c r="B48" s="49"/>
      <c r="C48" s="34"/>
      <c r="D48" s="34"/>
      <c r="E48" s="34"/>
      <c r="F48" s="34"/>
      <c r="G48" s="69"/>
      <c r="H48" s="67"/>
      <c r="I48" s="69"/>
      <c r="J48" s="67"/>
      <c r="K48" s="69"/>
      <c r="L48" s="67"/>
      <c r="M48" s="69"/>
      <c r="P48" s="29"/>
    </row>
    <row r="49" spans="1:16" s="28" customFormat="1" ht="23.25" x14ac:dyDescent="0.5">
      <c r="A49" s="14" t="s">
        <v>50</v>
      </c>
      <c r="B49" s="34"/>
      <c r="C49" s="34"/>
      <c r="D49" s="34"/>
      <c r="E49" s="34"/>
      <c r="F49" s="69"/>
      <c r="G49" s="69"/>
      <c r="H49" s="67"/>
      <c r="I49" s="69"/>
      <c r="J49" s="67"/>
      <c r="K49" s="69"/>
      <c r="L49" s="67"/>
      <c r="M49" s="69"/>
      <c r="P49" s="29"/>
    </row>
    <row r="50" spans="1:16" ht="23.25" customHeight="1" x14ac:dyDescent="0.5">
      <c r="M50" s="36">
        <v>11</v>
      </c>
    </row>
    <row r="51" spans="1:16" ht="23.25" customHeight="1" x14ac:dyDescent="0.5">
      <c r="A51" s="301" t="str">
        <f>A2</f>
        <v>PAE (THAILAND) PUBLIC COMPANY LIMITED AND ITS SUBSIDIARIES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</row>
    <row r="52" spans="1:16" ht="23.25" customHeight="1" x14ac:dyDescent="0.5">
      <c r="A52" s="301" t="s">
        <v>59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</row>
    <row r="53" spans="1:16" ht="23.25" customHeight="1" x14ac:dyDescent="0.5">
      <c r="A53" s="301" t="str">
        <f>A4</f>
        <v>For the year ended December 31, 2017</v>
      </c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</row>
    <row r="54" spans="1:16" ht="23.25" customHeight="1" x14ac:dyDescent="0.5">
      <c r="A54" s="45"/>
      <c r="B54" s="45"/>
      <c r="C54" s="45"/>
      <c r="D54" s="45"/>
      <c r="E54" s="45"/>
      <c r="F54" s="45"/>
      <c r="G54" s="112"/>
      <c r="H54" s="45"/>
      <c r="I54" s="105"/>
      <c r="J54" s="105"/>
      <c r="K54" s="105"/>
      <c r="L54" s="105"/>
      <c r="M54" s="110" t="s">
        <v>7</v>
      </c>
    </row>
    <row r="55" spans="1:16" ht="23.25" customHeight="1" x14ac:dyDescent="0.5">
      <c r="A55" s="40"/>
      <c r="B55" s="40"/>
      <c r="C55" s="40"/>
      <c r="D55" s="40"/>
      <c r="E55" s="40"/>
      <c r="F55" s="174"/>
      <c r="G55" s="302" t="s">
        <v>5</v>
      </c>
      <c r="H55" s="302"/>
      <c r="I55" s="302"/>
      <c r="J55" s="175"/>
      <c r="K55" s="303" t="s">
        <v>6</v>
      </c>
      <c r="L55" s="303"/>
      <c r="M55" s="303"/>
    </row>
    <row r="56" spans="1:16" ht="23.25" customHeight="1" x14ac:dyDescent="0.5">
      <c r="A56" s="2"/>
      <c r="B56" s="3"/>
      <c r="C56" s="3"/>
      <c r="D56" s="3"/>
      <c r="E56" s="3"/>
      <c r="F56" s="51" t="s">
        <v>8</v>
      </c>
      <c r="G56" s="273" t="s">
        <v>61</v>
      </c>
      <c r="H56" s="273"/>
      <c r="I56" s="273" t="s">
        <v>62</v>
      </c>
      <c r="J56" s="272"/>
      <c r="K56" s="273" t="s">
        <v>61</v>
      </c>
      <c r="L56" s="273"/>
      <c r="M56" s="273" t="s">
        <v>62</v>
      </c>
    </row>
    <row r="57" spans="1:16" ht="15" customHeight="1" x14ac:dyDescent="0.5">
      <c r="A57" s="10"/>
      <c r="B57" s="94"/>
      <c r="C57" s="94"/>
      <c r="D57" s="94"/>
      <c r="E57" s="94"/>
      <c r="F57" s="95"/>
      <c r="G57" s="113"/>
      <c r="H57" s="6"/>
      <c r="I57" s="106"/>
      <c r="J57" s="75"/>
      <c r="K57" s="106"/>
      <c r="L57" s="75"/>
      <c r="M57" s="106"/>
    </row>
    <row r="58" spans="1:16" ht="23.25" customHeight="1" x14ac:dyDescent="0.5">
      <c r="A58" s="33"/>
      <c r="B58" s="288" t="s">
        <v>58</v>
      </c>
      <c r="C58" s="41"/>
      <c r="D58" s="41"/>
      <c r="E58" s="34"/>
      <c r="F58" s="34"/>
      <c r="G58" s="147">
        <f>G37</f>
        <v>-162039519</v>
      </c>
      <c r="H58" s="66"/>
      <c r="I58" s="147">
        <f>I37</f>
        <v>-257865087</v>
      </c>
      <c r="J58" s="66"/>
      <c r="K58" s="147">
        <f>K37</f>
        <v>-111916203</v>
      </c>
      <c r="L58" s="66"/>
      <c r="M58" s="147">
        <f>M37</f>
        <v>-240266850</v>
      </c>
    </row>
    <row r="59" spans="1:16" ht="9.75" customHeight="1" x14ac:dyDescent="0.5">
      <c r="A59" s="33"/>
      <c r="B59" s="288"/>
      <c r="C59" s="41"/>
      <c r="D59" s="41"/>
      <c r="E59" s="34"/>
      <c r="F59" s="34"/>
      <c r="G59" s="68"/>
      <c r="H59" s="66"/>
      <c r="I59" s="68"/>
      <c r="J59" s="66"/>
      <c r="K59" s="68"/>
      <c r="L59" s="66"/>
      <c r="M59" s="68"/>
    </row>
    <row r="60" spans="1:16" s="33" customFormat="1" ht="23.25" customHeight="1" x14ac:dyDescent="0.5">
      <c r="B60" s="42" t="s">
        <v>63</v>
      </c>
      <c r="C60" s="41"/>
      <c r="D60" s="41"/>
      <c r="E60" s="31"/>
      <c r="F60" s="32"/>
      <c r="G60" s="68"/>
      <c r="H60" s="68"/>
      <c r="I60" s="68"/>
      <c r="J60" s="68"/>
      <c r="K60" s="68"/>
      <c r="L60" s="68"/>
      <c r="M60" s="68"/>
      <c r="O60" s="93"/>
      <c r="P60" s="43"/>
    </row>
    <row r="61" spans="1:16" s="33" customFormat="1" ht="9.9499999999999993" customHeight="1" x14ac:dyDescent="0.5">
      <c r="B61" s="42"/>
      <c r="C61" s="41"/>
      <c r="D61" s="41"/>
      <c r="E61" s="31"/>
      <c r="F61" s="32"/>
      <c r="G61" s="68"/>
      <c r="H61" s="68"/>
      <c r="I61" s="68"/>
      <c r="J61" s="68"/>
      <c r="K61" s="68"/>
      <c r="L61" s="68"/>
      <c r="M61" s="68"/>
      <c r="O61" s="93"/>
      <c r="P61" s="43"/>
    </row>
    <row r="62" spans="1:16" ht="23.25" hidden="1" x14ac:dyDescent="0.5">
      <c r="B62" s="42" t="s">
        <v>64</v>
      </c>
      <c r="C62" s="41"/>
      <c r="D62" s="41"/>
      <c r="E62" s="5"/>
      <c r="F62" s="26"/>
      <c r="G62" s="68"/>
      <c r="H62" s="68"/>
      <c r="I62" s="68"/>
      <c r="J62" s="68"/>
      <c r="K62" s="68"/>
      <c r="L62" s="68"/>
      <c r="M62" s="68"/>
      <c r="N62" s="14"/>
    </row>
    <row r="63" spans="1:16" ht="23.25" hidden="1" x14ac:dyDescent="0.5">
      <c r="B63" s="42"/>
      <c r="C63" s="42" t="s">
        <v>153</v>
      </c>
      <c r="D63" s="41"/>
      <c r="E63" s="5"/>
      <c r="F63" s="26"/>
      <c r="G63" s="147">
        <v>0</v>
      </c>
      <c r="H63" s="68"/>
      <c r="I63" s="147">
        <v>0</v>
      </c>
      <c r="J63" s="68"/>
      <c r="K63" s="147">
        <v>0</v>
      </c>
      <c r="L63" s="68"/>
      <c r="M63" s="147">
        <v>0</v>
      </c>
      <c r="N63" s="14"/>
    </row>
    <row r="64" spans="1:16" ht="23.25" hidden="1" x14ac:dyDescent="0.5">
      <c r="B64" s="42" t="s">
        <v>67</v>
      </c>
      <c r="C64" s="41"/>
      <c r="D64" s="41"/>
      <c r="E64" s="5"/>
      <c r="F64" s="26"/>
      <c r="G64" s="68"/>
      <c r="H64" s="66"/>
      <c r="I64" s="68"/>
      <c r="J64" s="66"/>
      <c r="K64" s="68"/>
      <c r="L64" s="66"/>
      <c r="M64" s="68"/>
    </row>
    <row r="65" spans="2:16" ht="23.25" hidden="1" x14ac:dyDescent="0.5">
      <c r="B65" s="42"/>
      <c r="C65" s="41" t="s">
        <v>66</v>
      </c>
      <c r="D65" s="41"/>
      <c r="E65" s="5"/>
      <c r="F65" s="22"/>
      <c r="G65" s="147">
        <f>SUM(G63:G64)</f>
        <v>0</v>
      </c>
      <c r="H65" s="68"/>
      <c r="I65" s="147">
        <f>SUM(I63:I64)</f>
        <v>0</v>
      </c>
      <c r="J65" s="68"/>
      <c r="K65" s="147">
        <f>SUM(K63:K64)</f>
        <v>0</v>
      </c>
      <c r="L65" s="68"/>
      <c r="M65" s="147">
        <f>SUM(M63:M64)</f>
        <v>0</v>
      </c>
    </row>
    <row r="66" spans="2:16" ht="9.9499999999999993" hidden="1" customHeight="1" x14ac:dyDescent="0.5">
      <c r="B66" s="42"/>
      <c r="C66" s="41"/>
      <c r="D66" s="41"/>
      <c r="E66" s="5"/>
      <c r="F66" s="22"/>
      <c r="G66" s="68"/>
      <c r="H66" s="66"/>
      <c r="I66" s="68"/>
      <c r="J66" s="66"/>
      <c r="K66" s="68"/>
      <c r="L66" s="66"/>
      <c r="M66" s="68"/>
    </row>
    <row r="67" spans="2:16" ht="23.25" x14ac:dyDescent="0.5">
      <c r="B67" s="42" t="s">
        <v>68</v>
      </c>
      <c r="C67" s="41"/>
      <c r="D67" s="41"/>
      <c r="E67" s="5"/>
      <c r="F67" s="22"/>
      <c r="G67" s="68"/>
      <c r="H67" s="66"/>
      <c r="I67" s="68"/>
      <c r="J67" s="66"/>
      <c r="K67" s="68"/>
      <c r="L67" s="66"/>
      <c r="M67" s="68"/>
    </row>
    <row r="68" spans="2:16" s="28" customFormat="1" ht="23.25" x14ac:dyDescent="0.5">
      <c r="B68" s="42"/>
      <c r="C68" s="41" t="s">
        <v>69</v>
      </c>
      <c r="D68" s="41"/>
      <c r="E68" s="37"/>
      <c r="F68" s="104"/>
      <c r="G68" s="68">
        <v>619714</v>
      </c>
      <c r="H68" s="66"/>
      <c r="I68" s="165">
        <v>-1338510</v>
      </c>
      <c r="J68" s="66"/>
      <c r="K68" s="68">
        <v>0</v>
      </c>
      <c r="L68" s="66"/>
      <c r="M68" s="68">
        <v>-442270</v>
      </c>
      <c r="P68" s="29"/>
    </row>
    <row r="69" spans="2:16" ht="23.25" x14ac:dyDescent="0.5">
      <c r="B69" s="42"/>
      <c r="C69" s="41" t="s">
        <v>70</v>
      </c>
      <c r="D69" s="41"/>
      <c r="E69" s="5"/>
      <c r="F69" s="22">
        <v>32</v>
      </c>
      <c r="G69" s="147">
        <v>-123943</v>
      </c>
      <c r="H69" s="68"/>
      <c r="I69" s="147">
        <v>179248</v>
      </c>
      <c r="J69" s="68"/>
      <c r="K69" s="147">
        <v>0</v>
      </c>
      <c r="L69" s="68"/>
      <c r="M69" s="147">
        <v>0</v>
      </c>
    </row>
    <row r="70" spans="2:16" s="33" customFormat="1" ht="23.25" x14ac:dyDescent="0.5">
      <c r="B70" s="42" t="s">
        <v>65</v>
      </c>
      <c r="C70" s="41"/>
      <c r="D70" s="41"/>
      <c r="E70" s="31"/>
      <c r="F70" s="102"/>
      <c r="G70" s="68"/>
      <c r="H70" s="66"/>
      <c r="I70" s="68"/>
      <c r="J70" s="66"/>
      <c r="K70" s="68"/>
      <c r="L70" s="66"/>
      <c r="M70" s="68"/>
      <c r="P70" s="43"/>
    </row>
    <row r="71" spans="2:16" s="33" customFormat="1" ht="23.25" x14ac:dyDescent="0.5">
      <c r="B71" s="42"/>
      <c r="C71" s="41" t="s">
        <v>181</v>
      </c>
      <c r="D71" s="41"/>
      <c r="E71" s="31"/>
      <c r="F71" s="102"/>
      <c r="G71" s="147">
        <f>SUM(G68:G70)</f>
        <v>495771</v>
      </c>
      <c r="H71" s="68"/>
      <c r="I71" s="147">
        <f>SUM(I68:I70)</f>
        <v>-1159262</v>
      </c>
      <c r="J71" s="68"/>
      <c r="K71" s="147">
        <f>SUM(K68:K70)</f>
        <v>0</v>
      </c>
      <c r="L71" s="68"/>
      <c r="M71" s="147">
        <f>SUM(M68:M70)</f>
        <v>-442270</v>
      </c>
      <c r="P71" s="43"/>
    </row>
    <row r="72" spans="2:16" ht="9.9499999999999993" customHeight="1" x14ac:dyDescent="0.5">
      <c r="B72" s="42"/>
      <c r="C72" s="41"/>
      <c r="D72" s="41"/>
      <c r="E72" s="5"/>
      <c r="F72" s="22"/>
      <c r="G72" s="68"/>
      <c r="H72" s="66"/>
      <c r="I72" s="68"/>
      <c r="J72" s="66"/>
      <c r="K72" s="68"/>
      <c r="L72" s="66"/>
      <c r="M72" s="68"/>
    </row>
    <row r="73" spans="2:16" s="33" customFormat="1" ht="23.25" x14ac:dyDescent="0.5">
      <c r="B73" s="42" t="s">
        <v>221</v>
      </c>
      <c r="C73" s="41"/>
      <c r="D73" s="41"/>
      <c r="E73" s="31"/>
      <c r="F73" s="32"/>
      <c r="G73" s="147">
        <f>G65+G71</f>
        <v>495771</v>
      </c>
      <c r="H73" s="66"/>
      <c r="I73" s="147">
        <f>I65+I71</f>
        <v>-1159262</v>
      </c>
      <c r="J73" s="66"/>
      <c r="K73" s="147">
        <f>K65+K71</f>
        <v>0</v>
      </c>
      <c r="L73" s="66"/>
      <c r="M73" s="147">
        <f>M65+M71</f>
        <v>-442270</v>
      </c>
      <c r="P73" s="43"/>
    </row>
    <row r="74" spans="2:16" s="33" customFormat="1" ht="9.9499999999999993" customHeight="1" x14ac:dyDescent="0.5">
      <c r="B74" s="42"/>
      <c r="C74" s="41"/>
      <c r="D74" s="41"/>
      <c r="E74" s="31"/>
      <c r="F74" s="32"/>
      <c r="G74" s="66"/>
      <c r="H74" s="66"/>
      <c r="I74" s="66"/>
      <c r="J74" s="66"/>
      <c r="K74" s="66"/>
      <c r="L74" s="66"/>
      <c r="M74" s="66"/>
      <c r="P74" s="43"/>
    </row>
    <row r="75" spans="2:16" s="33" customFormat="1" ht="24" thickBot="1" x14ac:dyDescent="0.55000000000000004">
      <c r="B75" s="42" t="s">
        <v>71</v>
      </c>
      <c r="C75" s="41"/>
      <c r="D75" s="41"/>
      <c r="E75" s="31"/>
      <c r="F75" s="32"/>
      <c r="G75" s="268">
        <f>+G58+G73</f>
        <v>-161543748</v>
      </c>
      <c r="H75" s="68"/>
      <c r="I75" s="268">
        <f>+I58+I73</f>
        <v>-259024349</v>
      </c>
      <c r="J75" s="68"/>
      <c r="K75" s="268">
        <f>+K58+K73</f>
        <v>-111916203</v>
      </c>
      <c r="L75" s="68"/>
      <c r="M75" s="268">
        <f>+M58+M73</f>
        <v>-240709120</v>
      </c>
      <c r="P75" s="43"/>
    </row>
    <row r="76" spans="2:16" ht="9.9499999999999993" customHeight="1" thickTop="1" x14ac:dyDescent="0.5">
      <c r="B76" s="37"/>
      <c r="C76" s="37"/>
      <c r="D76" s="37"/>
      <c r="E76" s="5"/>
      <c r="F76" s="26"/>
      <c r="G76" s="66"/>
      <c r="H76" s="66"/>
      <c r="I76" s="66"/>
      <c r="J76" s="66"/>
      <c r="K76" s="66"/>
      <c r="L76" s="66"/>
      <c r="M76" s="66"/>
    </row>
    <row r="77" spans="2:16" ht="23.25" customHeight="1" x14ac:dyDescent="0.5">
      <c r="B77" s="37" t="s">
        <v>72</v>
      </c>
      <c r="C77" s="37"/>
      <c r="D77" s="37"/>
      <c r="E77" s="5"/>
      <c r="F77" s="26"/>
      <c r="G77" s="66"/>
      <c r="H77" s="66"/>
      <c r="I77" s="66"/>
      <c r="J77" s="66"/>
      <c r="K77" s="269"/>
      <c r="L77" s="66"/>
      <c r="M77" s="66"/>
    </row>
    <row r="78" spans="2:16" ht="23.25" customHeight="1" x14ac:dyDescent="0.5">
      <c r="B78" s="37"/>
      <c r="C78" s="37" t="s">
        <v>73</v>
      </c>
      <c r="D78" s="37"/>
      <c r="E78" s="5"/>
      <c r="F78" s="26"/>
      <c r="G78" s="66">
        <f>G58-G79</f>
        <v>-145300508</v>
      </c>
      <c r="H78" s="66"/>
      <c r="I78" s="66">
        <v>-239466392</v>
      </c>
      <c r="J78" s="66"/>
      <c r="K78" s="66">
        <f>K58</f>
        <v>-111916203</v>
      </c>
      <c r="L78" s="66"/>
      <c r="M78" s="66">
        <v>-240266850</v>
      </c>
    </row>
    <row r="79" spans="2:16" ht="23.25" customHeight="1" x14ac:dyDescent="0.5">
      <c r="B79" s="37"/>
      <c r="C79" s="37" t="s">
        <v>74</v>
      </c>
      <c r="D79" s="37"/>
      <c r="E79" s="5"/>
      <c r="F79" s="26"/>
      <c r="G79" s="66">
        <v>-16739011</v>
      </c>
      <c r="H79" s="66"/>
      <c r="I79" s="66">
        <v>-18398695</v>
      </c>
      <c r="J79" s="66"/>
      <c r="K79" s="66">
        <v>0</v>
      </c>
      <c r="L79" s="66"/>
      <c r="M79" s="66">
        <v>0</v>
      </c>
    </row>
    <row r="80" spans="2:16" ht="23.25" customHeight="1" thickBot="1" x14ac:dyDescent="0.55000000000000004">
      <c r="B80" s="37"/>
      <c r="C80" s="37"/>
      <c r="D80" s="37"/>
      <c r="E80" s="5"/>
      <c r="F80" s="26"/>
      <c r="G80" s="148">
        <f>SUM(G78:G79)</f>
        <v>-162039519</v>
      </c>
      <c r="H80" s="66"/>
      <c r="I80" s="148">
        <f>SUM(I78:I79)</f>
        <v>-257865087</v>
      </c>
      <c r="J80" s="66"/>
      <c r="K80" s="148">
        <f>SUM(K78:K79)</f>
        <v>-111916203</v>
      </c>
      <c r="L80" s="66"/>
      <c r="M80" s="148">
        <f>SUM(M78:M79)</f>
        <v>-240266850</v>
      </c>
    </row>
    <row r="81" spans="2:16" ht="9.9499999999999993" customHeight="1" thickTop="1" x14ac:dyDescent="0.5">
      <c r="B81" s="37"/>
      <c r="C81" s="37"/>
      <c r="D81" s="37"/>
      <c r="E81" s="5"/>
      <c r="F81" s="26"/>
      <c r="G81" s="107">
        <f>+G37-G80</f>
        <v>0</v>
      </c>
      <c r="H81" s="107">
        <f>+H37-H80</f>
        <v>0</v>
      </c>
      <c r="I81" s="107"/>
      <c r="J81" s="107">
        <f>+J37-J80</f>
        <v>0</v>
      </c>
      <c r="K81" s="107">
        <f>+K37-K80</f>
        <v>0</v>
      </c>
      <c r="L81" s="107">
        <f>+L37-L80</f>
        <v>0</v>
      </c>
      <c r="M81" s="107">
        <f>+M37-M80</f>
        <v>0</v>
      </c>
    </row>
    <row r="82" spans="2:16" s="33" customFormat="1" ht="23.25" customHeight="1" x14ac:dyDescent="0.5">
      <c r="B82" s="28" t="s">
        <v>208</v>
      </c>
      <c r="C82" s="28"/>
      <c r="D82" s="28"/>
      <c r="G82" s="67"/>
      <c r="H82" s="67"/>
      <c r="I82" s="67"/>
      <c r="J82" s="67"/>
      <c r="K82" s="67"/>
      <c r="L82" s="67"/>
      <c r="M82" s="67"/>
      <c r="P82" s="43"/>
    </row>
    <row r="83" spans="2:16" ht="23.25" customHeight="1" x14ac:dyDescent="0.5">
      <c r="C83" s="5" t="s">
        <v>73</v>
      </c>
      <c r="G83" s="66">
        <f>G75-G84</f>
        <v>-144942977</v>
      </c>
      <c r="H83" s="12"/>
      <c r="I83" s="66">
        <v>-240425756</v>
      </c>
      <c r="J83" s="12"/>
      <c r="K83" s="66">
        <f>K75</f>
        <v>-111916203</v>
      </c>
      <c r="L83" s="12"/>
      <c r="M83" s="66">
        <v>-240709120</v>
      </c>
    </row>
    <row r="84" spans="2:16" ht="23.25" customHeight="1" x14ac:dyDescent="0.5">
      <c r="B84" s="9"/>
      <c r="C84" s="5" t="s">
        <v>74</v>
      </c>
      <c r="D84" s="10"/>
      <c r="E84" s="10"/>
      <c r="F84" s="10"/>
      <c r="G84" s="66">
        <v>-16600771</v>
      </c>
      <c r="H84" s="66"/>
      <c r="I84" s="66">
        <v>-18598593</v>
      </c>
      <c r="J84" s="66"/>
      <c r="K84" s="66">
        <v>0</v>
      </c>
      <c r="L84" s="66"/>
      <c r="M84" s="66">
        <v>0</v>
      </c>
      <c r="O84" s="7"/>
    </row>
    <row r="85" spans="2:16" ht="23.25" customHeight="1" thickBot="1" x14ac:dyDescent="0.55000000000000004">
      <c r="F85" s="26"/>
      <c r="G85" s="149">
        <f>SUM(G83:G84)</f>
        <v>-161543748</v>
      </c>
      <c r="H85" s="12"/>
      <c r="I85" s="149">
        <f>SUM(I83:I84)</f>
        <v>-259024349</v>
      </c>
      <c r="J85" s="66"/>
      <c r="K85" s="149">
        <f>SUM(K83:K84)</f>
        <v>-111916203</v>
      </c>
      <c r="L85" s="66"/>
      <c r="M85" s="149">
        <f>SUM(M83:M84)</f>
        <v>-240709120</v>
      </c>
      <c r="O85" s="7"/>
    </row>
    <row r="86" spans="2:16" ht="9.9499999999999993" customHeight="1" thickTop="1" x14ac:dyDescent="0.5">
      <c r="B86" s="5"/>
      <c r="C86" s="5"/>
      <c r="D86" s="5"/>
      <c r="E86" s="5"/>
      <c r="F86" s="26"/>
      <c r="G86" s="109">
        <f>+G75-G85</f>
        <v>0</v>
      </c>
      <c r="H86" s="109">
        <f t="shared" ref="H86:M86" si="0">+H75-H85</f>
        <v>0</v>
      </c>
      <c r="I86" s="108"/>
      <c r="J86" s="108">
        <f t="shared" si="0"/>
        <v>0</v>
      </c>
      <c r="K86" s="108">
        <f t="shared" si="0"/>
        <v>0</v>
      </c>
      <c r="L86" s="108">
        <f t="shared" si="0"/>
        <v>0</v>
      </c>
      <c r="M86" s="108">
        <f t="shared" si="0"/>
        <v>0</v>
      </c>
    </row>
    <row r="87" spans="2:16" ht="23.25" customHeight="1" x14ac:dyDescent="0.5">
      <c r="B87" s="37" t="s">
        <v>75</v>
      </c>
      <c r="C87" s="5"/>
      <c r="D87" s="5"/>
      <c r="E87" s="5"/>
      <c r="F87" s="53">
        <v>30</v>
      </c>
      <c r="G87" s="29"/>
      <c r="H87" s="29"/>
      <c r="I87" s="26"/>
      <c r="J87" s="26"/>
      <c r="K87" s="26"/>
      <c r="L87" s="26"/>
      <c r="M87" s="26"/>
    </row>
    <row r="88" spans="2:16" ht="23.25" customHeight="1" x14ac:dyDescent="0.5">
      <c r="B88" s="9"/>
      <c r="C88" s="9" t="s">
        <v>76</v>
      </c>
      <c r="D88" s="10"/>
      <c r="E88" s="10"/>
      <c r="G88" s="54">
        <f>G78/'P7-9'!F106</f>
        <v>-5.2438213090574462E-2</v>
      </c>
      <c r="H88" s="54"/>
      <c r="I88" s="54">
        <f>I78/'P7-9'!H106</f>
        <v>-8.6422200889531883E-2</v>
      </c>
      <c r="J88" s="26"/>
      <c r="K88" s="54">
        <f>K78/'P7-9'!J106</f>
        <v>-4.0389987495446256E-2</v>
      </c>
      <c r="L88" s="54">
        <v>-8.6999999999999994E-2</v>
      </c>
      <c r="M88" s="54">
        <f>M78/'P7-9'!L106</f>
        <v>-8.6711082103725953E-2</v>
      </c>
    </row>
    <row r="89" spans="2:16" ht="23.25" customHeight="1" x14ac:dyDescent="0.5">
      <c r="B89" s="9"/>
      <c r="C89" s="10"/>
      <c r="D89" s="10"/>
      <c r="E89" s="10"/>
      <c r="G89" s="29"/>
      <c r="H89" s="54"/>
      <c r="I89" s="26"/>
      <c r="J89" s="26"/>
      <c r="K89" s="26"/>
      <c r="L89" s="26"/>
      <c r="M89" s="26"/>
    </row>
    <row r="90" spans="2:16" ht="23.25" customHeight="1" x14ac:dyDescent="0.5">
      <c r="B90" s="9"/>
      <c r="C90" s="10"/>
      <c r="D90" s="10"/>
      <c r="E90" s="10"/>
      <c r="G90" s="29"/>
      <c r="H90" s="54"/>
      <c r="I90" s="26"/>
      <c r="J90" s="26"/>
      <c r="K90" s="26"/>
      <c r="L90" s="26"/>
      <c r="M90" s="26"/>
    </row>
    <row r="91" spans="2:16" ht="23.25" customHeight="1" x14ac:dyDescent="0.5">
      <c r="B91" s="9"/>
      <c r="C91" s="10"/>
      <c r="D91" s="10"/>
      <c r="E91" s="10"/>
      <c r="G91" s="29"/>
      <c r="H91" s="54"/>
      <c r="I91" s="26"/>
      <c r="J91" s="26"/>
      <c r="K91" s="26"/>
      <c r="L91" s="26"/>
      <c r="M91" s="26"/>
    </row>
    <row r="92" spans="2:16" ht="23.25" customHeight="1" x14ac:dyDescent="0.5">
      <c r="B92" s="9"/>
      <c r="C92" s="10"/>
      <c r="D92" s="10"/>
      <c r="E92" s="10"/>
      <c r="G92" s="29"/>
      <c r="H92" s="54"/>
      <c r="I92" s="26"/>
      <c r="J92" s="26"/>
      <c r="K92" s="26"/>
      <c r="L92" s="26"/>
      <c r="M92" s="26"/>
    </row>
    <row r="93" spans="2:16" ht="23.25" customHeight="1" x14ac:dyDescent="0.5">
      <c r="B93" s="9"/>
      <c r="C93" s="10"/>
      <c r="D93" s="10"/>
      <c r="E93" s="10"/>
      <c r="G93" s="29"/>
      <c r="H93" s="54"/>
      <c r="I93" s="26"/>
      <c r="J93" s="26"/>
      <c r="K93" s="26"/>
      <c r="L93" s="26"/>
      <c r="M93" s="26"/>
    </row>
    <row r="94" spans="2:16" ht="23.25" customHeight="1" x14ac:dyDescent="0.5">
      <c r="B94" s="9"/>
      <c r="C94" s="10"/>
      <c r="D94" s="10"/>
      <c r="E94" s="10"/>
      <c r="G94" s="29"/>
      <c r="H94" s="54"/>
      <c r="I94" s="26"/>
      <c r="J94" s="26"/>
      <c r="K94" s="26"/>
      <c r="L94" s="26"/>
      <c r="M94" s="26"/>
    </row>
    <row r="95" spans="2:16" ht="23.25" customHeight="1" x14ac:dyDescent="0.5">
      <c r="B95" s="9"/>
      <c r="C95" s="10"/>
      <c r="D95" s="10"/>
      <c r="E95" s="10"/>
      <c r="G95" s="29"/>
      <c r="H95" s="54"/>
      <c r="I95" s="26"/>
      <c r="J95" s="26"/>
      <c r="K95" s="26"/>
      <c r="L95" s="26"/>
      <c r="M95" s="26"/>
    </row>
    <row r="96" spans="2:16" ht="23.25" customHeight="1" x14ac:dyDescent="0.5">
      <c r="B96" s="9"/>
      <c r="C96" s="10"/>
      <c r="D96" s="10"/>
      <c r="E96" s="10"/>
      <c r="G96" s="29"/>
      <c r="H96" s="54"/>
      <c r="I96" s="26"/>
      <c r="J96" s="26"/>
      <c r="K96" s="26"/>
      <c r="L96" s="26"/>
      <c r="M96" s="26"/>
    </row>
    <row r="97" spans="1:13" ht="23.25" customHeight="1" x14ac:dyDescent="0.5">
      <c r="B97" s="9"/>
      <c r="C97" s="10"/>
      <c r="D97" s="10"/>
      <c r="E97" s="10"/>
      <c r="G97" s="29"/>
      <c r="H97" s="54"/>
      <c r="I97" s="26"/>
      <c r="J97" s="26"/>
      <c r="K97" s="26"/>
      <c r="L97" s="26"/>
      <c r="M97" s="26"/>
    </row>
    <row r="98" spans="1:13" ht="23.25" customHeight="1" x14ac:dyDescent="0.5">
      <c r="B98" s="9"/>
      <c r="C98" s="10"/>
      <c r="D98" s="10"/>
      <c r="E98" s="10"/>
      <c r="G98" s="29"/>
      <c r="H98" s="54"/>
      <c r="I98" s="26"/>
      <c r="J98" s="26"/>
      <c r="K98" s="26"/>
      <c r="L98" s="26"/>
      <c r="M98" s="26"/>
    </row>
    <row r="99" spans="1:13" ht="23.25" customHeight="1" x14ac:dyDescent="0.5">
      <c r="B99" s="9"/>
      <c r="C99" s="10"/>
      <c r="D99" s="10"/>
      <c r="E99" s="10"/>
      <c r="G99" s="29"/>
      <c r="H99" s="54"/>
      <c r="I99" s="26"/>
      <c r="J99" s="26"/>
      <c r="K99" s="26"/>
      <c r="L99" s="26"/>
      <c r="M99" s="26"/>
    </row>
    <row r="100" spans="1:13" ht="23.25" customHeight="1" x14ac:dyDescent="0.5">
      <c r="B100" s="9"/>
      <c r="C100" s="10"/>
      <c r="D100" s="10"/>
      <c r="E100" s="10"/>
      <c r="G100" s="29"/>
      <c r="H100" s="54"/>
      <c r="I100" s="26"/>
      <c r="J100" s="26"/>
      <c r="K100" s="26"/>
      <c r="L100" s="26"/>
      <c r="M100" s="26"/>
    </row>
    <row r="101" spans="1:13" ht="23.25" customHeight="1" x14ac:dyDescent="0.5">
      <c r="B101" s="9"/>
      <c r="C101" s="10"/>
      <c r="D101" s="10"/>
      <c r="E101" s="10"/>
      <c r="G101" s="29"/>
      <c r="H101" s="54"/>
      <c r="I101" s="26"/>
      <c r="J101" s="26"/>
      <c r="K101" s="26"/>
      <c r="L101" s="26"/>
      <c r="M101" s="26"/>
    </row>
    <row r="102" spans="1:13" ht="23.25" customHeight="1" x14ac:dyDescent="0.5">
      <c r="B102" s="9"/>
      <c r="C102" s="10"/>
      <c r="D102" s="10"/>
      <c r="E102" s="10"/>
      <c r="G102" s="29"/>
      <c r="H102" s="54"/>
      <c r="I102" s="26"/>
      <c r="J102" s="26"/>
      <c r="K102" s="26"/>
      <c r="L102" s="26"/>
      <c r="M102" s="26"/>
    </row>
    <row r="103" spans="1:13" ht="23.25" customHeight="1" x14ac:dyDescent="0.5">
      <c r="B103" s="9"/>
      <c r="C103" s="10"/>
      <c r="D103" s="10"/>
      <c r="E103" s="10"/>
      <c r="G103" s="29"/>
      <c r="H103" s="54"/>
      <c r="I103" s="26"/>
      <c r="J103" s="26"/>
      <c r="K103" s="26"/>
      <c r="L103" s="26"/>
      <c r="M103" s="26"/>
    </row>
    <row r="104" spans="1:13" ht="23.25" customHeight="1" x14ac:dyDescent="0.5">
      <c r="B104" s="9"/>
      <c r="C104" s="10"/>
      <c r="D104" s="10"/>
      <c r="E104" s="10"/>
      <c r="G104" s="29"/>
      <c r="H104" s="54"/>
      <c r="I104" s="26"/>
      <c r="J104" s="26"/>
      <c r="K104" s="26"/>
      <c r="L104" s="26"/>
      <c r="M104" s="26"/>
    </row>
    <row r="105" spans="1:13" ht="23.25" customHeight="1" x14ac:dyDescent="0.5">
      <c r="A105" s="14" t="s">
        <v>50</v>
      </c>
      <c r="B105" s="9"/>
      <c r="C105" s="10"/>
      <c r="D105" s="10"/>
      <c r="E105" s="10"/>
      <c r="F105" s="10"/>
      <c r="G105" s="29"/>
      <c r="H105" s="29"/>
      <c r="I105" s="26"/>
      <c r="J105" s="26"/>
      <c r="K105" s="26"/>
      <c r="L105" s="26"/>
      <c r="M105" s="26"/>
    </row>
    <row r="106" spans="1:13" ht="23.1" customHeight="1" x14ac:dyDescent="0.5">
      <c r="F106" s="26"/>
      <c r="G106" s="29"/>
      <c r="H106" s="26"/>
      <c r="I106" s="26"/>
      <c r="J106" s="26"/>
      <c r="K106" s="26"/>
      <c r="L106" s="26"/>
      <c r="M106" s="26"/>
    </row>
    <row r="107" spans="1:13" ht="23.1" customHeight="1" x14ac:dyDescent="0.5">
      <c r="F107" s="26"/>
      <c r="G107" s="29"/>
      <c r="H107" s="26"/>
      <c r="I107" s="26"/>
      <c r="J107" s="26"/>
      <c r="K107" s="26"/>
      <c r="L107" s="26"/>
      <c r="M107" s="26"/>
    </row>
    <row r="108" spans="1:13" ht="23.1" customHeight="1" x14ac:dyDescent="0.5">
      <c r="F108" s="26"/>
      <c r="G108" s="29"/>
      <c r="H108" s="26"/>
      <c r="I108" s="26"/>
      <c r="J108" s="26"/>
      <c r="K108" s="26"/>
      <c r="L108" s="26"/>
      <c r="M108" s="26"/>
    </row>
    <row r="109" spans="1:13" ht="23.1" customHeight="1" x14ac:dyDescent="0.5">
      <c r="F109" s="26"/>
      <c r="G109" s="29"/>
      <c r="H109" s="26"/>
      <c r="I109" s="26"/>
      <c r="J109" s="26"/>
      <c r="K109" s="26"/>
      <c r="L109" s="26"/>
      <c r="M109" s="26"/>
    </row>
    <row r="110" spans="1:13" ht="23.1" customHeight="1" x14ac:dyDescent="0.5">
      <c r="F110" s="26"/>
      <c r="G110" s="29"/>
      <c r="H110" s="26"/>
      <c r="I110" s="26"/>
      <c r="J110" s="26"/>
      <c r="K110" s="26"/>
      <c r="L110" s="26"/>
      <c r="M110" s="26"/>
    </row>
    <row r="111" spans="1:13" ht="23.1" customHeight="1" x14ac:dyDescent="0.5">
      <c r="F111" s="26"/>
      <c r="G111" s="29"/>
      <c r="H111" s="26"/>
      <c r="I111" s="26"/>
      <c r="J111" s="26"/>
      <c r="K111" s="26"/>
      <c r="L111" s="26"/>
      <c r="M111" s="26"/>
    </row>
    <row r="112" spans="1:13" ht="23.1" customHeight="1" x14ac:dyDescent="0.5">
      <c r="F112" s="26"/>
      <c r="G112" s="29"/>
      <c r="H112" s="26"/>
      <c r="I112" s="26"/>
      <c r="J112" s="26"/>
      <c r="K112" s="26"/>
      <c r="L112" s="26"/>
      <c r="M112" s="26"/>
    </row>
    <row r="113" spans="6:13" ht="23.1" customHeight="1" x14ac:dyDescent="0.5">
      <c r="F113" s="26"/>
      <c r="G113" s="29"/>
      <c r="H113" s="26"/>
      <c r="I113" s="26"/>
      <c r="J113" s="26"/>
      <c r="K113" s="26"/>
      <c r="L113" s="26"/>
      <c r="M113" s="26"/>
    </row>
    <row r="114" spans="6:13" ht="23.1" customHeight="1" x14ac:dyDescent="0.5">
      <c r="F114" s="26"/>
      <c r="G114" s="29"/>
      <c r="H114" s="26"/>
      <c r="I114" s="26"/>
      <c r="J114" s="26"/>
      <c r="K114" s="26"/>
      <c r="L114" s="26"/>
      <c r="M114" s="26"/>
    </row>
    <row r="115" spans="6:13" ht="23.1" customHeight="1" x14ac:dyDescent="0.5">
      <c r="F115" s="26"/>
      <c r="G115" s="29"/>
      <c r="H115" s="26"/>
      <c r="I115" s="26"/>
      <c r="J115" s="26"/>
      <c r="K115" s="26"/>
      <c r="L115" s="26"/>
      <c r="M115" s="26"/>
    </row>
    <row r="116" spans="6:13" ht="23.1" customHeight="1" x14ac:dyDescent="0.5">
      <c r="F116" s="26"/>
      <c r="G116" s="29"/>
      <c r="H116" s="26"/>
      <c r="I116" s="26"/>
      <c r="J116" s="26"/>
      <c r="K116" s="26"/>
      <c r="L116" s="26"/>
      <c r="M116" s="26"/>
    </row>
    <row r="117" spans="6:13" ht="23.1" customHeight="1" x14ac:dyDescent="0.5">
      <c r="F117" s="26"/>
      <c r="G117" s="29"/>
      <c r="H117" s="26"/>
      <c r="I117" s="26"/>
      <c r="J117" s="26"/>
      <c r="K117" s="26"/>
      <c r="L117" s="26"/>
      <c r="M117" s="26"/>
    </row>
    <row r="118" spans="6:13" ht="23.1" customHeight="1" x14ac:dyDescent="0.5">
      <c r="F118" s="26"/>
      <c r="G118" s="29"/>
      <c r="H118" s="26"/>
      <c r="I118" s="26"/>
      <c r="J118" s="26"/>
      <c r="K118" s="26"/>
      <c r="L118" s="26"/>
      <c r="M118" s="26"/>
    </row>
    <row r="119" spans="6:13" ht="23.1" customHeight="1" x14ac:dyDescent="0.5">
      <c r="F119" s="26"/>
      <c r="G119" s="29"/>
      <c r="H119" s="26"/>
      <c r="I119" s="26"/>
      <c r="J119" s="26"/>
      <c r="K119" s="26"/>
      <c r="L119" s="26"/>
      <c r="M119" s="26"/>
    </row>
    <row r="120" spans="6:13" ht="23.1" customHeight="1" x14ac:dyDescent="0.5">
      <c r="F120" s="26"/>
      <c r="G120" s="29"/>
      <c r="H120" s="26"/>
      <c r="I120" s="26"/>
      <c r="J120" s="26"/>
      <c r="K120" s="26"/>
      <c r="L120" s="26"/>
      <c r="M120" s="26"/>
    </row>
    <row r="121" spans="6:13" ht="23.1" customHeight="1" x14ac:dyDescent="0.5">
      <c r="F121" s="26"/>
      <c r="G121" s="29"/>
      <c r="H121" s="26"/>
      <c r="I121" s="26"/>
      <c r="J121" s="26"/>
      <c r="K121" s="26"/>
      <c r="L121" s="26"/>
      <c r="M121" s="26"/>
    </row>
    <row r="122" spans="6:13" ht="23.1" customHeight="1" x14ac:dyDescent="0.5">
      <c r="F122" s="26"/>
      <c r="G122" s="29"/>
      <c r="H122" s="26"/>
      <c r="I122" s="26"/>
      <c r="J122" s="26"/>
      <c r="K122" s="26"/>
      <c r="L122" s="26"/>
      <c r="M122" s="26"/>
    </row>
    <row r="123" spans="6:13" ht="23.1" customHeight="1" x14ac:dyDescent="0.5">
      <c r="F123" s="26"/>
      <c r="G123" s="29"/>
      <c r="H123" s="26"/>
      <c r="I123" s="26"/>
      <c r="J123" s="26"/>
      <c r="K123" s="26"/>
      <c r="L123" s="26"/>
      <c r="M123" s="26"/>
    </row>
    <row r="124" spans="6:13" ht="23.1" customHeight="1" x14ac:dyDescent="0.5">
      <c r="F124" s="26"/>
      <c r="G124" s="29"/>
      <c r="H124" s="26"/>
      <c r="I124" s="26"/>
      <c r="J124" s="26"/>
      <c r="K124" s="26"/>
      <c r="L124" s="26"/>
      <c r="M124" s="26"/>
    </row>
    <row r="125" spans="6:13" ht="23.1" customHeight="1" x14ac:dyDescent="0.5">
      <c r="F125" s="26"/>
      <c r="G125" s="29"/>
      <c r="H125" s="26"/>
      <c r="I125" s="26"/>
      <c r="J125" s="26"/>
      <c r="K125" s="26"/>
      <c r="L125" s="26"/>
      <c r="M125" s="26"/>
    </row>
    <row r="126" spans="6:13" ht="23.1" customHeight="1" x14ac:dyDescent="0.5">
      <c r="F126" s="26"/>
      <c r="G126" s="29"/>
      <c r="H126" s="26"/>
      <c r="I126" s="26"/>
      <c r="J126" s="26"/>
      <c r="K126" s="26"/>
      <c r="L126" s="26"/>
      <c r="M126" s="26"/>
    </row>
    <row r="127" spans="6:13" ht="23.1" customHeight="1" x14ac:dyDescent="0.5">
      <c r="F127" s="26"/>
      <c r="G127" s="29"/>
      <c r="H127" s="26"/>
      <c r="I127" s="26"/>
      <c r="J127" s="26"/>
      <c r="K127" s="26"/>
      <c r="L127" s="26"/>
      <c r="M127" s="26"/>
    </row>
    <row r="128" spans="6:13" ht="23.1" customHeight="1" x14ac:dyDescent="0.5">
      <c r="F128" s="26"/>
      <c r="G128" s="29"/>
      <c r="H128" s="26"/>
      <c r="I128" s="26"/>
      <c r="J128" s="26"/>
      <c r="K128" s="26"/>
      <c r="L128" s="26"/>
      <c r="M128" s="26"/>
    </row>
    <row r="129" spans="6:13" ht="23.1" customHeight="1" x14ac:dyDescent="0.5">
      <c r="F129" s="26"/>
      <c r="G129" s="29"/>
      <c r="H129" s="26"/>
      <c r="I129" s="26"/>
      <c r="J129" s="26"/>
      <c r="K129" s="26"/>
      <c r="L129" s="26"/>
      <c r="M129" s="26"/>
    </row>
    <row r="130" spans="6:13" ht="23.1" customHeight="1" x14ac:dyDescent="0.5">
      <c r="F130" s="26"/>
      <c r="G130" s="29"/>
      <c r="H130" s="26"/>
      <c r="I130" s="26"/>
      <c r="J130" s="26"/>
      <c r="K130" s="26"/>
      <c r="L130" s="26"/>
      <c r="M130" s="26"/>
    </row>
    <row r="131" spans="6:13" ht="23.1" customHeight="1" x14ac:dyDescent="0.5">
      <c r="F131" s="26"/>
      <c r="G131" s="29"/>
      <c r="H131" s="26"/>
      <c r="I131" s="26"/>
      <c r="J131" s="26"/>
      <c r="K131" s="26"/>
      <c r="L131" s="26"/>
      <c r="M131" s="26"/>
    </row>
    <row r="132" spans="6:13" ht="23.1" customHeight="1" x14ac:dyDescent="0.5">
      <c r="F132" s="26"/>
      <c r="G132" s="29"/>
      <c r="H132" s="26"/>
      <c r="I132" s="26"/>
      <c r="J132" s="26"/>
      <c r="K132" s="26"/>
      <c r="L132" s="26"/>
      <c r="M132" s="26"/>
    </row>
    <row r="133" spans="6:13" ht="23.1" customHeight="1" x14ac:dyDescent="0.5">
      <c r="F133" s="26"/>
      <c r="G133" s="29"/>
      <c r="H133" s="26"/>
      <c r="I133" s="26"/>
      <c r="J133" s="26"/>
      <c r="K133" s="26"/>
      <c r="L133" s="26"/>
      <c r="M133" s="26"/>
    </row>
    <row r="134" spans="6:13" ht="23.1" customHeight="1" x14ac:dyDescent="0.5">
      <c r="F134" s="26"/>
      <c r="G134" s="29"/>
      <c r="H134" s="26"/>
      <c r="I134" s="26"/>
      <c r="J134" s="26"/>
      <c r="K134" s="26"/>
      <c r="L134" s="26"/>
      <c r="M134" s="26"/>
    </row>
    <row r="135" spans="6:13" ht="23.1" customHeight="1" x14ac:dyDescent="0.5">
      <c r="F135" s="26"/>
      <c r="G135" s="29"/>
      <c r="H135" s="26"/>
      <c r="I135" s="26"/>
      <c r="J135" s="26"/>
      <c r="K135" s="26"/>
      <c r="L135" s="26"/>
      <c r="M135" s="26"/>
    </row>
    <row r="136" spans="6:13" ht="23.1" customHeight="1" x14ac:dyDescent="0.5">
      <c r="F136" s="26"/>
      <c r="G136" s="29"/>
      <c r="H136" s="26"/>
      <c r="I136" s="26"/>
      <c r="J136" s="26"/>
      <c r="K136" s="26"/>
      <c r="L136" s="26"/>
      <c r="M136" s="26"/>
    </row>
    <row r="137" spans="6:13" ht="23.1" customHeight="1" x14ac:dyDescent="0.5">
      <c r="F137" s="26"/>
      <c r="G137" s="29"/>
      <c r="H137" s="26"/>
      <c r="I137" s="26"/>
      <c r="J137" s="26"/>
      <c r="K137" s="26"/>
      <c r="L137" s="26"/>
      <c r="M137" s="26"/>
    </row>
    <row r="138" spans="6:13" ht="23.1" customHeight="1" x14ac:dyDescent="0.5">
      <c r="F138" s="26"/>
      <c r="G138" s="29"/>
      <c r="H138" s="26"/>
      <c r="I138" s="26"/>
      <c r="J138" s="26"/>
      <c r="K138" s="26"/>
      <c r="L138" s="26"/>
      <c r="M138" s="26"/>
    </row>
    <row r="139" spans="6:13" ht="23.1" customHeight="1" x14ac:dyDescent="0.5">
      <c r="F139" s="26"/>
      <c r="G139" s="29"/>
      <c r="H139" s="26"/>
      <c r="I139" s="26"/>
      <c r="J139" s="26"/>
      <c r="K139" s="26"/>
      <c r="L139" s="26"/>
      <c r="M139" s="26"/>
    </row>
    <row r="140" spans="6:13" ht="23.1" customHeight="1" x14ac:dyDescent="0.5">
      <c r="F140" s="26"/>
      <c r="G140" s="29"/>
      <c r="H140" s="26"/>
      <c r="I140" s="26"/>
      <c r="J140" s="26"/>
      <c r="K140" s="26"/>
      <c r="L140" s="26"/>
      <c r="M140" s="26"/>
    </row>
    <row r="141" spans="6:13" ht="23.1" customHeight="1" x14ac:dyDescent="0.5">
      <c r="F141" s="26"/>
      <c r="G141" s="29"/>
      <c r="H141" s="26"/>
      <c r="I141" s="26"/>
      <c r="J141" s="26"/>
      <c r="K141" s="26"/>
      <c r="L141" s="26"/>
      <c r="M141" s="26"/>
    </row>
    <row r="142" spans="6:13" ht="23.1" customHeight="1" x14ac:dyDescent="0.5">
      <c r="F142" s="26"/>
      <c r="G142" s="29"/>
      <c r="H142" s="26"/>
      <c r="I142" s="26"/>
      <c r="J142" s="26"/>
      <c r="K142" s="26"/>
      <c r="L142" s="26"/>
      <c r="M142" s="26"/>
    </row>
    <row r="143" spans="6:13" ht="23.1" customHeight="1" x14ac:dyDescent="0.5">
      <c r="F143" s="26"/>
      <c r="G143" s="29"/>
      <c r="H143" s="26"/>
      <c r="I143" s="26"/>
      <c r="J143" s="26"/>
      <c r="K143" s="26"/>
      <c r="L143" s="26"/>
      <c r="M143" s="26"/>
    </row>
    <row r="144" spans="6:13" ht="23.1" customHeight="1" x14ac:dyDescent="0.5">
      <c r="F144" s="26"/>
      <c r="G144" s="29"/>
      <c r="H144" s="26"/>
      <c r="I144" s="26"/>
      <c r="J144" s="26"/>
      <c r="K144" s="26"/>
      <c r="L144" s="26"/>
      <c r="M144" s="26"/>
    </row>
    <row r="145" spans="6:13" ht="23.1" customHeight="1" x14ac:dyDescent="0.5">
      <c r="F145" s="26"/>
      <c r="G145" s="29"/>
      <c r="H145" s="26"/>
      <c r="I145" s="26"/>
      <c r="J145" s="26"/>
      <c r="K145" s="26"/>
      <c r="L145" s="26"/>
      <c r="M145" s="26"/>
    </row>
    <row r="146" spans="6:13" ht="23.1" customHeight="1" x14ac:dyDescent="0.5">
      <c r="F146" s="26"/>
      <c r="G146" s="29"/>
      <c r="H146" s="26"/>
      <c r="I146" s="26"/>
      <c r="J146" s="26"/>
      <c r="K146" s="26"/>
      <c r="L146" s="26"/>
      <c r="M146" s="26"/>
    </row>
    <row r="147" spans="6:13" ht="23.1" customHeight="1" x14ac:dyDescent="0.5">
      <c r="F147" s="26"/>
      <c r="G147" s="29"/>
      <c r="H147" s="26"/>
      <c r="I147" s="26"/>
      <c r="J147" s="26"/>
      <c r="K147" s="26"/>
      <c r="L147" s="26"/>
      <c r="M147" s="26"/>
    </row>
    <row r="148" spans="6:13" ht="23.1" customHeight="1" x14ac:dyDescent="0.5">
      <c r="F148" s="26"/>
      <c r="G148" s="29"/>
      <c r="H148" s="26"/>
      <c r="I148" s="26"/>
      <c r="J148" s="26"/>
      <c r="K148" s="26"/>
      <c r="L148" s="26"/>
      <c r="M148" s="26"/>
    </row>
    <row r="149" spans="6:13" ht="23.1" customHeight="1" x14ac:dyDescent="0.5">
      <c r="F149" s="26"/>
      <c r="G149" s="29"/>
      <c r="H149" s="26"/>
      <c r="I149" s="26"/>
      <c r="J149" s="26"/>
      <c r="K149" s="26"/>
      <c r="L149" s="26"/>
      <c r="M149" s="26"/>
    </row>
    <row r="150" spans="6:13" ht="23.1" customHeight="1" x14ac:dyDescent="0.5">
      <c r="F150" s="26"/>
      <c r="G150" s="29"/>
      <c r="H150" s="26"/>
      <c r="I150" s="26"/>
      <c r="J150" s="26"/>
      <c r="K150" s="26"/>
      <c r="L150" s="26"/>
      <c r="M150" s="26"/>
    </row>
    <row r="151" spans="6:13" ht="23.1" customHeight="1" x14ac:dyDescent="0.5">
      <c r="F151" s="26"/>
      <c r="G151" s="29"/>
      <c r="H151" s="26"/>
      <c r="I151" s="26"/>
      <c r="J151" s="26"/>
      <c r="K151" s="26"/>
      <c r="L151" s="26"/>
      <c r="M151" s="26"/>
    </row>
    <row r="152" spans="6:13" ht="23.1" customHeight="1" x14ac:dyDescent="0.5">
      <c r="F152" s="26"/>
      <c r="G152" s="29"/>
      <c r="H152" s="26"/>
      <c r="I152" s="26"/>
      <c r="J152" s="26"/>
      <c r="K152" s="26"/>
      <c r="L152" s="26"/>
      <c r="M152" s="26"/>
    </row>
    <row r="153" spans="6:13" ht="23.1" customHeight="1" x14ac:dyDescent="0.5">
      <c r="F153" s="26"/>
      <c r="G153" s="29"/>
      <c r="H153" s="26"/>
      <c r="I153" s="26"/>
      <c r="J153" s="26"/>
      <c r="K153" s="26"/>
      <c r="L153" s="26"/>
      <c r="M153" s="26"/>
    </row>
    <row r="154" spans="6:13" ht="23.1" customHeight="1" x14ac:dyDescent="0.5">
      <c r="F154" s="26"/>
      <c r="G154" s="29"/>
      <c r="H154" s="26"/>
      <c r="I154" s="26"/>
      <c r="J154" s="26"/>
      <c r="K154" s="26"/>
      <c r="L154" s="26"/>
      <c r="M154" s="26"/>
    </row>
    <row r="155" spans="6:13" ht="23.1" customHeight="1" x14ac:dyDescent="0.5">
      <c r="F155" s="26"/>
      <c r="G155" s="29"/>
      <c r="H155" s="26"/>
      <c r="I155" s="26"/>
      <c r="J155" s="26"/>
      <c r="K155" s="26"/>
      <c r="L155" s="26"/>
      <c r="M155" s="26"/>
    </row>
    <row r="156" spans="6:13" ht="23.1" customHeight="1" x14ac:dyDescent="0.5">
      <c r="F156" s="26"/>
      <c r="G156" s="29"/>
      <c r="H156" s="26"/>
      <c r="I156" s="26"/>
      <c r="J156" s="26"/>
      <c r="K156" s="26"/>
      <c r="L156" s="26"/>
      <c r="M156" s="26"/>
    </row>
    <row r="157" spans="6:13" ht="23.1" customHeight="1" x14ac:dyDescent="0.5">
      <c r="F157" s="26"/>
      <c r="G157" s="29"/>
      <c r="H157" s="26"/>
      <c r="I157" s="26"/>
      <c r="J157" s="26"/>
      <c r="K157" s="26"/>
      <c r="L157" s="26"/>
      <c r="M157" s="26"/>
    </row>
    <row r="158" spans="6:13" ht="23.1" customHeight="1" x14ac:dyDescent="0.5">
      <c r="F158" s="26"/>
      <c r="G158" s="29"/>
      <c r="H158" s="26"/>
      <c r="I158" s="26"/>
      <c r="J158" s="26"/>
      <c r="K158" s="26"/>
      <c r="L158" s="26"/>
      <c r="M158" s="26"/>
    </row>
    <row r="159" spans="6:13" ht="23.1" customHeight="1" x14ac:dyDescent="0.5">
      <c r="F159" s="26"/>
      <c r="G159" s="29"/>
      <c r="H159" s="26"/>
      <c r="I159" s="26"/>
      <c r="J159" s="26"/>
      <c r="K159" s="26"/>
      <c r="L159" s="26"/>
      <c r="M159" s="26"/>
    </row>
    <row r="160" spans="6:13" ht="23.1" customHeight="1" x14ac:dyDescent="0.5">
      <c r="F160" s="26"/>
      <c r="G160" s="29"/>
      <c r="H160" s="26"/>
      <c r="I160" s="26"/>
      <c r="J160" s="26"/>
      <c r="K160" s="26"/>
      <c r="L160" s="26"/>
      <c r="M160" s="26"/>
    </row>
    <row r="161" spans="6:13" ht="23.1" customHeight="1" x14ac:dyDescent="0.5">
      <c r="F161" s="26"/>
      <c r="G161" s="29"/>
      <c r="H161" s="26"/>
      <c r="I161" s="26"/>
      <c r="J161" s="26"/>
      <c r="K161" s="26"/>
      <c r="L161" s="26"/>
      <c r="M161" s="26"/>
    </row>
    <row r="162" spans="6:13" ht="23.1" customHeight="1" x14ac:dyDescent="0.5">
      <c r="F162" s="26"/>
      <c r="G162" s="29"/>
      <c r="H162" s="26"/>
      <c r="I162" s="26"/>
      <c r="J162" s="26"/>
      <c r="K162" s="26"/>
      <c r="L162" s="26"/>
      <c r="M162" s="26"/>
    </row>
    <row r="163" spans="6:13" ht="23.1" customHeight="1" x14ac:dyDescent="0.5">
      <c r="F163" s="26"/>
      <c r="G163" s="29"/>
      <c r="H163" s="26"/>
      <c r="I163" s="26"/>
      <c r="J163" s="26"/>
      <c r="K163" s="26"/>
      <c r="L163" s="26"/>
      <c r="M163" s="26"/>
    </row>
    <row r="164" spans="6:13" ht="23.1" customHeight="1" x14ac:dyDescent="0.5">
      <c r="F164" s="26"/>
      <c r="G164" s="29"/>
      <c r="H164" s="26"/>
      <c r="I164" s="26"/>
      <c r="J164" s="26"/>
      <c r="K164" s="26"/>
      <c r="L164" s="26"/>
      <c r="M164" s="26"/>
    </row>
    <row r="165" spans="6:13" ht="23.1" customHeight="1" x14ac:dyDescent="0.5">
      <c r="F165" s="26"/>
      <c r="G165" s="29"/>
      <c r="H165" s="26"/>
      <c r="I165" s="26"/>
      <c r="J165" s="26"/>
      <c r="K165" s="26"/>
      <c r="L165" s="26"/>
      <c r="M165" s="26"/>
    </row>
    <row r="166" spans="6:13" ht="23.1" customHeight="1" x14ac:dyDescent="0.5">
      <c r="F166" s="26"/>
      <c r="G166" s="29"/>
      <c r="H166" s="26"/>
      <c r="I166" s="26"/>
      <c r="J166" s="26"/>
      <c r="K166" s="26"/>
      <c r="L166" s="26"/>
      <c r="M166" s="26"/>
    </row>
    <row r="167" spans="6:13" ht="23.1" customHeight="1" x14ac:dyDescent="0.5">
      <c r="F167" s="26"/>
      <c r="G167" s="29"/>
      <c r="H167" s="26"/>
      <c r="I167" s="26"/>
      <c r="J167" s="26"/>
      <c r="K167" s="26"/>
      <c r="L167" s="26"/>
      <c r="M167" s="26"/>
    </row>
    <row r="168" spans="6:13" ht="23.1" customHeight="1" x14ac:dyDescent="0.5">
      <c r="F168" s="26"/>
      <c r="G168" s="29"/>
      <c r="H168" s="26"/>
      <c r="I168" s="26"/>
      <c r="J168" s="26"/>
      <c r="K168" s="26"/>
      <c r="L168" s="26"/>
      <c r="M168" s="26"/>
    </row>
    <row r="169" spans="6:13" ht="23.1" customHeight="1" x14ac:dyDescent="0.5">
      <c r="F169" s="26"/>
      <c r="G169" s="29"/>
      <c r="H169" s="26"/>
      <c r="I169" s="26"/>
      <c r="J169" s="26"/>
      <c r="K169" s="26"/>
      <c r="L169" s="26"/>
      <c r="M169" s="26"/>
    </row>
    <row r="170" spans="6:13" ht="23.1" customHeight="1" x14ac:dyDescent="0.5">
      <c r="F170" s="26"/>
      <c r="G170" s="29"/>
      <c r="H170" s="26"/>
      <c r="I170" s="26"/>
      <c r="J170" s="26"/>
      <c r="K170" s="26"/>
      <c r="L170" s="26"/>
      <c r="M170" s="26"/>
    </row>
    <row r="171" spans="6:13" ht="23.1" customHeight="1" x14ac:dyDescent="0.5">
      <c r="F171" s="26"/>
      <c r="G171" s="29"/>
      <c r="H171" s="26"/>
      <c r="I171" s="26"/>
      <c r="J171" s="26"/>
      <c r="K171" s="26"/>
      <c r="L171" s="26"/>
      <c r="M171" s="26"/>
    </row>
    <row r="172" spans="6:13" ht="23.1" customHeight="1" x14ac:dyDescent="0.5">
      <c r="F172" s="26"/>
      <c r="G172" s="29"/>
      <c r="H172" s="26"/>
      <c r="I172" s="26"/>
      <c r="J172" s="26"/>
      <c r="K172" s="26"/>
      <c r="L172" s="26"/>
      <c r="M172" s="26"/>
    </row>
    <row r="173" spans="6:13" ht="23.1" customHeight="1" x14ac:dyDescent="0.5">
      <c r="F173" s="26"/>
      <c r="G173" s="29"/>
      <c r="H173" s="26"/>
      <c r="I173" s="26"/>
      <c r="J173" s="26"/>
      <c r="K173" s="26"/>
      <c r="L173" s="26"/>
      <c r="M173" s="26"/>
    </row>
    <row r="174" spans="6:13" ht="23.1" customHeight="1" x14ac:dyDescent="0.5">
      <c r="F174" s="26"/>
      <c r="G174" s="29"/>
      <c r="H174" s="26"/>
      <c r="I174" s="26"/>
      <c r="J174" s="26"/>
      <c r="K174" s="26"/>
      <c r="L174" s="26"/>
      <c r="M174" s="26"/>
    </row>
    <row r="175" spans="6:13" ht="23.1" customHeight="1" x14ac:dyDescent="0.5">
      <c r="F175" s="26"/>
      <c r="G175" s="29"/>
      <c r="H175" s="26"/>
      <c r="I175" s="26"/>
      <c r="J175" s="26"/>
      <c r="K175" s="26"/>
      <c r="L175" s="26"/>
      <c r="M175" s="26"/>
    </row>
    <row r="176" spans="6:13" ht="23.1" customHeight="1" x14ac:dyDescent="0.5">
      <c r="F176" s="26"/>
      <c r="G176" s="29"/>
      <c r="H176" s="26"/>
      <c r="I176" s="26"/>
      <c r="J176" s="26"/>
      <c r="K176" s="26"/>
      <c r="L176" s="26"/>
      <c r="M176" s="26"/>
    </row>
    <row r="177" spans="6:13" ht="23.1" customHeight="1" x14ac:dyDescent="0.5">
      <c r="F177" s="26"/>
      <c r="G177" s="29"/>
      <c r="H177" s="26"/>
      <c r="I177" s="26"/>
      <c r="J177" s="26"/>
      <c r="K177" s="26"/>
      <c r="L177" s="26"/>
      <c r="M177" s="26"/>
    </row>
    <row r="178" spans="6:13" ht="23.1" customHeight="1" x14ac:dyDescent="0.5">
      <c r="F178" s="26"/>
      <c r="G178" s="29"/>
      <c r="H178" s="26"/>
      <c r="I178" s="26"/>
      <c r="J178" s="26"/>
      <c r="K178" s="26"/>
      <c r="L178" s="26"/>
      <c r="M178" s="26"/>
    </row>
    <row r="179" spans="6:13" ht="23.1" customHeight="1" x14ac:dyDescent="0.5">
      <c r="F179" s="26"/>
      <c r="G179" s="29"/>
      <c r="H179" s="26"/>
      <c r="I179" s="26"/>
      <c r="J179" s="26"/>
      <c r="K179" s="26"/>
      <c r="L179" s="26"/>
      <c r="M179" s="26"/>
    </row>
    <row r="180" spans="6:13" ht="23.1" customHeight="1" x14ac:dyDescent="0.5">
      <c r="F180" s="26"/>
      <c r="G180" s="29"/>
      <c r="H180" s="26"/>
      <c r="I180" s="26"/>
      <c r="J180" s="26"/>
      <c r="K180" s="26"/>
      <c r="L180" s="26"/>
      <c r="M180" s="26"/>
    </row>
    <row r="181" spans="6:13" ht="23.1" customHeight="1" x14ac:dyDescent="0.5">
      <c r="F181" s="26"/>
      <c r="G181" s="29"/>
      <c r="H181" s="26"/>
      <c r="I181" s="26"/>
      <c r="J181" s="26"/>
      <c r="K181" s="26"/>
      <c r="L181" s="26"/>
      <c r="M181" s="26"/>
    </row>
    <row r="182" spans="6:13" ht="23.1" customHeight="1" x14ac:dyDescent="0.5">
      <c r="F182" s="26"/>
      <c r="G182" s="29"/>
      <c r="H182" s="26"/>
      <c r="I182" s="26"/>
      <c r="J182" s="26"/>
      <c r="K182" s="26"/>
      <c r="L182" s="26"/>
      <c r="M182" s="26"/>
    </row>
    <row r="183" spans="6:13" ht="23.1" customHeight="1" x14ac:dyDescent="0.5">
      <c r="F183" s="26"/>
      <c r="G183" s="29"/>
      <c r="H183" s="26"/>
      <c r="I183" s="26"/>
      <c r="J183" s="26"/>
      <c r="K183" s="26"/>
      <c r="L183" s="26"/>
      <c r="M183" s="26"/>
    </row>
    <row r="184" spans="6:13" ht="23.1" customHeight="1" x14ac:dyDescent="0.5">
      <c r="F184" s="26"/>
      <c r="G184" s="29"/>
      <c r="H184" s="26"/>
      <c r="I184" s="26"/>
      <c r="J184" s="26"/>
      <c r="K184" s="26"/>
      <c r="L184" s="26"/>
      <c r="M184" s="26"/>
    </row>
    <row r="185" spans="6:13" ht="23.1" customHeight="1" x14ac:dyDescent="0.5">
      <c r="F185" s="26"/>
      <c r="G185" s="29"/>
      <c r="H185" s="26"/>
      <c r="I185" s="26"/>
      <c r="J185" s="26"/>
      <c r="K185" s="26"/>
      <c r="L185" s="26"/>
      <c r="M185" s="26"/>
    </row>
    <row r="186" spans="6:13" ht="23.1" customHeight="1" x14ac:dyDescent="0.5">
      <c r="F186" s="26"/>
      <c r="G186" s="29"/>
      <c r="H186" s="26"/>
      <c r="I186" s="26"/>
      <c r="J186" s="26"/>
      <c r="K186" s="26"/>
      <c r="L186" s="26"/>
      <c r="M186" s="26"/>
    </row>
    <row r="187" spans="6:13" ht="23.1" customHeight="1" x14ac:dyDescent="0.5">
      <c r="F187" s="26"/>
      <c r="G187" s="29"/>
      <c r="H187" s="26"/>
      <c r="I187" s="26"/>
      <c r="J187" s="26"/>
      <c r="K187" s="26"/>
      <c r="L187" s="26"/>
      <c r="M187" s="26"/>
    </row>
    <row r="188" spans="6:13" ht="23.1" customHeight="1" x14ac:dyDescent="0.5">
      <c r="F188" s="26"/>
      <c r="G188" s="29"/>
      <c r="H188" s="26"/>
      <c r="I188" s="26"/>
      <c r="J188" s="26"/>
      <c r="K188" s="26"/>
      <c r="L188" s="26"/>
      <c r="M188" s="26"/>
    </row>
    <row r="189" spans="6:13" ht="23.1" customHeight="1" x14ac:dyDescent="0.5">
      <c r="F189" s="26"/>
      <c r="G189" s="29"/>
      <c r="H189" s="26"/>
      <c r="I189" s="26"/>
      <c r="J189" s="26"/>
      <c r="K189" s="26"/>
      <c r="L189" s="26"/>
      <c r="M189" s="26"/>
    </row>
    <row r="190" spans="6:13" ht="23.1" customHeight="1" x14ac:dyDescent="0.5">
      <c r="F190" s="26"/>
      <c r="G190" s="29"/>
      <c r="H190" s="26"/>
      <c r="I190" s="26"/>
      <c r="J190" s="26"/>
      <c r="K190" s="26"/>
      <c r="L190" s="26"/>
      <c r="M190" s="26"/>
    </row>
    <row r="191" spans="6:13" ht="23.1" customHeight="1" x14ac:dyDescent="0.5">
      <c r="F191" s="26"/>
      <c r="G191" s="29"/>
      <c r="H191" s="26"/>
      <c r="I191" s="26"/>
      <c r="J191" s="26"/>
      <c r="K191" s="26"/>
      <c r="L191" s="26"/>
      <c r="M191" s="26"/>
    </row>
    <row r="192" spans="6:13" ht="23.1" customHeight="1" x14ac:dyDescent="0.5">
      <c r="F192" s="26"/>
      <c r="G192" s="29"/>
      <c r="H192" s="26"/>
      <c r="I192" s="26"/>
      <c r="J192" s="26"/>
      <c r="K192" s="26"/>
      <c r="L192" s="26"/>
      <c r="M192" s="26"/>
    </row>
    <row r="193" spans="6:13" ht="23.1" customHeight="1" x14ac:dyDescent="0.5">
      <c r="F193" s="26"/>
      <c r="G193" s="29"/>
      <c r="H193" s="26"/>
      <c r="I193" s="26"/>
      <c r="J193" s="26"/>
      <c r="K193" s="26"/>
      <c r="L193" s="26"/>
      <c r="M193" s="26"/>
    </row>
    <row r="194" spans="6:13" ht="23.1" customHeight="1" x14ac:dyDescent="0.5">
      <c r="F194" s="26"/>
      <c r="G194" s="29"/>
      <c r="H194" s="26"/>
      <c r="I194" s="26"/>
      <c r="J194" s="26"/>
      <c r="K194" s="26"/>
      <c r="L194" s="26"/>
      <c r="M194" s="26"/>
    </row>
    <row r="195" spans="6:13" ht="23.1" customHeight="1" x14ac:dyDescent="0.5">
      <c r="F195" s="26"/>
      <c r="G195" s="29"/>
      <c r="H195" s="26"/>
      <c r="I195" s="26"/>
      <c r="J195" s="26"/>
      <c r="K195" s="26"/>
      <c r="L195" s="26"/>
      <c r="M195" s="26"/>
    </row>
    <row r="196" spans="6:13" ht="23.1" customHeight="1" x14ac:dyDescent="0.5">
      <c r="F196" s="26"/>
      <c r="G196" s="29"/>
      <c r="H196" s="26"/>
      <c r="I196" s="26"/>
      <c r="J196" s="26"/>
      <c r="K196" s="26"/>
      <c r="L196" s="26"/>
      <c r="M196" s="26"/>
    </row>
    <row r="197" spans="6:13" ht="23.1" customHeight="1" x14ac:dyDescent="0.5">
      <c r="F197" s="26"/>
      <c r="G197" s="29"/>
      <c r="H197" s="26"/>
      <c r="I197" s="26"/>
      <c r="J197" s="26"/>
      <c r="K197" s="26"/>
      <c r="L197" s="26"/>
      <c r="M197" s="26"/>
    </row>
    <row r="198" spans="6:13" ht="23.1" customHeight="1" x14ac:dyDescent="0.5">
      <c r="F198" s="26"/>
      <c r="G198" s="29"/>
      <c r="H198" s="26"/>
      <c r="I198" s="26"/>
      <c r="J198" s="26"/>
      <c r="K198" s="26"/>
      <c r="L198" s="26"/>
      <c r="M198" s="26"/>
    </row>
    <row r="199" spans="6:13" ht="23.1" customHeight="1" x14ac:dyDescent="0.5">
      <c r="F199" s="26"/>
      <c r="G199" s="29"/>
      <c r="H199" s="26"/>
      <c r="I199" s="26"/>
      <c r="J199" s="26"/>
      <c r="K199" s="26"/>
      <c r="L199" s="26"/>
      <c r="M199" s="26"/>
    </row>
    <row r="200" spans="6:13" ht="23.1" customHeight="1" x14ac:dyDescent="0.5">
      <c r="F200" s="26"/>
      <c r="G200" s="29"/>
      <c r="H200" s="26"/>
      <c r="I200" s="26"/>
      <c r="J200" s="26"/>
      <c r="K200" s="26"/>
      <c r="L200" s="26"/>
      <c r="M200" s="26"/>
    </row>
    <row r="201" spans="6:13" ht="23.1" customHeight="1" x14ac:dyDescent="0.5">
      <c r="F201" s="26"/>
      <c r="G201" s="29"/>
      <c r="H201" s="26"/>
      <c r="I201" s="26"/>
      <c r="J201" s="26"/>
      <c r="K201" s="26"/>
      <c r="L201" s="26"/>
      <c r="M201" s="26"/>
    </row>
    <row r="202" spans="6:13" ht="23.1" customHeight="1" x14ac:dyDescent="0.5">
      <c r="F202" s="26"/>
      <c r="G202" s="29"/>
      <c r="H202" s="26"/>
      <c r="I202" s="26"/>
      <c r="J202" s="26"/>
      <c r="K202" s="26"/>
      <c r="L202" s="26"/>
      <c r="M202" s="26"/>
    </row>
    <row r="203" spans="6:13" ht="23.1" customHeight="1" x14ac:dyDescent="0.5">
      <c r="F203" s="26"/>
      <c r="G203" s="29"/>
      <c r="H203" s="26"/>
      <c r="I203" s="26"/>
      <c r="J203" s="26"/>
      <c r="K203" s="26"/>
      <c r="L203" s="26"/>
      <c r="M203" s="26"/>
    </row>
    <row r="204" spans="6:13" ht="23.1" customHeight="1" x14ac:dyDescent="0.5">
      <c r="F204" s="26"/>
      <c r="G204" s="29"/>
      <c r="H204" s="26"/>
      <c r="I204" s="26"/>
      <c r="J204" s="26"/>
      <c r="K204" s="26"/>
      <c r="L204" s="26"/>
      <c r="M204" s="26"/>
    </row>
    <row r="205" spans="6:13" ht="23.1" customHeight="1" x14ac:dyDescent="0.5">
      <c r="F205" s="26"/>
      <c r="G205" s="29"/>
      <c r="H205" s="26"/>
      <c r="I205" s="26"/>
      <c r="J205" s="26"/>
      <c r="K205" s="26"/>
      <c r="L205" s="26"/>
      <c r="M205" s="26"/>
    </row>
    <row r="206" spans="6:13" ht="23.1" customHeight="1" x14ac:dyDescent="0.5">
      <c r="F206" s="26"/>
      <c r="G206" s="29"/>
      <c r="H206" s="26"/>
      <c r="I206" s="26"/>
      <c r="J206" s="26"/>
      <c r="K206" s="26"/>
      <c r="L206" s="26"/>
      <c r="M206" s="26"/>
    </row>
    <row r="207" spans="6:13" ht="23.1" customHeight="1" x14ac:dyDescent="0.5">
      <c r="F207" s="26"/>
      <c r="G207" s="29"/>
      <c r="H207" s="26"/>
      <c r="I207" s="26"/>
      <c r="J207" s="26"/>
      <c r="K207" s="26"/>
      <c r="L207" s="26"/>
      <c r="M207" s="26"/>
    </row>
    <row r="208" spans="6:13" ht="23.1" customHeight="1" x14ac:dyDescent="0.5">
      <c r="F208" s="26"/>
      <c r="G208" s="29"/>
      <c r="H208" s="26"/>
      <c r="I208" s="26"/>
      <c r="J208" s="26"/>
      <c r="K208" s="26"/>
      <c r="L208" s="26"/>
      <c r="M208" s="26"/>
    </row>
    <row r="209" spans="6:13" ht="23.1" customHeight="1" x14ac:dyDescent="0.5">
      <c r="F209" s="26"/>
      <c r="G209" s="29"/>
      <c r="H209" s="26"/>
      <c r="I209" s="26"/>
      <c r="J209" s="26"/>
      <c r="K209" s="26"/>
      <c r="L209" s="26"/>
      <c r="M209" s="26"/>
    </row>
    <row r="210" spans="6:13" ht="23.1" customHeight="1" x14ac:dyDescent="0.5">
      <c r="F210" s="26"/>
      <c r="G210" s="29"/>
      <c r="H210" s="26"/>
      <c r="I210" s="26"/>
      <c r="J210" s="26"/>
      <c r="K210" s="26"/>
      <c r="L210" s="26"/>
      <c r="M210" s="26"/>
    </row>
    <row r="211" spans="6:13" ht="23.1" customHeight="1" x14ac:dyDescent="0.5">
      <c r="F211" s="26"/>
      <c r="G211" s="29"/>
      <c r="H211" s="26"/>
      <c r="I211" s="26"/>
      <c r="J211" s="26"/>
      <c r="K211" s="26"/>
      <c r="L211" s="26"/>
      <c r="M211" s="26"/>
    </row>
    <row r="212" spans="6:13" ht="23.1" customHeight="1" x14ac:dyDescent="0.5">
      <c r="F212" s="26"/>
      <c r="G212" s="29"/>
      <c r="H212" s="26"/>
      <c r="I212" s="26"/>
      <c r="J212" s="26"/>
      <c r="K212" s="26"/>
      <c r="L212" s="26"/>
      <c r="M212" s="26"/>
    </row>
    <row r="213" spans="6:13" ht="23.1" customHeight="1" x14ac:dyDescent="0.5">
      <c r="F213" s="26"/>
      <c r="G213" s="29"/>
      <c r="H213" s="26"/>
      <c r="I213" s="26"/>
      <c r="J213" s="26"/>
      <c r="K213" s="26"/>
      <c r="L213" s="26"/>
      <c r="M213" s="26"/>
    </row>
    <row r="214" spans="6:13" ht="23.1" customHeight="1" x14ac:dyDescent="0.5">
      <c r="F214" s="26"/>
      <c r="G214" s="29"/>
      <c r="H214" s="26"/>
      <c r="I214" s="26"/>
      <c r="J214" s="26"/>
      <c r="K214" s="26"/>
      <c r="L214" s="26"/>
      <c r="M214" s="26"/>
    </row>
    <row r="215" spans="6:13" ht="23.1" customHeight="1" x14ac:dyDescent="0.5">
      <c r="F215" s="26"/>
      <c r="G215" s="29"/>
      <c r="H215" s="26"/>
      <c r="I215" s="26"/>
      <c r="J215" s="26"/>
      <c r="K215" s="26"/>
      <c r="L215" s="26"/>
      <c r="M215" s="26"/>
    </row>
    <row r="216" spans="6:13" ht="23.1" customHeight="1" x14ac:dyDescent="0.5">
      <c r="F216" s="26"/>
      <c r="G216" s="29"/>
      <c r="H216" s="26"/>
      <c r="I216" s="26"/>
      <c r="J216" s="26"/>
      <c r="K216" s="26"/>
      <c r="L216" s="26"/>
      <c r="M216" s="26"/>
    </row>
    <row r="217" spans="6:13" ht="23.1" customHeight="1" x14ac:dyDescent="0.5">
      <c r="F217" s="26"/>
      <c r="G217" s="29"/>
      <c r="H217" s="26"/>
      <c r="I217" s="26"/>
      <c r="J217" s="26"/>
      <c r="K217" s="26"/>
      <c r="L217" s="26"/>
      <c r="M217" s="26"/>
    </row>
    <row r="218" spans="6:13" ht="23.1" customHeight="1" x14ac:dyDescent="0.5">
      <c r="F218" s="26"/>
      <c r="G218" s="29"/>
      <c r="H218" s="26"/>
      <c r="I218" s="26"/>
      <c r="J218" s="26"/>
      <c r="K218" s="26"/>
      <c r="L218" s="26"/>
      <c r="M218" s="26"/>
    </row>
  </sheetData>
  <mergeCells count="10">
    <mergeCell ref="A52:M52"/>
    <mergeCell ref="A53:M53"/>
    <mergeCell ref="G55:I55"/>
    <mergeCell ref="K55:M55"/>
    <mergeCell ref="A2:M2"/>
    <mergeCell ref="A3:M3"/>
    <mergeCell ref="A4:M4"/>
    <mergeCell ref="G6:I6"/>
    <mergeCell ref="K6:M6"/>
    <mergeCell ref="A51:M51"/>
  </mergeCells>
  <pageMargins left="0.6692913385826772" right="0.35433070866141736" top="0.6692913385826772" bottom="0.27559055118110237" header="0.39370078740157483" footer="0.39370078740157483"/>
  <pageSetup paperSize="9" scale="74" firstPageNumber="8" fitToHeight="2" orientation="portrait" useFirstPageNumber="1" r:id="rId1"/>
  <headerFooter alignWithMargins="0"/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view="pageBreakPreview" topLeftCell="B25" zoomScale="70" zoomScaleNormal="70" zoomScaleSheetLayoutView="70" workbookViewId="0">
      <selection activeCell="U25" sqref="U1:Z1048576"/>
    </sheetView>
  </sheetViews>
  <sheetFormatPr defaultColWidth="10.6640625" defaultRowHeight="23.25" x14ac:dyDescent="0.5"/>
  <cols>
    <col min="1" max="1" width="72.83203125" style="1" customWidth="1"/>
    <col min="2" max="2" width="10.5" style="1" bestFit="1" customWidth="1"/>
    <col min="3" max="3" width="18.33203125" style="1" customWidth="1"/>
    <col min="4" max="4" width="0.83203125" style="1" customWidth="1"/>
    <col min="5" max="5" width="16.1640625" style="1" customWidth="1"/>
    <col min="6" max="6" width="0.83203125" style="1" customWidth="1"/>
    <col min="7" max="7" width="17.33203125" style="1" customWidth="1"/>
    <col min="8" max="8" width="0.6640625" style="1" customWidth="1"/>
    <col min="9" max="9" width="19.33203125" style="1" customWidth="1"/>
    <col min="10" max="10" width="0.83203125" style="1" customWidth="1"/>
    <col min="11" max="11" width="22.6640625" style="1" customWidth="1"/>
    <col min="12" max="12" width="1.1640625" style="1" customWidth="1"/>
    <col min="13" max="13" width="20.1640625" style="1" customWidth="1"/>
    <col min="14" max="14" width="0.83203125" style="1" customWidth="1"/>
    <col min="15" max="15" width="23" style="1" customWidth="1"/>
    <col min="16" max="16" width="0.83203125" style="1" customWidth="1"/>
    <col min="17" max="17" width="17.1640625" style="1" customWidth="1"/>
    <col min="18" max="18" width="1" style="1" customWidth="1"/>
    <col min="19" max="19" width="21.83203125" style="1" customWidth="1"/>
    <col min="20" max="20" width="1.1640625" style="158" customWidth="1"/>
    <col min="21" max="21" width="15" style="1" customWidth="1"/>
    <col min="22" max="16384" width="10.6640625" style="1"/>
  </cols>
  <sheetData>
    <row r="1" spans="1:20" s="5" customFormat="1" x14ac:dyDescent="0.45">
      <c r="A1" s="307" t="s">
        <v>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</row>
    <row r="2" spans="1:20" s="5" customFormat="1" x14ac:dyDescent="0.45">
      <c r="A2" s="307" t="s">
        <v>77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</row>
    <row r="3" spans="1:20" s="5" customFormat="1" x14ac:dyDescent="0.45">
      <c r="A3" s="307" t="str">
        <f>'P10-11'!A4:M4</f>
        <v>For the year ended December 31, 2017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</row>
    <row r="4" spans="1:20" s="5" customFormat="1" x14ac:dyDescent="0.4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7" t="s">
        <v>7</v>
      </c>
      <c r="T4" s="156"/>
    </row>
    <row r="5" spans="1:20" s="5" customFormat="1" x14ac:dyDescent="0.45">
      <c r="A5" s="305" t="s">
        <v>5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</row>
    <row r="6" spans="1:20" s="5" customFormat="1" x14ac:dyDescent="0.45">
      <c r="A6" s="6"/>
      <c r="B6" s="6"/>
      <c r="C6" s="305" t="s">
        <v>86</v>
      </c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57"/>
      <c r="Q6" s="57"/>
      <c r="R6" s="57"/>
      <c r="S6" s="57"/>
      <c r="T6" s="156"/>
    </row>
    <row r="7" spans="1:20" s="5" customFormat="1" x14ac:dyDescent="0.45">
      <c r="A7" s="6"/>
      <c r="B7" s="6"/>
      <c r="C7" s="57"/>
      <c r="D7" s="57"/>
      <c r="E7" s="57"/>
      <c r="F7" s="57"/>
      <c r="G7" s="57"/>
      <c r="H7" s="57"/>
      <c r="I7" s="57"/>
      <c r="J7" s="57"/>
      <c r="K7" s="306" t="s">
        <v>149</v>
      </c>
      <c r="L7" s="306"/>
      <c r="M7" s="306"/>
      <c r="N7" s="57"/>
      <c r="O7" s="57"/>
      <c r="P7" s="57"/>
      <c r="Q7" s="57"/>
      <c r="R7" s="57"/>
      <c r="S7" s="57"/>
      <c r="T7" s="156"/>
    </row>
    <row r="8" spans="1:20" s="5" customFormat="1" x14ac:dyDescent="0.45">
      <c r="A8" s="6"/>
      <c r="B8" s="6"/>
      <c r="C8" s="57"/>
      <c r="D8" s="57"/>
      <c r="E8" s="57"/>
      <c r="F8" s="57"/>
      <c r="G8" s="57"/>
      <c r="H8" s="57"/>
      <c r="I8" s="57"/>
      <c r="J8" s="57"/>
      <c r="K8" s="57" t="s">
        <v>87</v>
      </c>
      <c r="L8" s="57"/>
      <c r="M8" s="57"/>
      <c r="N8" s="57"/>
      <c r="O8" s="57"/>
      <c r="P8" s="57"/>
      <c r="Q8" s="57"/>
      <c r="R8" s="57"/>
      <c r="S8" s="57"/>
      <c r="T8" s="156"/>
    </row>
    <row r="9" spans="1:20" s="10" customFormat="1" x14ac:dyDescent="0.45">
      <c r="A9" s="58"/>
      <c r="B9" s="58"/>
      <c r="C9" s="57"/>
      <c r="D9" s="57"/>
      <c r="E9" s="57"/>
      <c r="F9" s="57"/>
      <c r="G9" s="57"/>
      <c r="H9" s="57"/>
      <c r="J9" s="57"/>
      <c r="K9" s="176" t="s">
        <v>88</v>
      </c>
      <c r="L9" s="57"/>
      <c r="M9" s="57"/>
      <c r="N9" s="6"/>
      <c r="O9" s="57"/>
      <c r="P9" s="57"/>
      <c r="Q9" s="57"/>
      <c r="R9" s="57"/>
      <c r="S9" s="57"/>
      <c r="T9" s="157"/>
    </row>
    <row r="10" spans="1:20" s="10" customFormat="1" x14ac:dyDescent="0.45">
      <c r="A10" s="58"/>
      <c r="B10" s="58"/>
      <c r="C10" s="57" t="s">
        <v>79</v>
      </c>
      <c r="D10" s="57"/>
      <c r="E10" s="57"/>
      <c r="F10" s="57"/>
      <c r="G10" s="57"/>
      <c r="H10" s="57"/>
      <c r="J10" s="57"/>
      <c r="K10" s="34" t="s">
        <v>89</v>
      </c>
      <c r="L10" s="57"/>
      <c r="M10" s="57" t="s">
        <v>92</v>
      </c>
      <c r="N10" s="6"/>
      <c r="O10" s="57" t="s">
        <v>92</v>
      </c>
      <c r="P10" s="57"/>
      <c r="Q10" s="55"/>
      <c r="R10" s="57"/>
      <c r="S10" s="57"/>
      <c r="T10" s="157"/>
    </row>
    <row r="11" spans="1:20" s="5" customFormat="1" x14ac:dyDescent="0.45">
      <c r="A11" s="58"/>
      <c r="B11" s="58"/>
      <c r="C11" s="57" t="s">
        <v>80</v>
      </c>
      <c r="D11" s="57"/>
      <c r="E11" s="57" t="s">
        <v>82</v>
      </c>
      <c r="F11" s="57"/>
      <c r="G11" s="57" t="s">
        <v>84</v>
      </c>
      <c r="H11" s="57"/>
      <c r="I11" s="57" t="s">
        <v>85</v>
      </c>
      <c r="J11" s="57"/>
      <c r="K11" s="57" t="s">
        <v>90</v>
      </c>
      <c r="L11" s="57"/>
      <c r="M11" s="57" t="s">
        <v>93</v>
      </c>
      <c r="N11" s="6"/>
      <c r="O11" s="57" t="s">
        <v>95</v>
      </c>
      <c r="P11" s="57"/>
      <c r="Q11" s="76" t="s">
        <v>97</v>
      </c>
      <c r="R11" s="57"/>
      <c r="S11" s="76" t="s">
        <v>99</v>
      </c>
      <c r="T11" s="156"/>
    </row>
    <row r="12" spans="1:20" s="5" customFormat="1" x14ac:dyDescent="0.45">
      <c r="A12" s="4"/>
      <c r="B12" s="4" t="s">
        <v>8</v>
      </c>
      <c r="C12" s="176" t="s">
        <v>81</v>
      </c>
      <c r="D12" s="50"/>
      <c r="E12" s="176" t="s">
        <v>83</v>
      </c>
      <c r="F12" s="50"/>
      <c r="G12" s="56" t="s">
        <v>83</v>
      </c>
      <c r="H12" s="56"/>
      <c r="I12" s="176"/>
      <c r="J12" s="56"/>
      <c r="K12" s="176" t="s">
        <v>91</v>
      </c>
      <c r="L12" s="50"/>
      <c r="M12" s="176" t="s">
        <v>94</v>
      </c>
      <c r="N12" s="59"/>
      <c r="O12" s="176" t="s">
        <v>96</v>
      </c>
      <c r="P12" s="56"/>
      <c r="Q12" s="56" t="s">
        <v>98</v>
      </c>
      <c r="R12" s="60"/>
      <c r="S12" s="56" t="s">
        <v>100</v>
      </c>
      <c r="T12" s="156"/>
    </row>
    <row r="13" spans="1:20" s="5" customFormat="1" ht="9.9499999999999993" customHeight="1" x14ac:dyDescent="0.45">
      <c r="A13" s="58"/>
      <c r="B13" s="58"/>
      <c r="C13" s="57"/>
      <c r="D13" s="57"/>
      <c r="E13" s="57"/>
      <c r="F13" s="57"/>
      <c r="G13" s="76"/>
      <c r="H13" s="76"/>
      <c r="I13" s="57"/>
      <c r="J13" s="76"/>
      <c r="K13" s="57"/>
      <c r="L13" s="57"/>
      <c r="M13" s="57"/>
      <c r="N13" s="168"/>
      <c r="O13" s="76"/>
      <c r="P13" s="76"/>
      <c r="Q13" s="76"/>
      <c r="R13" s="169"/>
      <c r="S13" s="76"/>
      <c r="T13" s="156"/>
    </row>
    <row r="14" spans="1:20" s="6" customFormat="1" x14ac:dyDescent="0.5">
      <c r="A14" s="73" t="s">
        <v>101</v>
      </c>
      <c r="B14" s="70"/>
      <c r="C14" s="150">
        <v>2770740964</v>
      </c>
      <c r="D14" s="65"/>
      <c r="E14" s="150">
        <v>128893569</v>
      </c>
      <c r="F14" s="65"/>
      <c r="G14" s="150">
        <v>-940286531</v>
      </c>
      <c r="H14" s="150"/>
      <c r="I14" s="150">
        <v>-2151896894</v>
      </c>
      <c r="J14" s="150"/>
      <c r="K14" s="150">
        <v>67244887</v>
      </c>
      <c r="L14" s="150"/>
      <c r="M14" s="150">
        <f>K14</f>
        <v>67244887</v>
      </c>
      <c r="N14" s="150"/>
      <c r="O14" s="150">
        <f>+C14+E14+G14+I14+M14</f>
        <v>-125304005</v>
      </c>
      <c r="P14" s="150"/>
      <c r="Q14" s="150">
        <v>45350465</v>
      </c>
      <c r="R14" s="150"/>
      <c r="S14" s="150">
        <f>O14+Q14</f>
        <v>-79953540</v>
      </c>
      <c r="T14" s="157" t="e">
        <f>Q11-Q14</f>
        <v>#VALUE!</v>
      </c>
    </row>
    <row r="15" spans="1:20" s="6" customFormat="1" x14ac:dyDescent="0.5">
      <c r="A15" s="73" t="s">
        <v>103</v>
      </c>
      <c r="B15" s="70"/>
      <c r="C15" s="150"/>
      <c r="D15" s="65"/>
      <c r="E15" s="150"/>
      <c r="F15" s="65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7"/>
    </row>
    <row r="16" spans="1:20" s="6" customFormat="1" x14ac:dyDescent="0.5">
      <c r="A16" s="41" t="s">
        <v>104</v>
      </c>
      <c r="B16" s="74" t="s">
        <v>182</v>
      </c>
      <c r="C16" s="150">
        <v>148802</v>
      </c>
      <c r="D16" s="65"/>
      <c r="E16" s="150">
        <v>0</v>
      </c>
      <c r="F16" s="65"/>
      <c r="G16" s="150">
        <v>-74401</v>
      </c>
      <c r="H16" s="150"/>
      <c r="I16" s="150">
        <v>0</v>
      </c>
      <c r="J16" s="150"/>
      <c r="K16" s="150">
        <v>0</v>
      </c>
      <c r="L16" s="150"/>
      <c r="M16" s="150">
        <v>0</v>
      </c>
      <c r="N16" s="150"/>
      <c r="O16" s="152">
        <f>+C16+E16+G16+I16+M16</f>
        <v>74401</v>
      </c>
      <c r="P16" s="150"/>
      <c r="Q16" s="150">
        <v>0</v>
      </c>
      <c r="R16" s="150"/>
      <c r="S16" s="152">
        <f>SUM(O16:R16)</f>
        <v>74401</v>
      </c>
      <c r="T16" s="157"/>
    </row>
    <row r="17" spans="1:26" s="6" customFormat="1" x14ac:dyDescent="0.5">
      <c r="A17" s="73" t="s">
        <v>105</v>
      </c>
      <c r="B17" s="70"/>
      <c r="C17" s="151">
        <f>SUM(C16)</f>
        <v>148802</v>
      </c>
      <c r="D17" s="153"/>
      <c r="E17" s="151">
        <f>SUM(E16)</f>
        <v>0</v>
      </c>
      <c r="F17" s="153"/>
      <c r="G17" s="151">
        <f>SUM(G16)</f>
        <v>-74401</v>
      </c>
      <c r="H17" s="151"/>
      <c r="I17" s="151">
        <f>SUM(I16)</f>
        <v>0</v>
      </c>
      <c r="J17" s="151"/>
      <c r="K17" s="151">
        <f>SUM(K16)</f>
        <v>0</v>
      </c>
      <c r="L17" s="151"/>
      <c r="M17" s="151">
        <f>SUM(M16)</f>
        <v>0</v>
      </c>
      <c r="N17" s="151"/>
      <c r="O17" s="151">
        <f>SUM(O16)</f>
        <v>74401</v>
      </c>
      <c r="P17" s="151"/>
      <c r="Q17" s="151">
        <f>SUM(Q16)</f>
        <v>0</v>
      </c>
      <c r="R17" s="151"/>
      <c r="S17" s="151">
        <f>SUM(S16)</f>
        <v>74401</v>
      </c>
      <c r="T17" s="157"/>
    </row>
    <row r="18" spans="1:26" s="41" customFormat="1" x14ac:dyDescent="0.5">
      <c r="A18" s="73" t="s">
        <v>158</v>
      </c>
      <c r="B18" s="73"/>
      <c r="C18" s="150"/>
      <c r="D18" s="65"/>
      <c r="E18" s="150"/>
      <c r="F18" s="65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65"/>
      <c r="T18" s="157"/>
    </row>
    <row r="19" spans="1:26" s="5" customFormat="1" x14ac:dyDescent="0.45">
      <c r="A19" s="41" t="s">
        <v>58</v>
      </c>
      <c r="B19" s="41"/>
      <c r="C19" s="150">
        <v>0</v>
      </c>
      <c r="D19" s="65"/>
      <c r="E19" s="65">
        <v>0</v>
      </c>
      <c r="F19" s="65"/>
      <c r="G19" s="150">
        <v>0</v>
      </c>
      <c r="H19" s="150"/>
      <c r="I19" s="150">
        <f>'P10-11'!I78</f>
        <v>-239466392</v>
      </c>
      <c r="J19" s="150"/>
      <c r="K19" s="150">
        <v>0</v>
      </c>
      <c r="L19" s="150"/>
      <c r="M19" s="150">
        <v>0</v>
      </c>
      <c r="N19" s="150"/>
      <c r="O19" s="150">
        <f>SUM(C19:N19)</f>
        <v>-239466392</v>
      </c>
      <c r="P19" s="150"/>
      <c r="Q19" s="150">
        <f>'P10-11'!I79</f>
        <v>-18398695</v>
      </c>
      <c r="R19" s="150"/>
      <c r="S19" s="65">
        <f>SUM(O19:R19)</f>
        <v>-257865087</v>
      </c>
      <c r="T19" s="157">
        <f>'P10-11'!G67-S19</f>
        <v>257865087</v>
      </c>
      <c r="U19" s="170"/>
      <c r="V19" s="10"/>
      <c r="W19" s="10"/>
      <c r="X19" s="10"/>
      <c r="Y19" s="10"/>
      <c r="Z19" s="10"/>
    </row>
    <row r="20" spans="1:26" s="5" customFormat="1" x14ac:dyDescent="0.45">
      <c r="A20" s="41" t="s">
        <v>106</v>
      </c>
      <c r="B20" s="41"/>
      <c r="C20" s="150">
        <v>0</v>
      </c>
      <c r="D20" s="65"/>
      <c r="E20" s="65">
        <v>0</v>
      </c>
      <c r="F20" s="65"/>
      <c r="G20" s="150">
        <v>0</v>
      </c>
      <c r="H20" s="150"/>
      <c r="I20" s="150">
        <v>-959364</v>
      </c>
      <c r="J20" s="150"/>
      <c r="K20" s="150">
        <v>0</v>
      </c>
      <c r="L20" s="150"/>
      <c r="M20" s="150">
        <v>0</v>
      </c>
      <c r="N20" s="150"/>
      <c r="O20" s="150">
        <f>SUM(C20:N20)</f>
        <v>-959364</v>
      </c>
      <c r="P20" s="150"/>
      <c r="Q20" s="150">
        <v>-199898</v>
      </c>
      <c r="R20" s="150"/>
      <c r="S20" s="65">
        <f>SUM(O20:R20)</f>
        <v>-1159262</v>
      </c>
      <c r="T20" s="157">
        <f>'P10-11'!G60-S20</f>
        <v>1159262</v>
      </c>
      <c r="U20" s="170"/>
      <c r="V20" s="10"/>
      <c r="W20" s="10"/>
      <c r="X20" s="10"/>
      <c r="Y20" s="10"/>
      <c r="Z20" s="10"/>
    </row>
    <row r="21" spans="1:26" s="5" customFormat="1" x14ac:dyDescent="0.45">
      <c r="A21" s="41" t="s">
        <v>71</v>
      </c>
      <c r="B21" s="41"/>
      <c r="C21" s="151">
        <f>SUM(C19:C20)</f>
        <v>0</v>
      </c>
      <c r="D21" s="153"/>
      <c r="E21" s="151">
        <f>SUM(E19:E20)</f>
        <v>0</v>
      </c>
      <c r="F21" s="153"/>
      <c r="G21" s="151">
        <f>SUM(G19:G20)</f>
        <v>0</v>
      </c>
      <c r="H21" s="151"/>
      <c r="I21" s="151">
        <f>SUM(I19:I20)</f>
        <v>-240425756</v>
      </c>
      <c r="J21" s="151"/>
      <c r="K21" s="151">
        <f>SUM(K19:K20)</f>
        <v>0</v>
      </c>
      <c r="L21" s="151"/>
      <c r="M21" s="151">
        <f>SUM(M19:M20)</f>
        <v>0</v>
      </c>
      <c r="N21" s="151"/>
      <c r="O21" s="151">
        <f>SUM(O19:O20)</f>
        <v>-240425756</v>
      </c>
      <c r="P21" s="151"/>
      <c r="Q21" s="151">
        <f>SUM(Q19:Q20)</f>
        <v>-18598593</v>
      </c>
      <c r="R21" s="151"/>
      <c r="S21" s="151">
        <f>SUM(S19:S20)</f>
        <v>-259024349</v>
      </c>
      <c r="T21" s="157"/>
      <c r="U21" s="10"/>
      <c r="V21" s="10"/>
      <c r="W21" s="10"/>
      <c r="X21" s="10"/>
      <c r="Y21" s="10"/>
      <c r="Z21" s="10"/>
    </row>
    <row r="22" spans="1:26" s="8" customFormat="1" x14ac:dyDescent="0.45">
      <c r="A22" s="41" t="s">
        <v>102</v>
      </c>
      <c r="B22" s="6"/>
      <c r="C22" s="262">
        <f>C14+C21+C17</f>
        <v>2770889766</v>
      </c>
      <c r="D22" s="263"/>
      <c r="E22" s="262">
        <f>E14+E21+E17</f>
        <v>128893569</v>
      </c>
      <c r="F22" s="263"/>
      <c r="G22" s="262">
        <f>G14+G21+G17</f>
        <v>-940360932</v>
      </c>
      <c r="H22" s="262"/>
      <c r="I22" s="262">
        <f>I14+I21+I17</f>
        <v>-2392322650</v>
      </c>
      <c r="J22" s="262"/>
      <c r="K22" s="262">
        <f>K14+K21+K17</f>
        <v>67244887</v>
      </c>
      <c r="L22" s="262"/>
      <c r="M22" s="262">
        <f>M14+M21+M17</f>
        <v>67244887</v>
      </c>
      <c r="N22" s="262"/>
      <c r="O22" s="262">
        <f>O14+O21+O17</f>
        <v>-365655360</v>
      </c>
      <c r="P22" s="262"/>
      <c r="Q22" s="262">
        <f>Q14+Q21+Q17</f>
        <v>26751872</v>
      </c>
      <c r="R22" s="262"/>
      <c r="S22" s="262">
        <f>S14+S21+S17</f>
        <v>-338903488</v>
      </c>
      <c r="T22" s="157">
        <f>'P7-9'!F100-S22</f>
        <v>338903488</v>
      </c>
      <c r="U22" s="171"/>
      <c r="V22" s="6"/>
      <c r="W22" s="6"/>
      <c r="X22" s="6"/>
      <c r="Y22" s="6"/>
      <c r="Z22" s="6"/>
    </row>
    <row r="23" spans="1:26" s="6" customFormat="1" x14ac:dyDescent="0.5">
      <c r="A23" s="73" t="s">
        <v>103</v>
      </c>
      <c r="B23" s="70"/>
      <c r="C23" s="150"/>
      <c r="D23" s="65"/>
      <c r="E23" s="150"/>
      <c r="F23" s="65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7"/>
    </row>
    <row r="24" spans="1:26" s="6" customFormat="1" x14ac:dyDescent="0.5">
      <c r="A24" s="41" t="s">
        <v>209</v>
      </c>
      <c r="B24" s="167"/>
      <c r="C24" s="150">
        <v>0</v>
      </c>
      <c r="D24" s="65"/>
      <c r="E24" s="150">
        <v>0</v>
      </c>
      <c r="F24" s="65"/>
      <c r="G24" s="150">
        <v>0</v>
      </c>
      <c r="H24" s="150"/>
      <c r="I24" s="150">
        <v>0</v>
      </c>
      <c r="J24" s="150"/>
      <c r="K24" s="150">
        <v>0</v>
      </c>
      <c r="L24" s="150"/>
      <c r="M24" s="150">
        <v>0</v>
      </c>
      <c r="N24" s="150"/>
      <c r="O24" s="152">
        <v>0</v>
      </c>
      <c r="P24" s="150"/>
      <c r="Q24" s="150">
        <v>1872297</v>
      </c>
      <c r="R24" s="150"/>
      <c r="S24" s="242">
        <f>SUM(O24:R24)</f>
        <v>1872297</v>
      </c>
      <c r="T24" s="157"/>
    </row>
    <row r="25" spans="1:26" s="6" customFormat="1" x14ac:dyDescent="0.5">
      <c r="A25" s="73" t="s">
        <v>105</v>
      </c>
      <c r="B25" s="70"/>
      <c r="C25" s="151">
        <f>SUM(C24)</f>
        <v>0</v>
      </c>
      <c r="D25" s="153"/>
      <c r="E25" s="151">
        <f>SUM(E24)</f>
        <v>0</v>
      </c>
      <c r="F25" s="153"/>
      <c r="G25" s="151">
        <f>SUM(G24)</f>
        <v>0</v>
      </c>
      <c r="H25" s="151"/>
      <c r="I25" s="151">
        <f>SUM(I24)</f>
        <v>0</v>
      </c>
      <c r="J25" s="151"/>
      <c r="K25" s="151">
        <f>SUM(K24)</f>
        <v>0</v>
      </c>
      <c r="L25" s="151"/>
      <c r="M25" s="151">
        <f>SUM(M24)</f>
        <v>0</v>
      </c>
      <c r="N25" s="151"/>
      <c r="O25" s="151">
        <f>SUM(O24)</f>
        <v>0</v>
      </c>
      <c r="P25" s="151"/>
      <c r="Q25" s="243">
        <f>SUM(Q24)</f>
        <v>1872297</v>
      </c>
      <c r="R25" s="243"/>
      <c r="S25" s="243">
        <f>SUM(S24)</f>
        <v>1872297</v>
      </c>
      <c r="T25" s="157"/>
    </row>
    <row r="26" spans="1:26" s="41" customFormat="1" x14ac:dyDescent="0.5">
      <c r="A26" s="73" t="s">
        <v>158</v>
      </c>
      <c r="B26" s="73"/>
      <c r="C26" s="150"/>
      <c r="D26" s="65"/>
      <c r="E26" s="150"/>
      <c r="F26" s="65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65"/>
      <c r="T26" s="157"/>
    </row>
    <row r="27" spans="1:26" s="5" customFormat="1" x14ac:dyDescent="0.45">
      <c r="A27" s="41" t="s">
        <v>58</v>
      </c>
      <c r="B27" s="41"/>
      <c r="C27" s="150">
        <v>0</v>
      </c>
      <c r="D27" s="65"/>
      <c r="E27" s="65">
        <v>0</v>
      </c>
      <c r="F27" s="65"/>
      <c r="G27" s="150">
        <v>0</v>
      </c>
      <c r="H27" s="150"/>
      <c r="I27" s="150">
        <f>'P10-11'!G78</f>
        <v>-145300508</v>
      </c>
      <c r="J27" s="150"/>
      <c r="K27" s="150">
        <v>0</v>
      </c>
      <c r="L27" s="150"/>
      <c r="M27" s="150">
        <v>0</v>
      </c>
      <c r="N27" s="150"/>
      <c r="O27" s="150">
        <f>SUM(C27:N27)</f>
        <v>-145300508</v>
      </c>
      <c r="P27" s="150"/>
      <c r="Q27" s="150">
        <f>'P10-11'!G79</f>
        <v>-16739011</v>
      </c>
      <c r="R27" s="150"/>
      <c r="S27" s="65">
        <f>SUM(O27:R27)</f>
        <v>-162039519</v>
      </c>
      <c r="T27" s="157">
        <f>'P10-11'!G80-S27</f>
        <v>0</v>
      </c>
      <c r="U27" s="10"/>
      <c r="V27" s="10"/>
      <c r="W27" s="10"/>
      <c r="X27" s="10"/>
      <c r="Y27" s="10"/>
      <c r="Z27" s="10"/>
    </row>
    <row r="28" spans="1:26" s="5" customFormat="1" x14ac:dyDescent="0.45">
      <c r="A28" s="41" t="s">
        <v>210</v>
      </c>
      <c r="B28" s="41"/>
      <c r="C28" s="150">
        <v>0</v>
      </c>
      <c r="D28" s="65"/>
      <c r="E28" s="65">
        <v>0</v>
      </c>
      <c r="F28" s="65"/>
      <c r="G28" s="150">
        <v>0</v>
      </c>
      <c r="H28" s="150"/>
      <c r="I28" s="242">
        <f>+'P10-11'!G73-138240</f>
        <v>357531</v>
      </c>
      <c r="J28" s="150"/>
      <c r="K28" s="150">
        <v>0</v>
      </c>
      <c r="L28" s="150"/>
      <c r="M28" s="150">
        <v>0</v>
      </c>
      <c r="N28" s="150"/>
      <c r="O28" s="150">
        <f>SUM(C28:N28)</f>
        <v>357531</v>
      </c>
      <c r="P28" s="150"/>
      <c r="Q28" s="150">
        <v>138240</v>
      </c>
      <c r="R28" s="150"/>
      <c r="S28" s="65">
        <f>SUM(O28:R28)</f>
        <v>495771</v>
      </c>
      <c r="T28" s="157">
        <f>'P10-11'!G73-S28</f>
        <v>0</v>
      </c>
      <c r="U28" s="10"/>
      <c r="V28" s="10"/>
      <c r="W28" s="10"/>
      <c r="X28" s="10"/>
      <c r="Y28" s="10"/>
      <c r="Z28" s="10"/>
    </row>
    <row r="29" spans="1:26" s="5" customFormat="1" x14ac:dyDescent="0.45">
      <c r="A29" s="41" t="s">
        <v>71</v>
      </c>
      <c r="B29" s="41"/>
      <c r="C29" s="151">
        <f>SUM(C27:C28)</f>
        <v>0</v>
      </c>
      <c r="D29" s="153"/>
      <c r="E29" s="151">
        <f>SUM(E27:E28)</f>
        <v>0</v>
      </c>
      <c r="F29" s="153"/>
      <c r="G29" s="151">
        <f>SUM(G27:G28)</f>
        <v>0</v>
      </c>
      <c r="H29" s="151"/>
      <c r="I29" s="151">
        <f>SUM(I27:I28)</f>
        <v>-144942977</v>
      </c>
      <c r="J29" s="151"/>
      <c r="K29" s="151">
        <f>SUM(K27:K28)</f>
        <v>0</v>
      </c>
      <c r="L29" s="151"/>
      <c r="M29" s="151">
        <f>SUM(M27:M28)</f>
        <v>0</v>
      </c>
      <c r="N29" s="151"/>
      <c r="O29" s="151">
        <f>SUM(O27:O28)</f>
        <v>-144942977</v>
      </c>
      <c r="P29" s="151"/>
      <c r="Q29" s="151">
        <f>SUM(Q27:Q28)</f>
        <v>-16600771</v>
      </c>
      <c r="R29" s="151"/>
      <c r="S29" s="151">
        <f>SUM(S27:S28)</f>
        <v>-161543748</v>
      </c>
      <c r="T29" s="157"/>
      <c r="U29" s="10"/>
      <c r="V29" s="10"/>
      <c r="W29" s="10"/>
      <c r="X29" s="10"/>
      <c r="Y29" s="10"/>
      <c r="Z29" s="10"/>
    </row>
    <row r="30" spans="1:26" s="8" customFormat="1" ht="24" thickBot="1" x14ac:dyDescent="0.5">
      <c r="A30" s="41" t="s">
        <v>107</v>
      </c>
      <c r="B30" s="6"/>
      <c r="C30" s="264">
        <f>C22+C29+C25</f>
        <v>2770889766</v>
      </c>
      <c r="D30" s="265"/>
      <c r="E30" s="264">
        <f>E22+E29+E25</f>
        <v>128893569</v>
      </c>
      <c r="F30" s="265"/>
      <c r="G30" s="264">
        <f>G22+G29+G25</f>
        <v>-940360932</v>
      </c>
      <c r="H30" s="264"/>
      <c r="I30" s="264">
        <f>I22+I29+I25</f>
        <v>-2537265627</v>
      </c>
      <c r="J30" s="264"/>
      <c r="K30" s="264">
        <f>K22+K29+K25</f>
        <v>67244887</v>
      </c>
      <c r="L30" s="264"/>
      <c r="M30" s="264">
        <f>M22+M29+M25</f>
        <v>67244887</v>
      </c>
      <c r="N30" s="264"/>
      <c r="O30" s="264">
        <f>O22+O29+O25</f>
        <v>-510598337</v>
      </c>
      <c r="P30" s="264"/>
      <c r="Q30" s="264">
        <f>Q22+Q29+Q25</f>
        <v>12023398</v>
      </c>
      <c r="R30" s="264"/>
      <c r="S30" s="264">
        <f>S22+S29+S25</f>
        <v>-498574939</v>
      </c>
      <c r="T30" s="157">
        <f>'P7-9'!F113-S30</f>
        <v>0</v>
      </c>
      <c r="U30" s="6"/>
      <c r="V30" s="6"/>
      <c r="W30" s="6"/>
      <c r="X30" s="6"/>
      <c r="Y30" s="6"/>
      <c r="Z30" s="6"/>
    </row>
    <row r="31" spans="1:26" s="8" customFormat="1" ht="24" thickTop="1" x14ac:dyDescent="0.45">
      <c r="A31" s="6"/>
      <c r="B31" s="6"/>
      <c r="C31" s="150"/>
      <c r="D31" s="65"/>
      <c r="E31" s="65"/>
      <c r="F31" s="65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266"/>
      <c r="T31" s="157"/>
      <c r="U31" s="6"/>
      <c r="V31" s="6"/>
      <c r="W31" s="6"/>
      <c r="X31" s="6"/>
      <c r="Y31" s="6"/>
      <c r="Z31" s="6"/>
    </row>
    <row r="32" spans="1:26" s="8" customFormat="1" x14ac:dyDescent="0.45">
      <c r="A32" s="6"/>
      <c r="B32" s="6"/>
      <c r="C32" s="150"/>
      <c r="D32" s="65"/>
      <c r="E32" s="65"/>
      <c r="F32" s="65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266"/>
      <c r="T32" s="157"/>
      <c r="U32" s="6"/>
      <c r="V32" s="6"/>
      <c r="W32" s="6"/>
      <c r="X32" s="6"/>
      <c r="Y32" s="6"/>
      <c r="Z32" s="6"/>
    </row>
    <row r="33" spans="1:26" s="8" customFormat="1" x14ac:dyDescent="0.45">
      <c r="A33" s="6"/>
      <c r="B33" s="6"/>
      <c r="C33" s="71"/>
      <c r="D33" s="72"/>
      <c r="E33" s="72"/>
      <c r="F33" s="72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91"/>
      <c r="T33" s="157"/>
      <c r="U33" s="6"/>
      <c r="V33" s="6"/>
      <c r="W33" s="6"/>
      <c r="X33" s="6"/>
      <c r="Y33" s="6"/>
      <c r="Z33" s="6"/>
    </row>
    <row r="34" spans="1:26" s="8" customFormat="1" x14ac:dyDescent="0.45">
      <c r="A34" s="6"/>
      <c r="B34" s="6"/>
      <c r="C34" s="71"/>
      <c r="D34" s="72"/>
      <c r="E34" s="72"/>
      <c r="F34" s="72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91"/>
      <c r="T34" s="157"/>
      <c r="U34" s="6"/>
      <c r="V34" s="6"/>
      <c r="W34" s="6"/>
      <c r="X34" s="6"/>
      <c r="Y34" s="6"/>
      <c r="Z34" s="6"/>
    </row>
    <row r="35" spans="1:26" s="8" customFormat="1" x14ac:dyDescent="0.45">
      <c r="A35" s="6"/>
      <c r="B35" s="6"/>
      <c r="C35" s="71"/>
      <c r="D35" s="72"/>
      <c r="E35" s="72"/>
      <c r="F35" s="72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91"/>
      <c r="T35" s="157"/>
      <c r="U35" s="6"/>
      <c r="V35" s="6"/>
      <c r="W35" s="6"/>
      <c r="X35" s="6"/>
      <c r="Y35" s="6"/>
      <c r="Z35" s="6"/>
    </row>
    <row r="36" spans="1:26" s="8" customFormat="1" x14ac:dyDescent="0.45">
      <c r="A36" s="6"/>
      <c r="B36" s="6"/>
      <c r="C36" s="71"/>
      <c r="D36" s="72"/>
      <c r="E36" s="72"/>
      <c r="F36" s="72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91"/>
      <c r="T36" s="157"/>
      <c r="U36" s="6"/>
      <c r="V36" s="6"/>
      <c r="W36" s="6"/>
      <c r="X36" s="6"/>
      <c r="Y36" s="6"/>
      <c r="Z36" s="6"/>
    </row>
    <row r="37" spans="1:26" s="8" customFormat="1" x14ac:dyDescent="0.45">
      <c r="A37" s="6"/>
      <c r="B37" s="6"/>
      <c r="C37" s="71"/>
      <c r="D37" s="72"/>
      <c r="E37" s="72"/>
      <c r="F37" s="72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91"/>
      <c r="T37" s="157"/>
      <c r="U37" s="6"/>
      <c r="V37" s="6"/>
      <c r="W37" s="6"/>
      <c r="X37" s="6"/>
      <c r="Y37" s="6"/>
      <c r="Z37" s="6"/>
    </row>
    <row r="38" spans="1:26" s="8" customFormat="1" ht="12.75" customHeight="1" x14ac:dyDescent="0.45">
      <c r="A38" s="6"/>
      <c r="B38" s="6"/>
      <c r="C38" s="71"/>
      <c r="D38" s="72"/>
      <c r="E38" s="72"/>
      <c r="F38" s="72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91"/>
      <c r="T38" s="157"/>
      <c r="U38" s="6"/>
      <c r="V38" s="6"/>
      <c r="W38" s="6"/>
      <c r="X38" s="6"/>
      <c r="Y38" s="6"/>
      <c r="Z38" s="6"/>
    </row>
    <row r="39" spans="1:26" s="8" customFormat="1" x14ac:dyDescent="0.5">
      <c r="A39" s="14" t="s">
        <v>50</v>
      </c>
      <c r="B39" s="6"/>
      <c r="C39" s="71"/>
      <c r="D39" s="72"/>
      <c r="E39" s="72"/>
      <c r="F39" s="72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274">
        <v>12</v>
      </c>
      <c r="T39" s="157"/>
      <c r="U39" s="6"/>
      <c r="V39" s="6"/>
      <c r="W39" s="6"/>
      <c r="X39" s="6"/>
      <c r="Y39" s="6"/>
      <c r="Z39" s="6"/>
    </row>
    <row r="41" spans="1:26" s="8" customFormat="1" x14ac:dyDescent="0.45">
      <c r="A41" s="6"/>
      <c r="B41" s="6"/>
      <c r="C41" s="77"/>
      <c r="D41" s="78"/>
      <c r="E41" s="78"/>
      <c r="F41" s="78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8"/>
      <c r="T41" s="157"/>
      <c r="U41" s="6"/>
      <c r="V41" s="6"/>
      <c r="W41" s="6"/>
      <c r="X41" s="6"/>
      <c r="Y41" s="6"/>
      <c r="Z41" s="6"/>
    </row>
    <row r="42" spans="1:26" x14ac:dyDescent="0.5">
      <c r="B42" s="5"/>
      <c r="S42" s="7"/>
    </row>
    <row r="43" spans="1:26" x14ac:dyDescent="0.5">
      <c r="S43" s="7"/>
    </row>
    <row r="44" spans="1:26" x14ac:dyDescent="0.5">
      <c r="S44" s="7"/>
    </row>
    <row r="45" spans="1:26" x14ac:dyDescent="0.5">
      <c r="S45" s="7"/>
    </row>
    <row r="47" spans="1:26" x14ac:dyDescent="0.5">
      <c r="F47" s="36"/>
      <c r="G47" s="36"/>
      <c r="H47" s="36"/>
      <c r="J47" s="36"/>
    </row>
    <row r="52" spans="1:26" s="5" customFormat="1" x14ac:dyDescent="0.45">
      <c r="A52" s="10"/>
      <c r="B52" s="10"/>
      <c r="C52" s="48"/>
      <c r="D52" s="38"/>
      <c r="E52" s="38"/>
      <c r="F52" s="3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38"/>
      <c r="T52" s="157"/>
      <c r="U52" s="10"/>
      <c r="V52" s="10"/>
      <c r="W52" s="10"/>
      <c r="X52" s="10"/>
      <c r="Y52" s="10"/>
      <c r="Z52" s="10"/>
    </row>
    <row r="53" spans="1:26" s="5" customFormat="1" x14ac:dyDescent="0.45">
      <c r="A53" s="10"/>
      <c r="B53" s="10"/>
      <c r="C53" s="48"/>
      <c r="D53" s="38"/>
      <c r="E53" s="38"/>
      <c r="F53" s="38"/>
      <c r="G53" s="48"/>
      <c r="H53" s="48"/>
      <c r="I53" s="48"/>
      <c r="J53" s="48"/>
      <c r="K53" s="61"/>
      <c r="L53" s="61"/>
      <c r="M53" s="61"/>
      <c r="N53" s="48"/>
      <c r="O53" s="61"/>
      <c r="P53" s="61"/>
      <c r="Q53" s="61"/>
      <c r="R53" s="48"/>
      <c r="S53" s="62"/>
      <c r="T53" s="157"/>
      <c r="U53" s="10"/>
      <c r="V53" s="10"/>
      <c r="W53" s="10"/>
      <c r="X53" s="10"/>
      <c r="Y53" s="10"/>
      <c r="Z53" s="10"/>
    </row>
    <row r="54" spans="1:26" s="5" customFormat="1" x14ac:dyDescent="0.45">
      <c r="A54" s="10"/>
      <c r="B54" s="10"/>
      <c r="C54" s="48"/>
      <c r="D54" s="38"/>
      <c r="E54" s="38"/>
      <c r="F54" s="38"/>
      <c r="G54" s="48"/>
      <c r="H54" s="48"/>
      <c r="I54" s="48"/>
      <c r="J54" s="48"/>
      <c r="K54" s="61"/>
      <c r="L54" s="61"/>
      <c r="M54" s="61"/>
      <c r="N54" s="48"/>
      <c r="O54" s="61"/>
      <c r="P54" s="61"/>
      <c r="Q54" s="61"/>
      <c r="R54" s="48"/>
      <c r="S54" s="62"/>
      <c r="T54" s="157"/>
      <c r="U54" s="10"/>
      <c r="V54" s="10"/>
      <c r="W54" s="10"/>
      <c r="X54" s="10"/>
      <c r="Y54" s="10"/>
      <c r="Z54" s="10"/>
    </row>
    <row r="55" spans="1:26" s="5" customFormat="1" x14ac:dyDescent="0.45">
      <c r="A55" s="10"/>
      <c r="B55" s="10"/>
      <c r="C55" s="48"/>
      <c r="D55" s="38"/>
      <c r="E55" s="38"/>
      <c r="F55" s="38"/>
      <c r="G55" s="48"/>
      <c r="H55" s="48"/>
      <c r="I55" s="48"/>
      <c r="J55" s="48"/>
      <c r="K55" s="61"/>
      <c r="L55" s="61"/>
      <c r="M55" s="61"/>
      <c r="N55" s="48"/>
      <c r="O55" s="61"/>
      <c r="P55" s="61"/>
      <c r="Q55" s="61"/>
      <c r="R55" s="48"/>
      <c r="S55" s="62"/>
      <c r="T55" s="157"/>
      <c r="U55" s="10"/>
      <c r="V55" s="10"/>
      <c r="W55" s="10"/>
      <c r="X55" s="10"/>
      <c r="Y55" s="10"/>
      <c r="Z55" s="10"/>
    </row>
    <row r="56" spans="1:26" s="5" customFormat="1" x14ac:dyDescent="0.45">
      <c r="A56" s="10"/>
      <c r="B56" s="10"/>
      <c r="C56" s="48"/>
      <c r="D56" s="38"/>
      <c r="E56" s="38"/>
      <c r="F56" s="38"/>
      <c r="G56" s="48"/>
      <c r="H56" s="48"/>
      <c r="I56" s="48"/>
      <c r="J56" s="48"/>
      <c r="K56" s="61"/>
      <c r="L56" s="61"/>
      <c r="M56" s="61"/>
      <c r="N56" s="48"/>
      <c r="O56" s="61"/>
      <c r="P56" s="61"/>
      <c r="Q56" s="61"/>
      <c r="R56" s="48"/>
      <c r="S56" s="62"/>
      <c r="T56" s="157"/>
      <c r="U56" s="10"/>
      <c r="V56" s="10"/>
      <c r="W56" s="10"/>
      <c r="X56" s="10"/>
      <c r="Y56" s="10"/>
      <c r="Z56" s="10"/>
    </row>
    <row r="57" spans="1:26" s="5" customFormat="1" x14ac:dyDescent="0.45">
      <c r="A57" s="10"/>
      <c r="B57" s="10"/>
      <c r="C57" s="48"/>
      <c r="D57" s="38"/>
      <c r="E57" s="38"/>
      <c r="F57" s="38"/>
      <c r="G57" s="48"/>
      <c r="H57" s="48"/>
      <c r="I57" s="48"/>
      <c r="J57" s="48"/>
      <c r="K57" s="61"/>
      <c r="L57" s="61"/>
      <c r="M57" s="61"/>
      <c r="N57" s="48"/>
      <c r="O57" s="61"/>
      <c r="P57" s="61"/>
      <c r="Q57" s="61"/>
      <c r="R57" s="48"/>
      <c r="S57" s="62"/>
      <c r="T57" s="157"/>
      <c r="U57" s="10"/>
      <c r="V57" s="10"/>
      <c r="W57" s="10"/>
      <c r="X57" s="10"/>
      <c r="Y57" s="10"/>
      <c r="Z57" s="10"/>
    </row>
    <row r="58" spans="1:26" s="5" customFormat="1" x14ac:dyDescent="0.45">
      <c r="A58" s="10"/>
      <c r="B58" s="10"/>
      <c r="C58" s="48"/>
      <c r="D58" s="38"/>
      <c r="E58" s="38"/>
      <c r="F58" s="38"/>
      <c r="G58" s="48"/>
      <c r="H58" s="48"/>
      <c r="I58" s="48"/>
      <c r="J58" s="48"/>
      <c r="K58" s="61"/>
      <c r="L58" s="61"/>
      <c r="M58" s="61"/>
      <c r="N58" s="48"/>
      <c r="O58" s="61"/>
      <c r="P58" s="61"/>
      <c r="Q58" s="61"/>
      <c r="R58" s="48"/>
      <c r="S58" s="62"/>
      <c r="T58" s="157"/>
      <c r="U58" s="10"/>
      <c r="V58" s="10"/>
      <c r="W58" s="10"/>
      <c r="X58" s="10"/>
      <c r="Y58" s="10"/>
      <c r="Z58" s="10"/>
    </row>
    <row r="59" spans="1:26" s="5" customFormat="1" x14ac:dyDescent="0.45">
      <c r="A59" s="10"/>
      <c r="B59" s="10"/>
      <c r="C59" s="48"/>
      <c r="D59" s="38"/>
      <c r="E59" s="38"/>
      <c r="F59" s="38"/>
      <c r="G59" s="48"/>
      <c r="H59" s="48"/>
      <c r="I59" s="48"/>
      <c r="J59" s="48"/>
      <c r="K59" s="61"/>
      <c r="L59" s="61"/>
      <c r="M59" s="61"/>
      <c r="N59" s="48"/>
      <c r="O59" s="61"/>
      <c r="P59" s="61"/>
      <c r="Q59" s="61"/>
      <c r="R59" s="48"/>
      <c r="S59" s="62"/>
      <c r="T59" s="157"/>
      <c r="U59" s="10"/>
      <c r="V59" s="10"/>
      <c r="W59" s="10"/>
      <c r="X59" s="10"/>
      <c r="Y59" s="10"/>
      <c r="Z59" s="10"/>
    </row>
    <row r="60" spans="1:26" s="5" customFormat="1" x14ac:dyDescent="0.45">
      <c r="A60" s="10"/>
      <c r="B60" s="10"/>
      <c r="C60" s="48"/>
      <c r="D60" s="38"/>
      <c r="E60" s="38"/>
      <c r="F60" s="38"/>
      <c r="G60" s="48"/>
      <c r="H60" s="48"/>
      <c r="I60" s="48"/>
      <c r="J60" s="48"/>
      <c r="K60" s="61"/>
      <c r="L60" s="61"/>
      <c r="M60" s="61"/>
      <c r="N60" s="48"/>
      <c r="O60" s="61"/>
      <c r="P60" s="61"/>
      <c r="Q60" s="61"/>
      <c r="R60" s="48"/>
      <c r="S60" s="62"/>
      <c r="T60" s="157"/>
      <c r="U60" s="10"/>
      <c r="V60" s="10"/>
      <c r="W60" s="10"/>
      <c r="X60" s="10"/>
      <c r="Y60" s="10"/>
      <c r="Z60" s="10"/>
    </row>
    <row r="61" spans="1:26" s="5" customFormat="1" x14ac:dyDescent="0.45">
      <c r="A61" s="10"/>
      <c r="B61" s="10"/>
      <c r="C61" s="48"/>
      <c r="D61" s="38"/>
      <c r="E61" s="38"/>
      <c r="F61" s="38"/>
      <c r="G61" s="48"/>
      <c r="H61" s="48"/>
      <c r="I61" s="48"/>
      <c r="J61" s="48"/>
      <c r="K61" s="61"/>
      <c r="L61" s="61"/>
      <c r="M61" s="61"/>
      <c r="N61" s="48"/>
      <c r="O61" s="61"/>
      <c r="P61" s="61"/>
      <c r="Q61" s="61"/>
      <c r="R61" s="48"/>
      <c r="S61" s="62"/>
      <c r="T61" s="157"/>
      <c r="U61" s="10"/>
      <c r="V61" s="10"/>
      <c r="W61" s="10"/>
      <c r="X61" s="10"/>
      <c r="Y61" s="10"/>
      <c r="Z61" s="10"/>
    </row>
    <row r="62" spans="1:26" s="5" customFormat="1" x14ac:dyDescent="0.45">
      <c r="A62" s="10"/>
      <c r="B62" s="10"/>
      <c r="C62" s="48"/>
      <c r="D62" s="38"/>
      <c r="E62" s="38"/>
      <c r="F62" s="38"/>
      <c r="G62" s="48"/>
      <c r="H62" s="48"/>
      <c r="I62" s="48"/>
      <c r="J62" s="48"/>
      <c r="K62" s="61"/>
      <c r="L62" s="61"/>
      <c r="M62" s="61"/>
      <c r="N62" s="48"/>
      <c r="O62" s="61"/>
      <c r="P62" s="61"/>
      <c r="Q62" s="61"/>
      <c r="R62" s="48"/>
      <c r="S62" s="62"/>
      <c r="T62" s="157"/>
      <c r="U62" s="10"/>
      <c r="V62" s="10"/>
      <c r="W62" s="10"/>
      <c r="X62" s="10"/>
      <c r="Y62" s="10"/>
      <c r="Z62" s="10"/>
    </row>
    <row r="63" spans="1:26" s="5" customFormat="1" x14ac:dyDescent="0.45">
      <c r="A63" s="10"/>
      <c r="B63" s="10"/>
      <c r="C63" s="48"/>
      <c r="D63" s="38"/>
      <c r="E63" s="38"/>
      <c r="F63" s="38"/>
      <c r="G63" s="48"/>
      <c r="H63" s="48"/>
      <c r="I63" s="48"/>
      <c r="J63" s="48"/>
      <c r="K63" s="61"/>
      <c r="L63" s="61"/>
      <c r="M63" s="61"/>
      <c r="N63" s="48"/>
      <c r="O63" s="61"/>
      <c r="P63" s="61"/>
      <c r="Q63" s="61"/>
      <c r="R63" s="48"/>
      <c r="S63" s="62"/>
      <c r="T63" s="157"/>
      <c r="U63" s="10"/>
      <c r="V63" s="10"/>
      <c r="W63" s="10"/>
      <c r="X63" s="10"/>
      <c r="Y63" s="10"/>
      <c r="Z63" s="10"/>
    </row>
    <row r="64" spans="1:26" s="5" customFormat="1" x14ac:dyDescent="0.45">
      <c r="A64" s="10"/>
      <c r="B64" s="10"/>
      <c r="C64" s="48"/>
      <c r="D64" s="38"/>
      <c r="E64" s="38"/>
      <c r="F64" s="38"/>
      <c r="G64" s="48"/>
      <c r="H64" s="48"/>
      <c r="I64" s="48"/>
      <c r="J64" s="48"/>
      <c r="K64" s="61"/>
      <c r="L64" s="61"/>
      <c r="M64" s="61"/>
      <c r="N64" s="48"/>
      <c r="O64" s="61"/>
      <c r="P64" s="61"/>
      <c r="Q64" s="61"/>
      <c r="R64" s="48"/>
      <c r="S64" s="62"/>
      <c r="T64" s="157"/>
      <c r="U64" s="10"/>
      <c r="V64" s="10"/>
      <c r="W64" s="10"/>
      <c r="X64" s="10"/>
      <c r="Y64" s="10"/>
      <c r="Z64" s="10"/>
    </row>
    <row r="65" spans="1:26" s="5" customFormat="1" x14ac:dyDescent="0.45">
      <c r="A65" s="10"/>
      <c r="B65" s="10"/>
      <c r="C65" s="48"/>
      <c r="D65" s="38"/>
      <c r="E65" s="38"/>
      <c r="F65" s="38"/>
      <c r="G65" s="48"/>
      <c r="H65" s="48"/>
      <c r="I65" s="48"/>
      <c r="J65" s="48"/>
      <c r="K65" s="61"/>
      <c r="L65" s="61"/>
      <c r="M65" s="61"/>
      <c r="N65" s="48"/>
      <c r="O65" s="61"/>
      <c r="P65" s="61"/>
      <c r="Q65" s="61"/>
      <c r="R65" s="48"/>
      <c r="S65" s="62"/>
      <c r="T65" s="157"/>
      <c r="U65" s="10"/>
      <c r="V65" s="10"/>
      <c r="W65" s="10"/>
      <c r="X65" s="10"/>
      <c r="Y65" s="10"/>
      <c r="Z65" s="10"/>
    </row>
    <row r="66" spans="1:26" s="5" customFormat="1" x14ac:dyDescent="0.45">
      <c r="A66" s="10"/>
      <c r="B66" s="10"/>
      <c r="C66" s="48"/>
      <c r="D66" s="38"/>
      <c r="E66" s="38"/>
      <c r="F66" s="38"/>
      <c r="G66" s="48"/>
      <c r="H66" s="48"/>
      <c r="I66" s="48"/>
      <c r="J66" s="48"/>
      <c r="K66" s="61"/>
      <c r="L66" s="61"/>
      <c r="M66" s="61"/>
      <c r="N66" s="48"/>
      <c r="O66" s="61"/>
      <c r="P66" s="61"/>
      <c r="Q66" s="61"/>
      <c r="R66" s="48"/>
      <c r="S66" s="38"/>
      <c r="T66" s="157"/>
      <c r="U66" s="10"/>
      <c r="V66" s="10"/>
      <c r="W66" s="10"/>
      <c r="X66" s="10"/>
      <c r="Y66" s="10"/>
      <c r="Z66" s="10"/>
    </row>
    <row r="67" spans="1:26" s="5" customFormat="1" x14ac:dyDescent="0.45">
      <c r="A67" s="10"/>
      <c r="B67" s="10"/>
      <c r="C67" s="48"/>
      <c r="D67" s="38"/>
      <c r="E67" s="38"/>
      <c r="F67" s="38"/>
      <c r="G67" s="48"/>
      <c r="H67" s="48"/>
      <c r="I67" s="48"/>
      <c r="J67" s="48"/>
      <c r="K67" s="48"/>
      <c r="L67" s="48"/>
      <c r="M67" s="48"/>
      <c r="N67" s="48"/>
      <c r="O67" s="61"/>
      <c r="P67" s="61"/>
      <c r="Q67" s="61"/>
      <c r="R67" s="48"/>
      <c r="S67" s="38"/>
      <c r="T67" s="157"/>
      <c r="U67" s="10"/>
      <c r="V67" s="10"/>
      <c r="W67" s="10"/>
      <c r="X67" s="10"/>
      <c r="Y67" s="10"/>
      <c r="Z67" s="10"/>
    </row>
    <row r="68" spans="1:26" s="5" customFormat="1" x14ac:dyDescent="0.45">
      <c r="A68" s="10"/>
      <c r="B68" s="10"/>
      <c r="C68" s="48"/>
      <c r="D68" s="38"/>
      <c r="E68" s="38"/>
      <c r="F68" s="3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38"/>
      <c r="T68" s="157"/>
      <c r="U68" s="10"/>
      <c r="V68" s="10"/>
      <c r="W68" s="10"/>
      <c r="X68" s="10"/>
      <c r="Y68" s="10"/>
      <c r="Z68" s="10"/>
    </row>
    <row r="69" spans="1:26" s="5" customFormat="1" x14ac:dyDescent="0.45">
      <c r="A69" s="10"/>
      <c r="B69" s="10"/>
      <c r="C69" s="48"/>
      <c r="D69" s="38"/>
      <c r="E69" s="38"/>
      <c r="F69" s="3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38"/>
      <c r="T69" s="157"/>
      <c r="U69" s="10"/>
      <c r="V69" s="10"/>
      <c r="W69" s="10"/>
      <c r="X69" s="10"/>
      <c r="Y69" s="10"/>
      <c r="Z69" s="10"/>
    </row>
    <row r="70" spans="1:26" s="5" customFormat="1" x14ac:dyDescent="0.45">
      <c r="A70" s="10"/>
      <c r="B70" s="10"/>
      <c r="C70" s="48"/>
      <c r="D70" s="38"/>
      <c r="E70" s="38"/>
      <c r="F70" s="3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38"/>
      <c r="T70" s="157"/>
      <c r="U70" s="10"/>
      <c r="V70" s="10"/>
      <c r="W70" s="10"/>
      <c r="X70" s="10"/>
      <c r="Y70" s="10"/>
      <c r="Z70" s="10"/>
    </row>
    <row r="71" spans="1:26" s="5" customFormat="1" x14ac:dyDescent="0.45">
      <c r="A71" s="10"/>
      <c r="B71" s="10"/>
      <c r="C71" s="48"/>
      <c r="D71" s="38"/>
      <c r="E71" s="38"/>
      <c r="F71" s="3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38"/>
      <c r="T71" s="157"/>
      <c r="U71" s="10"/>
      <c r="V71" s="10"/>
      <c r="W71" s="10"/>
      <c r="X71" s="10"/>
      <c r="Y71" s="10"/>
      <c r="Z71" s="10"/>
    </row>
    <row r="72" spans="1:26" s="5" customFormat="1" x14ac:dyDescent="0.45">
      <c r="A72" s="10"/>
      <c r="B72" s="10"/>
      <c r="C72" s="48"/>
      <c r="D72" s="38"/>
      <c r="E72" s="38"/>
      <c r="F72" s="3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38"/>
      <c r="T72" s="157"/>
      <c r="U72" s="10"/>
      <c r="V72" s="10"/>
      <c r="W72" s="10"/>
      <c r="X72" s="10"/>
      <c r="Y72" s="10"/>
      <c r="Z72" s="10"/>
    </row>
    <row r="73" spans="1:26" s="5" customFormat="1" x14ac:dyDescent="0.45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156"/>
    </row>
  </sheetData>
  <mergeCells count="6">
    <mergeCell ref="C6:O6"/>
    <mergeCell ref="K7:M7"/>
    <mergeCell ref="A1:T1"/>
    <mergeCell ref="A2:T2"/>
    <mergeCell ref="A3:T3"/>
    <mergeCell ref="A5:T5"/>
  </mergeCells>
  <printOptions horizontalCentered="1" verticalCentered="1"/>
  <pageMargins left="0.51181102362204722" right="0.27559055118110237" top="0.51181102362204722" bottom="0.23622047244094491" header="0.39370078740157483" footer="0.39370078740157483"/>
  <pageSetup paperSize="9" scale="60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view="pageBreakPreview" topLeftCell="I5" zoomScale="77" zoomScaleNormal="89" zoomScaleSheetLayoutView="77" workbookViewId="0">
      <selection activeCell="O5" sqref="O1:AD1048576"/>
    </sheetView>
  </sheetViews>
  <sheetFormatPr defaultRowHeight="23.25" x14ac:dyDescent="0.5"/>
  <cols>
    <col min="1" max="1" width="70.83203125" style="42" customWidth="1"/>
    <col min="2" max="2" width="13" style="42" customWidth="1"/>
    <col min="3" max="3" width="1.33203125" style="42" customWidth="1"/>
    <col min="4" max="4" width="20.83203125" style="42" customWidth="1"/>
    <col min="5" max="5" width="1.33203125" style="42" customWidth="1"/>
    <col min="6" max="6" width="16.83203125" style="42" hidden="1" customWidth="1"/>
    <col min="7" max="7" width="1.33203125" style="42" hidden="1" customWidth="1"/>
    <col min="8" max="8" width="20.83203125" style="42" customWidth="1"/>
    <col min="9" max="9" width="1.33203125" style="42" customWidth="1"/>
    <col min="10" max="10" width="20.83203125" style="42" customWidth="1"/>
    <col min="11" max="11" width="1.33203125" style="42" customWidth="1"/>
    <col min="12" max="12" width="21.5" style="42" customWidth="1"/>
    <col min="13" max="13" width="1.33203125" style="42" customWidth="1"/>
    <col min="14" max="14" width="20.83203125" style="42" customWidth="1"/>
    <col min="15" max="15" width="14.1640625" style="42" customWidth="1"/>
    <col min="16" max="16384" width="9.33203125" style="42"/>
  </cols>
  <sheetData>
    <row r="2" spans="1:20" s="37" customFormat="1" x14ac:dyDescent="0.45">
      <c r="A2" s="310" t="s">
        <v>2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"/>
    </row>
    <row r="3" spans="1:20" s="37" customFormat="1" x14ac:dyDescent="0.45">
      <c r="A3" s="310" t="s">
        <v>77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"/>
    </row>
    <row r="4" spans="1:20" s="37" customFormat="1" x14ac:dyDescent="0.45">
      <c r="A4" s="310" t="str">
        <f>'P12'!A3:R3</f>
        <v>For the year ended December 31, 2017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20" s="37" customFormat="1" x14ac:dyDescent="0.4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7" t="s">
        <v>108</v>
      </c>
    </row>
    <row r="6" spans="1:20" s="30" customFormat="1" x14ac:dyDescent="0.5">
      <c r="A6" s="311" t="s">
        <v>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251"/>
      <c r="P6" s="251"/>
      <c r="Q6" s="251"/>
    </row>
    <row r="7" spans="1:20" s="37" customFormat="1" x14ac:dyDescent="0.45">
      <c r="A7" s="79"/>
      <c r="B7" s="79"/>
      <c r="C7" s="79"/>
      <c r="D7" s="80" t="s">
        <v>111</v>
      </c>
      <c r="E7" s="80"/>
      <c r="F7" s="80" t="s">
        <v>0</v>
      </c>
      <c r="G7" s="80"/>
      <c r="H7" s="80" t="s">
        <v>110</v>
      </c>
      <c r="I7" s="80"/>
      <c r="J7" s="80" t="s">
        <v>109</v>
      </c>
      <c r="K7" s="80"/>
      <c r="L7" s="308" t="s">
        <v>85</v>
      </c>
      <c r="M7" s="80"/>
      <c r="N7" s="180"/>
    </row>
    <row r="8" spans="1:20" s="37" customFormat="1" x14ac:dyDescent="0.45">
      <c r="A8" s="51"/>
      <c r="B8" s="51" t="s">
        <v>8</v>
      </c>
      <c r="C8" s="81"/>
      <c r="D8" s="82" t="s">
        <v>81</v>
      </c>
      <c r="E8" s="82"/>
      <c r="F8" s="83" t="s">
        <v>1</v>
      </c>
      <c r="G8" s="83"/>
      <c r="H8" s="83" t="s">
        <v>83</v>
      </c>
      <c r="I8" s="83"/>
      <c r="J8" s="83" t="s">
        <v>83</v>
      </c>
      <c r="K8" s="84"/>
      <c r="L8" s="309"/>
      <c r="M8" s="85"/>
      <c r="N8" s="57" t="s">
        <v>99</v>
      </c>
    </row>
    <row r="9" spans="1:20" s="88" customFormat="1" ht="9.9499999999999993" customHeight="1" x14ac:dyDescent="0.5">
      <c r="A9" s="52"/>
      <c r="B9" s="52"/>
      <c r="C9" s="52"/>
      <c r="D9" s="86"/>
      <c r="E9" s="87"/>
      <c r="F9" s="86"/>
      <c r="G9" s="87"/>
      <c r="H9" s="86"/>
      <c r="I9" s="87"/>
      <c r="J9" s="86"/>
      <c r="K9" s="87"/>
      <c r="L9" s="86"/>
      <c r="M9" s="87"/>
      <c r="N9" s="86"/>
      <c r="O9" s="52"/>
      <c r="P9" s="52"/>
      <c r="Q9" s="52"/>
      <c r="R9" s="52"/>
      <c r="S9" s="52"/>
      <c r="T9" s="52"/>
    </row>
    <row r="10" spans="1:20" s="31" customFormat="1" x14ac:dyDescent="0.45">
      <c r="A10" s="41" t="s">
        <v>101</v>
      </c>
      <c r="B10" s="41"/>
      <c r="C10" s="41"/>
      <c r="D10" s="150">
        <v>2770740964</v>
      </c>
      <c r="E10" s="150"/>
      <c r="F10" s="150">
        <v>0</v>
      </c>
      <c r="G10" s="150"/>
      <c r="H10" s="150">
        <v>128893569</v>
      </c>
      <c r="I10" s="150"/>
      <c r="J10" s="150">
        <v>-940286531</v>
      </c>
      <c r="K10" s="150"/>
      <c r="L10" s="150">
        <v>-2097597917</v>
      </c>
      <c r="M10" s="150"/>
      <c r="N10" s="150">
        <f>SUM(D10:M10)</f>
        <v>-138249915</v>
      </c>
      <c r="O10" s="34"/>
      <c r="P10" s="34"/>
      <c r="Q10" s="34"/>
      <c r="R10" s="34"/>
      <c r="S10" s="34"/>
      <c r="T10" s="34"/>
    </row>
    <row r="11" spans="1:20" s="31" customFormat="1" x14ac:dyDescent="0.5">
      <c r="A11" s="73" t="s">
        <v>103</v>
      </c>
      <c r="B11" s="41"/>
      <c r="C11" s="41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34"/>
      <c r="P11" s="34"/>
      <c r="Q11" s="34"/>
      <c r="R11" s="34"/>
      <c r="S11" s="34"/>
      <c r="T11" s="34"/>
    </row>
    <row r="12" spans="1:20" s="37" customFormat="1" x14ac:dyDescent="0.5">
      <c r="A12" s="73" t="s">
        <v>104</v>
      </c>
      <c r="B12" s="74" t="s">
        <v>182</v>
      </c>
      <c r="C12" s="41"/>
      <c r="D12" s="150">
        <v>148802</v>
      </c>
      <c r="E12" s="150"/>
      <c r="F12" s="150"/>
      <c r="G12" s="150"/>
      <c r="H12" s="150">
        <v>0</v>
      </c>
      <c r="I12" s="150"/>
      <c r="J12" s="150">
        <v>-74401</v>
      </c>
      <c r="K12" s="150"/>
      <c r="L12" s="150">
        <v>0</v>
      </c>
      <c r="M12" s="150"/>
      <c r="N12" s="150">
        <f>SUM(D12:L12)</f>
        <v>74401</v>
      </c>
      <c r="O12" s="41"/>
      <c r="P12" s="41"/>
      <c r="Q12" s="41"/>
      <c r="R12" s="41"/>
      <c r="S12" s="41"/>
      <c r="T12" s="41"/>
    </row>
    <row r="13" spans="1:20" s="37" customFormat="1" x14ac:dyDescent="0.5">
      <c r="A13" s="73" t="s">
        <v>105</v>
      </c>
      <c r="B13" s="74"/>
      <c r="C13" s="41"/>
      <c r="D13" s="151">
        <f>SUM(D12)</f>
        <v>148802</v>
      </c>
      <c r="E13" s="151"/>
      <c r="F13" s="151"/>
      <c r="G13" s="151"/>
      <c r="H13" s="151">
        <f>SUM(H12)</f>
        <v>0</v>
      </c>
      <c r="I13" s="151"/>
      <c r="J13" s="151">
        <f>SUM(J12)</f>
        <v>-74401</v>
      </c>
      <c r="K13" s="151"/>
      <c r="L13" s="151">
        <f>SUM(L12)</f>
        <v>0</v>
      </c>
      <c r="M13" s="151"/>
      <c r="N13" s="151">
        <f>SUM(N12)</f>
        <v>74401</v>
      </c>
      <c r="O13" s="41"/>
      <c r="P13" s="41"/>
      <c r="Q13" s="41"/>
      <c r="R13" s="41"/>
      <c r="S13" s="41"/>
      <c r="T13" s="41"/>
    </row>
    <row r="14" spans="1:20" s="37" customFormat="1" x14ac:dyDescent="0.5">
      <c r="A14" s="73" t="s">
        <v>158</v>
      </c>
      <c r="B14" s="74"/>
      <c r="C14" s="41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41"/>
      <c r="P14" s="41"/>
      <c r="Q14" s="41"/>
      <c r="R14" s="41"/>
      <c r="S14" s="41"/>
      <c r="T14" s="41"/>
    </row>
    <row r="15" spans="1:20" s="37" customFormat="1" x14ac:dyDescent="0.5">
      <c r="A15" s="73" t="s">
        <v>58</v>
      </c>
      <c r="B15" s="41"/>
      <c r="C15" s="41"/>
      <c r="D15" s="150">
        <v>0</v>
      </c>
      <c r="E15" s="150"/>
      <c r="F15" s="150">
        <v>0</v>
      </c>
      <c r="G15" s="150"/>
      <c r="H15" s="150">
        <v>0</v>
      </c>
      <c r="I15" s="150"/>
      <c r="J15" s="150">
        <v>0</v>
      </c>
      <c r="K15" s="150"/>
      <c r="L15" s="150">
        <f>'P10-11'!M80</f>
        <v>-240266850</v>
      </c>
      <c r="M15" s="150"/>
      <c r="N15" s="65">
        <f>SUM(D15:L15)</f>
        <v>-240266850</v>
      </c>
      <c r="O15" s="41"/>
      <c r="P15" s="41"/>
      <c r="Q15" s="41"/>
      <c r="R15" s="41"/>
      <c r="S15" s="41"/>
      <c r="T15" s="41"/>
    </row>
    <row r="16" spans="1:20" s="37" customFormat="1" x14ac:dyDescent="0.5">
      <c r="A16" s="73" t="s">
        <v>106</v>
      </c>
      <c r="B16" s="41"/>
      <c r="C16" s="41"/>
      <c r="D16" s="150">
        <v>0</v>
      </c>
      <c r="E16" s="150"/>
      <c r="F16" s="150"/>
      <c r="G16" s="150"/>
      <c r="H16" s="150">
        <v>0</v>
      </c>
      <c r="I16" s="150"/>
      <c r="J16" s="150">
        <v>0</v>
      </c>
      <c r="K16" s="150"/>
      <c r="L16" s="150">
        <f>'P10-11'!M71</f>
        <v>-442270</v>
      </c>
      <c r="M16" s="150"/>
      <c r="N16" s="65">
        <f>SUM(D16:L16)</f>
        <v>-442270</v>
      </c>
      <c r="O16" s="41"/>
      <c r="P16" s="41"/>
      <c r="Q16" s="41"/>
      <c r="R16" s="41"/>
      <c r="S16" s="41"/>
      <c r="T16" s="41"/>
    </row>
    <row r="17" spans="1:20" s="37" customFormat="1" x14ac:dyDescent="0.45">
      <c r="A17" s="41" t="s">
        <v>71</v>
      </c>
      <c r="B17" s="41"/>
      <c r="C17" s="41"/>
      <c r="D17" s="151">
        <f>SUM(D15:D16)</f>
        <v>0</v>
      </c>
      <c r="E17" s="151"/>
      <c r="F17" s="151"/>
      <c r="G17" s="151"/>
      <c r="H17" s="151">
        <f>SUM(H15:H16)</f>
        <v>0</v>
      </c>
      <c r="I17" s="151"/>
      <c r="J17" s="151">
        <f>SUM(J15:J16)</f>
        <v>0</v>
      </c>
      <c r="K17" s="151"/>
      <c r="L17" s="151">
        <f>SUM(L15:L16)</f>
        <v>-240709120</v>
      </c>
      <c r="M17" s="151"/>
      <c r="N17" s="151">
        <f>SUM(N15:N16)</f>
        <v>-240709120</v>
      </c>
      <c r="O17" s="41"/>
      <c r="P17" s="41"/>
      <c r="Q17" s="41"/>
      <c r="R17" s="41"/>
      <c r="S17" s="41"/>
      <c r="T17" s="41"/>
    </row>
    <row r="18" spans="1:20" s="31" customFormat="1" x14ac:dyDescent="0.45">
      <c r="A18" s="41" t="s">
        <v>102</v>
      </c>
      <c r="B18" s="41"/>
      <c r="C18" s="41"/>
      <c r="D18" s="262">
        <f>D10+D13+D17</f>
        <v>2770889766</v>
      </c>
      <c r="E18" s="262"/>
      <c r="F18" s="262">
        <f>SUM(F10:F15)</f>
        <v>0</v>
      </c>
      <c r="G18" s="262"/>
      <c r="H18" s="262">
        <f>H10+H13+H17</f>
        <v>128893569</v>
      </c>
      <c r="I18" s="262"/>
      <c r="J18" s="262">
        <f>J10+J13+J17</f>
        <v>-940360932</v>
      </c>
      <c r="K18" s="262"/>
      <c r="L18" s="262">
        <f>L10+L13+L17</f>
        <v>-2338307037</v>
      </c>
      <c r="M18" s="262"/>
      <c r="N18" s="262">
        <f>N10+N13+N17</f>
        <v>-378884634</v>
      </c>
      <c r="O18" s="173"/>
      <c r="P18" s="34"/>
      <c r="Q18" s="34"/>
      <c r="R18" s="34"/>
      <c r="S18" s="34"/>
      <c r="T18" s="34"/>
    </row>
    <row r="19" spans="1:20" s="31" customFormat="1" x14ac:dyDescent="0.5">
      <c r="A19" s="73" t="s">
        <v>71</v>
      </c>
      <c r="B19" s="41"/>
      <c r="C19" s="41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34"/>
      <c r="P19" s="34"/>
      <c r="Q19" s="34"/>
      <c r="R19" s="34"/>
      <c r="S19" s="34"/>
      <c r="T19" s="34"/>
    </row>
    <row r="20" spans="1:20" s="31" customFormat="1" x14ac:dyDescent="0.5">
      <c r="A20" s="41" t="s">
        <v>58</v>
      </c>
      <c r="B20" s="74"/>
      <c r="C20" s="41"/>
      <c r="D20" s="150">
        <v>0</v>
      </c>
      <c r="E20" s="150"/>
      <c r="F20" s="150"/>
      <c r="G20" s="150"/>
      <c r="H20" s="150">
        <v>0</v>
      </c>
      <c r="I20" s="150"/>
      <c r="J20" s="150">
        <v>0</v>
      </c>
      <c r="K20" s="150"/>
      <c r="L20" s="150">
        <f>'P10-11'!K78</f>
        <v>-111916203</v>
      </c>
      <c r="M20" s="150"/>
      <c r="N20" s="150">
        <f>SUM(D20:M20)</f>
        <v>-111916203</v>
      </c>
      <c r="O20" s="34"/>
      <c r="P20" s="34"/>
      <c r="Q20" s="34"/>
      <c r="R20" s="34"/>
      <c r="S20" s="34"/>
      <c r="T20" s="34"/>
    </row>
    <row r="21" spans="1:20" s="37" customFormat="1" x14ac:dyDescent="0.45">
      <c r="A21" s="41" t="s">
        <v>210</v>
      </c>
      <c r="B21" s="41"/>
      <c r="C21" s="41"/>
      <c r="D21" s="150">
        <v>0</v>
      </c>
      <c r="E21" s="150"/>
      <c r="F21" s="150">
        <v>0</v>
      </c>
      <c r="G21" s="150"/>
      <c r="H21" s="150">
        <v>0</v>
      </c>
      <c r="I21" s="150"/>
      <c r="J21" s="150">
        <v>0</v>
      </c>
      <c r="K21" s="150"/>
      <c r="L21" s="150">
        <v>0</v>
      </c>
      <c r="M21" s="150"/>
      <c r="N21" s="65">
        <f>SUM(D21:M21)</f>
        <v>0</v>
      </c>
      <c r="O21" s="41"/>
      <c r="P21" s="41"/>
      <c r="Q21" s="41"/>
      <c r="R21" s="41"/>
      <c r="S21" s="41"/>
      <c r="T21" s="41"/>
    </row>
    <row r="22" spans="1:20" s="37" customFormat="1" x14ac:dyDescent="0.45">
      <c r="A22" s="41" t="s">
        <v>71</v>
      </c>
      <c r="B22" s="41"/>
      <c r="C22" s="41"/>
      <c r="D22" s="151">
        <f>SUM(D20:D21)</f>
        <v>0</v>
      </c>
      <c r="E22" s="151"/>
      <c r="F22" s="151"/>
      <c r="G22" s="151"/>
      <c r="H22" s="151">
        <f>SUM(H20:H21)</f>
        <v>0</v>
      </c>
      <c r="I22" s="151"/>
      <c r="J22" s="151">
        <f>SUM(J20:J21)</f>
        <v>0</v>
      </c>
      <c r="K22" s="151"/>
      <c r="L22" s="151">
        <f>SUM(L20:L21)</f>
        <v>-111916203</v>
      </c>
      <c r="M22" s="151"/>
      <c r="N22" s="151">
        <f>SUM(N20:N21)</f>
        <v>-111916203</v>
      </c>
      <c r="O22" s="41"/>
      <c r="P22" s="41"/>
      <c r="Q22" s="41"/>
      <c r="R22" s="41"/>
      <c r="S22" s="41"/>
      <c r="T22" s="41"/>
    </row>
    <row r="23" spans="1:20" s="31" customFormat="1" ht="24" thickBot="1" x14ac:dyDescent="0.5">
      <c r="A23" s="41" t="s">
        <v>107</v>
      </c>
      <c r="B23" s="41"/>
      <c r="C23" s="41"/>
      <c r="D23" s="264">
        <f>D18+D22</f>
        <v>2770889766</v>
      </c>
      <c r="E23" s="264"/>
      <c r="F23" s="264">
        <f>SUM(F19:F21)</f>
        <v>0</v>
      </c>
      <c r="G23" s="264"/>
      <c r="H23" s="264">
        <f>H18+H22</f>
        <v>128893569</v>
      </c>
      <c r="I23" s="264"/>
      <c r="J23" s="264">
        <f>J18+J22</f>
        <v>-940360932</v>
      </c>
      <c r="K23" s="264"/>
      <c r="L23" s="264">
        <f>L18+L22</f>
        <v>-2450223240</v>
      </c>
      <c r="M23" s="264"/>
      <c r="N23" s="264">
        <f>N18+N22</f>
        <v>-490800837</v>
      </c>
      <c r="O23" s="34"/>
      <c r="P23" s="34"/>
      <c r="Q23" s="34"/>
      <c r="R23" s="34"/>
      <c r="S23" s="34"/>
      <c r="T23" s="34"/>
    </row>
    <row r="24" spans="1:20" s="31" customFormat="1" ht="24" thickTop="1" x14ac:dyDescent="0.45">
      <c r="A24" s="6"/>
      <c r="B24" s="41"/>
      <c r="C24" s="41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266"/>
      <c r="O24" s="34"/>
      <c r="P24" s="34"/>
      <c r="Q24" s="34"/>
      <c r="R24" s="34"/>
      <c r="S24" s="34"/>
      <c r="T24" s="34"/>
    </row>
    <row r="25" spans="1:20" s="31" customFormat="1" x14ac:dyDescent="0.45">
      <c r="A25" s="6"/>
      <c r="B25" s="34"/>
      <c r="C25" s="34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92"/>
      <c r="O25" s="34"/>
      <c r="P25" s="34"/>
      <c r="Q25" s="34"/>
      <c r="R25" s="34"/>
      <c r="S25" s="34"/>
      <c r="T25" s="34"/>
    </row>
    <row r="26" spans="1:20" s="31" customFormat="1" x14ac:dyDescent="0.45">
      <c r="A26" s="6"/>
      <c r="B26" s="34"/>
      <c r="C26" s="34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2"/>
      <c r="O26" s="34"/>
      <c r="P26" s="34"/>
      <c r="Q26" s="34"/>
      <c r="R26" s="34"/>
      <c r="S26" s="34"/>
      <c r="T26" s="34"/>
    </row>
    <row r="27" spans="1:20" s="31" customFormat="1" x14ac:dyDescent="0.45">
      <c r="A27" s="6"/>
      <c r="B27" s="34"/>
      <c r="C27" s="34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2"/>
      <c r="O27" s="34"/>
      <c r="P27" s="34"/>
      <c r="Q27" s="34"/>
      <c r="R27" s="34"/>
      <c r="S27" s="34"/>
      <c r="T27" s="34"/>
    </row>
    <row r="28" spans="1:20" s="31" customFormat="1" x14ac:dyDescent="0.45">
      <c r="A28" s="6"/>
      <c r="B28" s="34"/>
      <c r="C28" s="34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2"/>
      <c r="O28" s="34"/>
      <c r="P28" s="34"/>
      <c r="Q28" s="34"/>
      <c r="R28" s="34"/>
      <c r="S28" s="34"/>
      <c r="T28" s="34"/>
    </row>
    <row r="30" spans="1:20" x14ac:dyDescent="0.5">
      <c r="A30" s="14" t="s">
        <v>50</v>
      </c>
      <c r="N30" s="267">
        <v>13</v>
      </c>
    </row>
    <row r="32" spans="1:20" x14ac:dyDescent="0.5">
      <c r="D32" s="172">
        <v>2770740964</v>
      </c>
      <c r="E32" s="172"/>
      <c r="F32" s="172">
        <v>0</v>
      </c>
      <c r="G32" s="172"/>
      <c r="H32" s="172">
        <v>128893569</v>
      </c>
      <c r="I32" s="172"/>
      <c r="J32" s="172">
        <v>-940286531</v>
      </c>
      <c r="K32" s="172"/>
      <c r="L32" s="172">
        <v>-2160324538</v>
      </c>
      <c r="M32" s="172"/>
      <c r="N32" s="172">
        <v>-200976536</v>
      </c>
    </row>
    <row r="34" spans="4:14" x14ac:dyDescent="0.5">
      <c r="D34" s="172">
        <v>2770889766</v>
      </c>
      <c r="E34" s="172"/>
      <c r="F34" s="172">
        <v>0</v>
      </c>
      <c r="G34" s="172"/>
      <c r="H34" s="172">
        <v>128893569</v>
      </c>
      <c r="I34" s="172"/>
      <c r="J34" s="172">
        <v>-940360932</v>
      </c>
      <c r="K34" s="172"/>
      <c r="L34" s="172">
        <v>-2160766808</v>
      </c>
      <c r="M34" s="172"/>
      <c r="N34" s="172">
        <v>-201344405</v>
      </c>
    </row>
  </sheetData>
  <mergeCells count="5">
    <mergeCell ref="L7:L8"/>
    <mergeCell ref="A4:N4"/>
    <mergeCell ref="A2:N2"/>
    <mergeCell ref="A3:N3"/>
    <mergeCell ref="A6:N6"/>
  </mergeCells>
  <pageMargins left="0.6692913385826772" right="0" top="0.6692913385826772" bottom="0.39370078740157483" header="0.39370078740157483" footer="0.39370078740157483"/>
  <pageSetup paperSize="9" scale="80" firstPageNumber="10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7"/>
  <sheetViews>
    <sheetView view="pageBreakPreview" topLeftCell="A13" zoomScale="55" zoomScaleNormal="95" zoomScaleSheetLayoutView="55" workbookViewId="0">
      <selection activeCell="O5" sqref="O5"/>
    </sheetView>
  </sheetViews>
  <sheetFormatPr defaultColWidth="14.6640625" defaultRowHeight="21.6" customHeight="1" x14ac:dyDescent="0.5"/>
  <cols>
    <col min="1" max="2" width="1.83203125" style="114" customWidth="1"/>
    <col min="3" max="3" width="0.83203125" style="114" customWidth="1"/>
    <col min="4" max="4" width="55.5" style="114" customWidth="1"/>
    <col min="5" max="5" width="11.1640625" style="114" customWidth="1"/>
    <col min="6" max="6" width="17.83203125" style="11" customWidth="1"/>
    <col min="7" max="7" width="1.83203125" style="115" customWidth="1"/>
    <col min="8" max="8" width="17.83203125" style="12" customWidth="1"/>
    <col min="9" max="9" width="1.83203125" style="115" customWidth="1"/>
    <col min="10" max="10" width="17.83203125" style="11" customWidth="1"/>
    <col min="11" max="11" width="1.83203125" style="16" customWidth="1"/>
    <col min="12" max="12" width="17.83203125" style="11" customWidth="1"/>
    <col min="13" max="13" width="18.6640625" style="114" bestFit="1" customWidth="1"/>
    <col min="14" max="16384" width="14.6640625" style="114"/>
  </cols>
  <sheetData>
    <row r="1" spans="1:13" ht="21.6" customHeight="1" x14ac:dyDescent="0.5">
      <c r="L1" s="96">
        <v>14</v>
      </c>
    </row>
    <row r="2" spans="1:13" s="117" customFormat="1" ht="21.6" customHeight="1" x14ac:dyDescent="0.45">
      <c r="A2" s="307" t="s">
        <v>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3" s="117" customFormat="1" ht="21.6" customHeight="1" x14ac:dyDescent="0.45">
      <c r="A3" s="307" t="s">
        <v>112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</row>
    <row r="4" spans="1:13" s="117" customFormat="1" ht="21.6" customHeight="1" x14ac:dyDescent="0.45">
      <c r="A4" s="312" t="str">
        <f>'P10-11'!A4:M4</f>
        <v>For the year ended December 31, 2017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3" s="117" customFormat="1" ht="21.6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47" t="s">
        <v>108</v>
      </c>
    </row>
    <row r="6" spans="1:13" s="117" customFormat="1" ht="21.6" customHeight="1" x14ac:dyDescent="0.45">
      <c r="A6" s="119"/>
      <c r="B6" s="119"/>
      <c r="C6" s="119"/>
      <c r="D6" s="119"/>
      <c r="E6" s="119"/>
      <c r="F6" s="39" t="s">
        <v>5</v>
      </c>
      <c r="G6" s="120"/>
      <c r="H6" s="121"/>
      <c r="I6" s="119"/>
      <c r="J6" s="313" t="s">
        <v>6</v>
      </c>
      <c r="K6" s="313"/>
      <c r="L6" s="313"/>
    </row>
    <row r="7" spans="1:13" s="117" customFormat="1" ht="21.6" customHeight="1" x14ac:dyDescent="0.45">
      <c r="A7" s="122"/>
      <c r="B7" s="123"/>
      <c r="C7" s="123"/>
      <c r="D7" s="123"/>
      <c r="E7" s="176" t="s">
        <v>8</v>
      </c>
      <c r="F7" s="273" t="s">
        <v>61</v>
      </c>
      <c r="G7" s="273"/>
      <c r="H7" s="273" t="s">
        <v>62</v>
      </c>
      <c r="I7" s="275"/>
      <c r="J7" s="273" t="s">
        <v>61</v>
      </c>
      <c r="K7" s="273"/>
      <c r="L7" s="273" t="s">
        <v>62</v>
      </c>
    </row>
    <row r="8" spans="1:13" s="131" customFormat="1" ht="9.9499999999999993" customHeight="1" x14ac:dyDescent="0.3">
      <c r="A8" s="126"/>
      <c r="B8" s="127"/>
      <c r="C8" s="127"/>
      <c r="D8" s="127"/>
      <c r="E8" s="126"/>
      <c r="F8" s="128"/>
      <c r="G8" s="129"/>
      <c r="H8" s="130"/>
      <c r="I8" s="129"/>
      <c r="J8" s="128"/>
      <c r="K8" s="97"/>
      <c r="L8" s="130"/>
    </row>
    <row r="9" spans="1:13" s="117" customFormat="1" ht="21.6" customHeight="1" x14ac:dyDescent="0.45">
      <c r="A9" s="37" t="s">
        <v>113</v>
      </c>
      <c r="B9" s="289"/>
      <c r="C9" s="289"/>
      <c r="D9" s="289"/>
      <c r="E9" s="133"/>
      <c r="F9" s="161"/>
      <c r="G9" s="162"/>
      <c r="H9" s="163"/>
      <c r="I9" s="162"/>
      <c r="J9" s="161"/>
      <c r="K9" s="65"/>
      <c r="L9" s="161"/>
    </row>
    <row r="10" spans="1:13" s="117" customFormat="1" ht="21.6" customHeight="1" x14ac:dyDescent="0.5">
      <c r="A10" s="289"/>
      <c r="B10" s="290" t="s">
        <v>114</v>
      </c>
      <c r="C10" s="289"/>
      <c r="D10" s="289"/>
      <c r="E10" s="135"/>
      <c r="F10" s="90">
        <f>'P10-11'!G35</f>
        <v>-160569807</v>
      </c>
      <c r="G10" s="90"/>
      <c r="H10" s="90">
        <f>'P10-11'!I35</f>
        <v>-260936789</v>
      </c>
      <c r="I10" s="90"/>
      <c r="J10" s="90">
        <f>'P10-11'!K35</f>
        <v>-111916203</v>
      </c>
      <c r="K10" s="90"/>
      <c r="L10" s="90">
        <f>'P10-11'!M35</f>
        <v>-240266850</v>
      </c>
      <c r="M10" s="136"/>
    </row>
    <row r="11" spans="1:13" s="117" customFormat="1" ht="21.6" customHeight="1" x14ac:dyDescent="0.5">
      <c r="A11" s="289"/>
      <c r="B11" s="290" t="s">
        <v>115</v>
      </c>
      <c r="C11" s="291"/>
      <c r="D11" s="289"/>
      <c r="E11" s="135"/>
      <c r="F11" s="90"/>
      <c r="G11" s="38"/>
      <c r="H11" s="90"/>
      <c r="I11" s="38"/>
      <c r="J11" s="90"/>
      <c r="K11" s="38"/>
      <c r="L11" s="90"/>
    </row>
    <row r="12" spans="1:13" s="117" customFormat="1" ht="21.6" customHeight="1" x14ac:dyDescent="0.5">
      <c r="A12" s="289"/>
      <c r="B12" s="291"/>
      <c r="C12" s="292"/>
      <c r="D12" s="293" t="s">
        <v>193</v>
      </c>
      <c r="E12" s="135"/>
      <c r="F12" s="90"/>
      <c r="G12" s="38"/>
      <c r="H12" s="90"/>
      <c r="I12" s="38"/>
      <c r="J12" s="90"/>
      <c r="K12" s="38"/>
      <c r="L12" s="90"/>
    </row>
    <row r="13" spans="1:13" s="117" customFormat="1" ht="21.6" customHeight="1" x14ac:dyDescent="0.5">
      <c r="A13" s="289"/>
      <c r="B13" s="289"/>
      <c r="C13" s="289"/>
      <c r="D13" s="291" t="s">
        <v>163</v>
      </c>
      <c r="E13" s="135"/>
      <c r="F13" s="90">
        <v>41014069</v>
      </c>
      <c r="G13" s="38"/>
      <c r="H13" s="90">
        <v>52314259</v>
      </c>
      <c r="I13" s="38"/>
      <c r="J13" s="90">
        <v>18976046</v>
      </c>
      <c r="K13" s="38"/>
      <c r="L13" s="90">
        <v>27953804</v>
      </c>
    </row>
    <row r="14" spans="1:13" s="117" customFormat="1" ht="21.6" customHeight="1" x14ac:dyDescent="0.5">
      <c r="A14" s="289"/>
      <c r="B14" s="289"/>
      <c r="C14" s="289"/>
      <c r="D14" s="291" t="s">
        <v>164</v>
      </c>
      <c r="E14" s="135"/>
      <c r="F14" s="90">
        <v>2004866</v>
      </c>
      <c r="G14" s="38"/>
      <c r="H14" s="90">
        <v>2104062</v>
      </c>
      <c r="I14" s="38"/>
      <c r="J14" s="90">
        <v>1722988</v>
      </c>
      <c r="K14" s="38"/>
      <c r="L14" s="90">
        <v>1841112</v>
      </c>
    </row>
    <row r="15" spans="1:13" s="117" customFormat="1" ht="21.6" customHeight="1" x14ac:dyDescent="0.5">
      <c r="A15" s="289"/>
      <c r="B15" s="289"/>
      <c r="C15" s="289"/>
      <c r="D15" s="290" t="s">
        <v>211</v>
      </c>
      <c r="E15" s="135"/>
      <c r="F15" s="90">
        <v>-814195</v>
      </c>
      <c r="G15" s="38"/>
      <c r="H15" s="90">
        <v>76380646</v>
      </c>
      <c r="I15" s="38"/>
      <c r="J15" s="90">
        <v>4500437</v>
      </c>
      <c r="K15" s="38"/>
      <c r="L15" s="90">
        <v>72822384</v>
      </c>
      <c r="M15" s="27"/>
    </row>
    <row r="16" spans="1:13" s="117" customFormat="1" ht="21" customHeight="1" x14ac:dyDescent="0.5">
      <c r="A16" s="289"/>
      <c r="B16" s="289"/>
      <c r="C16" s="289"/>
      <c r="D16" s="290" t="s">
        <v>116</v>
      </c>
      <c r="E16" s="135"/>
      <c r="F16" s="90">
        <v>-3658335</v>
      </c>
      <c r="G16" s="38"/>
      <c r="H16" s="90">
        <v>1294108</v>
      </c>
      <c r="I16" s="38"/>
      <c r="J16" s="90">
        <v>-3575894</v>
      </c>
      <c r="K16" s="38"/>
      <c r="L16" s="90">
        <v>1161584</v>
      </c>
    </row>
    <row r="17" spans="1:14" s="117" customFormat="1" ht="21.6" customHeight="1" x14ac:dyDescent="0.5">
      <c r="A17" s="289"/>
      <c r="B17" s="289"/>
      <c r="C17" s="289"/>
      <c r="D17" s="290" t="s">
        <v>117</v>
      </c>
      <c r="E17" s="135"/>
      <c r="F17" s="90">
        <v>0</v>
      </c>
      <c r="G17" s="38"/>
      <c r="H17" s="90">
        <v>6195730</v>
      </c>
      <c r="I17" s="38"/>
      <c r="J17" s="90">
        <v>0</v>
      </c>
      <c r="K17" s="38"/>
      <c r="L17" s="90">
        <v>0</v>
      </c>
    </row>
    <row r="18" spans="1:14" s="117" customFormat="1" ht="21.6" customHeight="1" x14ac:dyDescent="0.5">
      <c r="A18" s="289"/>
      <c r="B18" s="289"/>
      <c r="C18" s="289"/>
      <c r="D18" s="290" t="s">
        <v>165</v>
      </c>
      <c r="E18" s="135"/>
      <c r="F18" s="90">
        <v>4109679</v>
      </c>
      <c r="G18" s="38"/>
      <c r="H18" s="90">
        <v>2017970</v>
      </c>
      <c r="I18" s="38"/>
      <c r="J18" s="90">
        <v>0</v>
      </c>
      <c r="K18" s="38"/>
      <c r="L18" s="90">
        <v>2017970</v>
      </c>
    </row>
    <row r="19" spans="1:14" s="117" customFormat="1" ht="21.6" customHeight="1" x14ac:dyDescent="0.5">
      <c r="A19" s="289"/>
      <c r="B19" s="289"/>
      <c r="C19" s="289"/>
      <c r="D19" s="290" t="s">
        <v>125</v>
      </c>
      <c r="E19" s="135"/>
      <c r="F19" s="90">
        <v>7144427</v>
      </c>
      <c r="G19" s="38"/>
      <c r="H19" s="90">
        <v>25423317</v>
      </c>
      <c r="I19" s="38"/>
      <c r="J19" s="90">
        <v>54390</v>
      </c>
      <c r="K19" s="38"/>
      <c r="L19" s="90">
        <v>25423317</v>
      </c>
    </row>
    <row r="20" spans="1:14" s="117" customFormat="1" ht="21.6" customHeight="1" x14ac:dyDescent="0.5">
      <c r="A20" s="289"/>
      <c r="B20" s="37"/>
      <c r="C20" s="37"/>
      <c r="D20" s="290" t="s">
        <v>126</v>
      </c>
      <c r="E20" s="135"/>
      <c r="F20" s="90">
        <v>0</v>
      </c>
      <c r="G20" s="38"/>
      <c r="H20" s="90">
        <v>0</v>
      </c>
      <c r="I20" s="38"/>
      <c r="J20" s="90">
        <v>0</v>
      </c>
      <c r="K20" s="38"/>
      <c r="L20" s="90">
        <v>52283388</v>
      </c>
    </row>
    <row r="21" spans="1:14" s="117" customFormat="1" ht="21.6" customHeight="1" x14ac:dyDescent="0.5">
      <c r="A21" s="289"/>
      <c r="B21" s="37"/>
      <c r="C21" s="37"/>
      <c r="D21" s="290" t="s">
        <v>127</v>
      </c>
      <c r="E21" s="135"/>
      <c r="F21" s="90">
        <v>0</v>
      </c>
      <c r="G21" s="38"/>
      <c r="H21" s="90">
        <v>13799857</v>
      </c>
      <c r="I21" s="38"/>
      <c r="J21" s="90">
        <v>0</v>
      </c>
      <c r="K21" s="38"/>
      <c r="L21" s="90">
        <v>0</v>
      </c>
    </row>
    <row r="22" spans="1:14" ht="21.6" customHeight="1" x14ac:dyDescent="0.5">
      <c r="A22" s="292"/>
      <c r="B22" s="37"/>
      <c r="C22" s="37"/>
      <c r="D22" s="290" t="s">
        <v>162</v>
      </c>
      <c r="F22" s="241">
        <v>-2175673</v>
      </c>
      <c r="G22" s="17"/>
      <c r="H22" s="12">
        <v>-886416</v>
      </c>
      <c r="I22" s="17"/>
      <c r="J22" s="90">
        <v>-967940</v>
      </c>
      <c r="K22" s="17"/>
      <c r="L22" s="90">
        <v>13092</v>
      </c>
    </row>
    <row r="23" spans="1:14" ht="21.6" customHeight="1" x14ac:dyDescent="0.5">
      <c r="A23" s="292"/>
      <c r="B23" s="28"/>
      <c r="C23" s="28"/>
      <c r="D23" s="290" t="s">
        <v>222</v>
      </c>
      <c r="F23" s="245">
        <v>8512401</v>
      </c>
      <c r="G23" s="17"/>
      <c r="H23" s="12">
        <v>10197597</v>
      </c>
      <c r="I23" s="17"/>
      <c r="J23" s="90">
        <v>89740</v>
      </c>
      <c r="K23" s="17"/>
      <c r="L23" s="90">
        <v>0</v>
      </c>
    </row>
    <row r="24" spans="1:14" ht="21.6" customHeight="1" x14ac:dyDescent="0.5">
      <c r="A24" s="292"/>
      <c r="B24" s="28"/>
      <c r="C24" s="28"/>
      <c r="D24" s="28" t="s">
        <v>118</v>
      </c>
      <c r="F24" s="241">
        <v>64238</v>
      </c>
      <c r="G24" s="17"/>
      <c r="H24" s="12">
        <v>3099240</v>
      </c>
      <c r="I24" s="17"/>
      <c r="J24" s="90">
        <v>0</v>
      </c>
      <c r="K24" s="17"/>
      <c r="L24" s="90">
        <v>0</v>
      </c>
    </row>
    <row r="25" spans="1:14" ht="21.6" customHeight="1" x14ac:dyDescent="0.5">
      <c r="A25" s="292"/>
      <c r="B25" s="28"/>
      <c r="C25" s="28"/>
      <c r="D25" s="290" t="s">
        <v>189</v>
      </c>
      <c r="F25" s="12">
        <v>0</v>
      </c>
      <c r="G25" s="17"/>
      <c r="H25" s="12">
        <v>-3419</v>
      </c>
      <c r="I25" s="17"/>
      <c r="J25" s="90">
        <v>0</v>
      </c>
      <c r="K25" s="17"/>
      <c r="L25" s="90">
        <v>-3419</v>
      </c>
    </row>
    <row r="26" spans="1:14" ht="21.6" customHeight="1" x14ac:dyDescent="0.5">
      <c r="A26" s="292"/>
      <c r="B26" s="28"/>
      <c r="C26" s="28"/>
      <c r="D26" s="290" t="s">
        <v>159</v>
      </c>
      <c r="F26" s="12">
        <v>-7672835</v>
      </c>
      <c r="G26" s="17"/>
      <c r="H26" s="90">
        <v>-15033639</v>
      </c>
      <c r="I26" s="17"/>
      <c r="J26" s="90">
        <v>-5565306</v>
      </c>
      <c r="K26" s="17"/>
      <c r="L26" s="90">
        <v>-15033639</v>
      </c>
    </row>
    <row r="27" spans="1:14" ht="21.6" customHeight="1" x14ac:dyDescent="0.5">
      <c r="A27" s="292"/>
      <c r="B27" s="28"/>
      <c r="C27" s="28"/>
      <c r="D27" s="290" t="s">
        <v>160</v>
      </c>
      <c r="F27" s="90">
        <v>41011729</v>
      </c>
      <c r="G27" s="17"/>
      <c r="H27" s="12">
        <v>0</v>
      </c>
      <c r="I27" s="17"/>
      <c r="J27" s="90">
        <v>41011729</v>
      </c>
      <c r="K27" s="17"/>
      <c r="L27" s="90">
        <v>0</v>
      </c>
    </row>
    <row r="28" spans="1:14" ht="21.6" customHeight="1" x14ac:dyDescent="0.5">
      <c r="A28" s="292"/>
      <c r="B28" s="28"/>
      <c r="C28" s="28"/>
      <c r="D28" s="290" t="s">
        <v>161</v>
      </c>
      <c r="F28" s="90">
        <v>6095946</v>
      </c>
      <c r="G28" s="17"/>
      <c r="H28" s="12">
        <v>4267879</v>
      </c>
      <c r="I28" s="17"/>
      <c r="J28" s="90">
        <v>4062025</v>
      </c>
      <c r="K28" s="17"/>
      <c r="L28" s="90">
        <v>2835793</v>
      </c>
    </row>
    <row r="29" spans="1:14" ht="21.6" customHeight="1" x14ac:dyDescent="0.5">
      <c r="A29" s="292"/>
      <c r="B29" s="28"/>
      <c r="C29" s="28"/>
      <c r="D29" s="290" t="s">
        <v>119</v>
      </c>
      <c r="F29" s="90">
        <v>-342596</v>
      </c>
      <c r="G29" s="17"/>
      <c r="H29" s="12">
        <v>-2664947</v>
      </c>
      <c r="I29" s="17"/>
      <c r="J29" s="90">
        <v>-1501292</v>
      </c>
      <c r="K29" s="17"/>
      <c r="L29" s="90">
        <v>-1512793</v>
      </c>
    </row>
    <row r="30" spans="1:14" ht="21.6" customHeight="1" x14ac:dyDescent="0.5">
      <c r="A30" s="292"/>
      <c r="B30" s="28"/>
      <c r="C30" s="28"/>
      <c r="D30" s="290" t="s">
        <v>212</v>
      </c>
      <c r="F30" s="154">
        <v>33218676</v>
      </c>
      <c r="G30" s="17"/>
      <c r="H30" s="159">
        <v>56692556</v>
      </c>
      <c r="I30" s="17"/>
      <c r="J30" s="154">
        <v>24367713</v>
      </c>
      <c r="K30" s="17"/>
      <c r="L30" s="154">
        <v>49729405</v>
      </c>
    </row>
    <row r="31" spans="1:14" s="117" customFormat="1" ht="21.6" customHeight="1" x14ac:dyDescent="0.5">
      <c r="A31" s="289"/>
      <c r="B31" s="290" t="s">
        <v>183</v>
      </c>
      <c r="C31" s="290"/>
      <c r="D31" s="290"/>
      <c r="E31" s="135"/>
      <c r="F31" s="38"/>
      <c r="G31" s="38"/>
      <c r="H31" s="38"/>
      <c r="I31" s="38"/>
      <c r="J31" s="38"/>
      <c r="K31" s="38"/>
      <c r="L31" s="38"/>
    </row>
    <row r="32" spans="1:14" s="117" customFormat="1" ht="21.6" customHeight="1" x14ac:dyDescent="0.5">
      <c r="A32" s="289"/>
      <c r="B32" s="290"/>
      <c r="C32" s="28"/>
      <c r="D32" s="294" t="s">
        <v>194</v>
      </c>
      <c r="E32" s="135"/>
      <c r="F32" s="38">
        <f>SUM(F10:F30)</f>
        <v>-32057410</v>
      </c>
      <c r="G32" s="38"/>
      <c r="H32" s="38">
        <f>SUM(H10:H30)</f>
        <v>-25737989</v>
      </c>
      <c r="I32" s="38"/>
      <c r="J32" s="38">
        <f>SUM(J10:J30)</f>
        <v>-28741567</v>
      </c>
      <c r="K32" s="38"/>
      <c r="L32" s="38">
        <f>SUM(L10:L30)</f>
        <v>-20734852</v>
      </c>
      <c r="M32" s="136"/>
      <c r="N32" s="137"/>
    </row>
    <row r="33" spans="1:13" s="117" customFormat="1" ht="21.6" customHeight="1" x14ac:dyDescent="0.5">
      <c r="A33" s="289"/>
      <c r="B33" s="42" t="s">
        <v>120</v>
      </c>
      <c r="C33" s="289"/>
      <c r="D33" s="289"/>
      <c r="E33" s="135"/>
      <c r="F33" s="247"/>
      <c r="G33" s="38"/>
      <c r="H33" s="38"/>
      <c r="I33" s="38"/>
      <c r="J33" s="38"/>
      <c r="K33" s="38"/>
      <c r="L33" s="38"/>
    </row>
    <row r="34" spans="1:13" s="117" customFormat="1" ht="21.6" customHeight="1" x14ac:dyDescent="0.5">
      <c r="A34" s="289"/>
      <c r="B34" s="289"/>
      <c r="C34" s="289"/>
      <c r="D34" s="290" t="s">
        <v>121</v>
      </c>
      <c r="E34" s="135"/>
      <c r="F34" s="90">
        <v>20877273</v>
      </c>
      <c r="G34" s="38"/>
      <c r="H34" s="90">
        <v>10280460</v>
      </c>
      <c r="I34" s="38"/>
      <c r="J34" s="90">
        <v>18489651</v>
      </c>
      <c r="K34" s="38"/>
      <c r="L34" s="90">
        <v>-8407799</v>
      </c>
    </row>
    <row r="35" spans="1:13" s="117" customFormat="1" ht="21.6" customHeight="1" x14ac:dyDescent="0.5">
      <c r="A35" s="289"/>
      <c r="B35" s="289"/>
      <c r="C35" s="289"/>
      <c r="D35" s="290" t="s">
        <v>128</v>
      </c>
      <c r="E35" s="135"/>
      <c r="F35" s="90">
        <v>1963740</v>
      </c>
      <c r="G35" s="38"/>
      <c r="H35" s="90">
        <v>722513</v>
      </c>
      <c r="I35" s="38"/>
      <c r="J35" s="90">
        <v>2931190</v>
      </c>
      <c r="K35" s="38"/>
      <c r="L35" s="90">
        <v>-8123759</v>
      </c>
    </row>
    <row r="36" spans="1:13" s="117" customFormat="1" ht="21.6" customHeight="1" x14ac:dyDescent="0.5">
      <c r="A36" s="289"/>
      <c r="B36" s="289"/>
      <c r="C36" s="289"/>
      <c r="D36" s="290" t="s">
        <v>14</v>
      </c>
      <c r="E36" s="135"/>
      <c r="F36" s="90">
        <v>10159530</v>
      </c>
      <c r="G36" s="38"/>
      <c r="H36" s="90">
        <v>20554558</v>
      </c>
      <c r="I36" s="38"/>
      <c r="J36" s="90">
        <v>10427876</v>
      </c>
      <c r="K36" s="38"/>
      <c r="L36" s="90">
        <v>19570858</v>
      </c>
    </row>
    <row r="37" spans="1:13" s="117" customFormat="1" ht="21.6" customHeight="1" x14ac:dyDescent="0.5">
      <c r="A37" s="289"/>
      <c r="B37" s="289"/>
      <c r="C37" s="289"/>
      <c r="D37" s="290" t="s">
        <v>213</v>
      </c>
      <c r="E37" s="135"/>
      <c r="F37" s="90">
        <v>904507</v>
      </c>
      <c r="G37" s="38"/>
      <c r="H37" s="90">
        <v>788770</v>
      </c>
      <c r="I37" s="38"/>
      <c r="J37" s="90">
        <v>0</v>
      </c>
      <c r="K37" s="38"/>
      <c r="L37" s="90">
        <v>0</v>
      </c>
      <c r="M37" s="136"/>
    </row>
    <row r="38" spans="1:13" s="117" customFormat="1" ht="21.6" customHeight="1" x14ac:dyDescent="0.45">
      <c r="A38" s="289"/>
      <c r="B38" s="289"/>
      <c r="C38" s="289"/>
      <c r="D38" s="37" t="s">
        <v>122</v>
      </c>
      <c r="E38" s="135"/>
      <c r="F38" s="90">
        <v>4461161</v>
      </c>
      <c r="G38" s="38"/>
      <c r="H38" s="90">
        <v>548931</v>
      </c>
      <c r="I38" s="38"/>
      <c r="J38" s="90">
        <v>4596559</v>
      </c>
      <c r="K38" s="38"/>
      <c r="L38" s="90">
        <v>38321</v>
      </c>
    </row>
    <row r="39" spans="1:13" s="117" customFormat="1" ht="21.6" customHeight="1" x14ac:dyDescent="0.45">
      <c r="A39" s="289"/>
      <c r="B39" s="289"/>
      <c r="C39" s="289"/>
      <c r="D39" s="37" t="s">
        <v>19</v>
      </c>
      <c r="E39" s="135"/>
      <c r="F39" s="90">
        <v>2487029</v>
      </c>
      <c r="G39" s="38"/>
      <c r="H39" s="90">
        <v>2711057</v>
      </c>
      <c r="I39" s="38"/>
      <c r="J39" s="90">
        <v>58000</v>
      </c>
      <c r="K39" s="38"/>
      <c r="L39" s="90">
        <v>-583270</v>
      </c>
    </row>
    <row r="40" spans="1:13" s="117" customFormat="1" ht="21.6" customHeight="1" x14ac:dyDescent="0.45">
      <c r="A40" s="289"/>
      <c r="B40" s="289"/>
      <c r="C40" s="289"/>
      <c r="D40" s="37" t="s">
        <v>30</v>
      </c>
      <c r="E40" s="135"/>
      <c r="F40" s="90">
        <v>541000</v>
      </c>
      <c r="G40" s="38"/>
      <c r="H40" s="90">
        <v>54900</v>
      </c>
      <c r="I40" s="38"/>
      <c r="J40" s="90">
        <v>2186984</v>
      </c>
      <c r="K40" s="38"/>
      <c r="L40" s="90">
        <v>0</v>
      </c>
    </row>
    <row r="41" spans="1:13" s="117" customFormat="1" ht="21.6" customHeight="1" x14ac:dyDescent="0.45">
      <c r="A41" s="289"/>
      <c r="B41" s="37" t="s">
        <v>123</v>
      </c>
      <c r="C41" s="37"/>
      <c r="D41" s="37"/>
      <c r="E41" s="135"/>
      <c r="F41" s="90"/>
      <c r="G41" s="38"/>
      <c r="H41" s="90"/>
      <c r="I41" s="38"/>
      <c r="J41" s="90"/>
      <c r="K41" s="38"/>
      <c r="L41" s="90"/>
    </row>
    <row r="42" spans="1:13" s="117" customFormat="1" ht="21.6" customHeight="1" x14ac:dyDescent="0.5">
      <c r="A42" s="289"/>
      <c r="B42" s="37"/>
      <c r="C42" s="37"/>
      <c r="D42" s="290" t="s">
        <v>36</v>
      </c>
      <c r="E42" s="135"/>
      <c r="F42" s="90">
        <v>-396124</v>
      </c>
      <c r="G42" s="38"/>
      <c r="H42" s="90">
        <v>-11964661</v>
      </c>
      <c r="I42" s="38"/>
      <c r="J42" s="12">
        <v>-2952735</v>
      </c>
      <c r="K42" s="38"/>
      <c r="L42" s="12">
        <v>-16104272</v>
      </c>
      <c r="M42" s="27"/>
    </row>
    <row r="43" spans="1:13" s="117" customFormat="1" ht="21.6" customHeight="1" x14ac:dyDescent="0.5">
      <c r="A43" s="289"/>
      <c r="B43" s="37"/>
      <c r="C43" s="37"/>
      <c r="D43" s="290" t="s">
        <v>37</v>
      </c>
      <c r="E43" s="135"/>
      <c r="F43" s="90">
        <v>0</v>
      </c>
      <c r="G43" s="38"/>
      <c r="H43" s="90">
        <v>-4311997</v>
      </c>
      <c r="I43" s="38"/>
      <c r="J43" s="160">
        <v>0</v>
      </c>
      <c r="K43" s="48"/>
      <c r="L43" s="160">
        <v>-3998714</v>
      </c>
    </row>
    <row r="44" spans="1:13" s="117" customFormat="1" ht="21.6" customHeight="1" x14ac:dyDescent="0.5">
      <c r="A44" s="289"/>
      <c r="B44" s="37"/>
      <c r="C44" s="37"/>
      <c r="D44" s="290" t="s">
        <v>38</v>
      </c>
      <c r="E44" s="135"/>
      <c r="F44" s="90">
        <v>311952</v>
      </c>
      <c r="G44" s="38"/>
      <c r="H44" s="90">
        <v>-14654824</v>
      </c>
      <c r="I44" s="38"/>
      <c r="J44" s="160">
        <v>311952</v>
      </c>
      <c r="K44" s="48"/>
      <c r="L44" s="160">
        <v>-14465755</v>
      </c>
    </row>
    <row r="45" spans="1:13" s="117" customFormat="1" ht="21.6" customHeight="1" x14ac:dyDescent="0.5">
      <c r="A45" s="289"/>
      <c r="B45" s="289"/>
      <c r="C45" s="289"/>
      <c r="D45" s="290" t="s">
        <v>129</v>
      </c>
      <c r="E45" s="135"/>
      <c r="F45" s="90">
        <v>-4554566</v>
      </c>
      <c r="G45" s="38"/>
      <c r="H45" s="90">
        <v>4625871</v>
      </c>
      <c r="I45" s="38"/>
      <c r="J45" s="12">
        <v>-3821053</v>
      </c>
      <c r="K45" s="38"/>
      <c r="L45" s="12">
        <v>7361656</v>
      </c>
    </row>
    <row r="46" spans="1:13" s="117" customFormat="1" ht="21.6" customHeight="1" x14ac:dyDescent="0.5">
      <c r="A46" s="289"/>
      <c r="B46" s="289"/>
      <c r="C46" s="289"/>
      <c r="D46" s="290" t="s">
        <v>130</v>
      </c>
      <c r="E46" s="135"/>
      <c r="F46" s="90">
        <v>3069734</v>
      </c>
      <c r="G46" s="38"/>
      <c r="H46" s="90">
        <v>0</v>
      </c>
      <c r="I46" s="38"/>
      <c r="J46" s="12">
        <v>3069734</v>
      </c>
      <c r="K46" s="38"/>
      <c r="L46" s="12">
        <v>0</v>
      </c>
    </row>
    <row r="47" spans="1:13" s="117" customFormat="1" ht="21.6" customHeight="1" x14ac:dyDescent="0.5">
      <c r="A47" s="289"/>
      <c r="B47" s="289"/>
      <c r="C47" s="289"/>
      <c r="D47" s="290" t="s">
        <v>214</v>
      </c>
      <c r="E47" s="135"/>
      <c r="F47" s="90">
        <v>-5672281</v>
      </c>
      <c r="G47" s="38"/>
      <c r="H47" s="90">
        <v>5691210</v>
      </c>
      <c r="I47" s="38">
        <v>5691210</v>
      </c>
      <c r="J47" s="12">
        <v>-5672281</v>
      </c>
      <c r="K47" s="38"/>
      <c r="L47" s="12">
        <v>5691210</v>
      </c>
    </row>
    <row r="48" spans="1:13" s="117" customFormat="1" ht="21.6" customHeight="1" x14ac:dyDescent="0.5">
      <c r="A48" s="289"/>
      <c r="B48" s="289"/>
      <c r="C48" s="289"/>
      <c r="D48" s="290" t="s">
        <v>42</v>
      </c>
      <c r="E48" s="135"/>
      <c r="F48" s="90">
        <v>-10381291</v>
      </c>
      <c r="G48" s="38"/>
      <c r="H48" s="90">
        <v>7643543</v>
      </c>
      <c r="I48" s="38"/>
      <c r="J48" s="12">
        <v>-10391793</v>
      </c>
      <c r="K48" s="38"/>
      <c r="L48" s="12">
        <v>9134978</v>
      </c>
    </row>
    <row r="49" spans="1:12" s="117" customFormat="1" ht="21.6" customHeight="1" x14ac:dyDescent="0.5">
      <c r="A49" s="289"/>
      <c r="B49" s="289"/>
      <c r="C49" s="289"/>
      <c r="D49" s="290" t="s">
        <v>47</v>
      </c>
      <c r="E49" s="135"/>
      <c r="F49" s="90">
        <v>-278782</v>
      </c>
      <c r="G49" s="38"/>
      <c r="H49" s="154">
        <v>-503518</v>
      </c>
      <c r="I49" s="38"/>
      <c r="J49" s="12">
        <v>-278782</v>
      </c>
      <c r="K49" s="38"/>
      <c r="L49" s="159">
        <v>0</v>
      </c>
    </row>
    <row r="50" spans="1:12" s="117" customFormat="1" ht="21.6" customHeight="1" x14ac:dyDescent="0.45">
      <c r="A50" s="289"/>
      <c r="B50" s="289"/>
      <c r="C50" s="289"/>
      <c r="D50" s="295" t="s">
        <v>124</v>
      </c>
      <c r="F50" s="181">
        <f>SUM(F32:F49)</f>
        <v>-8564528</v>
      </c>
      <c r="G50" s="38"/>
      <c r="H50" s="38">
        <f>SUM(H32:H49)</f>
        <v>-3551176</v>
      </c>
      <c r="I50" s="38"/>
      <c r="J50" s="181">
        <f>SUM(J32:J49)</f>
        <v>-9786265</v>
      </c>
      <c r="K50" s="38"/>
      <c r="L50" s="38">
        <f>SUM(L32:L49)</f>
        <v>-30621398</v>
      </c>
    </row>
    <row r="51" spans="1:12" s="117" customFormat="1" ht="5.25" customHeight="1" x14ac:dyDescent="0.5">
      <c r="D51" s="134"/>
      <c r="E51" s="135"/>
      <c r="F51" s="90"/>
      <c r="G51" s="38"/>
      <c r="H51" s="90"/>
      <c r="I51" s="38"/>
      <c r="J51" s="12"/>
      <c r="K51" s="38"/>
      <c r="L51" s="12"/>
    </row>
    <row r="52" spans="1:12" s="117" customFormat="1" ht="24.75" customHeight="1" x14ac:dyDescent="0.5">
      <c r="D52" s="134"/>
      <c r="E52" s="135"/>
      <c r="F52" s="90"/>
      <c r="G52" s="38"/>
      <c r="H52" s="90"/>
      <c r="I52" s="38"/>
      <c r="J52" s="12"/>
      <c r="K52" s="38"/>
      <c r="L52" s="12"/>
    </row>
    <row r="53" spans="1:12" s="117" customFormat="1" ht="20.25" customHeight="1" x14ac:dyDescent="0.5">
      <c r="D53" s="134"/>
      <c r="E53" s="135"/>
      <c r="F53" s="90"/>
      <c r="G53" s="38"/>
      <c r="H53" s="90"/>
      <c r="I53" s="38"/>
      <c r="J53" s="12"/>
      <c r="K53" s="38"/>
      <c r="L53" s="12"/>
    </row>
    <row r="54" spans="1:12" ht="21.6" customHeight="1" x14ac:dyDescent="0.5">
      <c r="A54" s="117" t="s">
        <v>50</v>
      </c>
    </row>
    <row r="55" spans="1:12" ht="21.6" customHeight="1" x14ac:dyDescent="0.5">
      <c r="L55" s="96">
        <v>15</v>
      </c>
    </row>
    <row r="56" spans="1:12" ht="21.6" customHeight="1" x14ac:dyDescent="0.5">
      <c r="A56" s="307" t="s">
        <v>2</v>
      </c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</row>
    <row r="57" spans="1:12" ht="21.6" customHeight="1" x14ac:dyDescent="0.5">
      <c r="A57" s="312" t="s">
        <v>112</v>
      </c>
      <c r="B57" s="312"/>
      <c r="C57" s="312"/>
      <c r="D57" s="312"/>
      <c r="E57" s="312"/>
      <c r="F57" s="312"/>
      <c r="G57" s="312"/>
      <c r="H57" s="312"/>
      <c r="I57" s="312"/>
      <c r="J57" s="312"/>
      <c r="K57" s="312"/>
      <c r="L57" s="312"/>
    </row>
    <row r="58" spans="1:12" ht="21.6" customHeight="1" x14ac:dyDescent="0.5">
      <c r="A58" s="312" t="str">
        <f>A4</f>
        <v>For the year ended December 31, 2017</v>
      </c>
      <c r="B58" s="312"/>
      <c r="C58" s="312"/>
      <c r="D58" s="312"/>
      <c r="E58" s="312"/>
      <c r="F58" s="312"/>
      <c r="G58" s="312"/>
      <c r="H58" s="312"/>
      <c r="I58" s="312"/>
      <c r="J58" s="312"/>
      <c r="K58" s="312"/>
      <c r="L58" s="312"/>
    </row>
    <row r="59" spans="1:12" ht="21.6" customHeight="1" x14ac:dyDescent="0.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8" t="s">
        <v>108</v>
      </c>
    </row>
    <row r="60" spans="1:12" ht="21.6" customHeight="1" x14ac:dyDescent="0.5">
      <c r="A60" s="119"/>
      <c r="B60" s="119"/>
      <c r="C60" s="119"/>
      <c r="D60" s="119"/>
      <c r="E60" s="119"/>
      <c r="F60" s="39" t="s">
        <v>5</v>
      </c>
      <c r="G60" s="120"/>
      <c r="H60" s="121"/>
      <c r="I60" s="119"/>
      <c r="J60" s="313" t="s">
        <v>6</v>
      </c>
      <c r="K60" s="313"/>
      <c r="L60" s="313"/>
    </row>
    <row r="61" spans="1:12" ht="21.6" customHeight="1" x14ac:dyDescent="0.5">
      <c r="A61" s="122"/>
      <c r="B61" s="123"/>
      <c r="C61" s="123"/>
      <c r="D61" s="123"/>
      <c r="E61" s="124" t="s">
        <v>8</v>
      </c>
      <c r="F61" s="125" t="str">
        <f>F7</f>
        <v>2017</v>
      </c>
      <c r="G61" s="122"/>
      <c r="H61" s="125" t="str">
        <f>H7</f>
        <v>2016</v>
      </c>
      <c r="I61" s="122"/>
      <c r="J61" s="125" t="str">
        <f>J7</f>
        <v>2017</v>
      </c>
      <c r="K61" s="122"/>
      <c r="L61" s="125" t="str">
        <f>L7</f>
        <v>2016</v>
      </c>
    </row>
    <row r="62" spans="1:12" ht="9.9499999999999993" customHeight="1" x14ac:dyDescent="0.5">
      <c r="A62" s="117"/>
    </row>
    <row r="63" spans="1:12" s="132" customFormat="1" ht="21.6" customHeight="1" x14ac:dyDescent="0.45">
      <c r="A63" s="37" t="s">
        <v>131</v>
      </c>
      <c r="B63" s="289"/>
      <c r="C63" s="289"/>
      <c r="D63" s="289"/>
      <c r="F63" s="72"/>
      <c r="G63" s="72"/>
      <c r="H63" s="72"/>
      <c r="I63" s="72"/>
      <c r="J63" s="72"/>
      <c r="K63" s="72"/>
      <c r="L63" s="72"/>
    </row>
    <row r="64" spans="1:12" s="117" customFormat="1" ht="21.6" customHeight="1" x14ac:dyDescent="0.45">
      <c r="A64" s="289"/>
      <c r="B64" s="289"/>
      <c r="C64" s="289"/>
      <c r="D64" s="295" t="s">
        <v>190</v>
      </c>
      <c r="E64" s="138"/>
      <c r="F64" s="90">
        <v>386446</v>
      </c>
      <c r="G64" s="38"/>
      <c r="H64" s="90">
        <v>2549392</v>
      </c>
      <c r="I64" s="38"/>
      <c r="J64" s="38">
        <v>273050</v>
      </c>
      <c r="K64" s="38"/>
      <c r="L64" s="38">
        <v>113731</v>
      </c>
    </row>
    <row r="65" spans="1:13" s="117" customFormat="1" ht="21.6" customHeight="1" x14ac:dyDescent="0.45">
      <c r="A65" s="289"/>
      <c r="B65" s="289"/>
      <c r="C65" s="289"/>
      <c r="D65" s="295" t="s">
        <v>191</v>
      </c>
      <c r="E65" s="138"/>
      <c r="F65" s="90">
        <v>-13980284</v>
      </c>
      <c r="G65" s="38"/>
      <c r="H65" s="90">
        <v>-15407669</v>
      </c>
      <c r="I65" s="38"/>
      <c r="J65" s="90">
        <v>-9007244</v>
      </c>
      <c r="K65" s="38"/>
      <c r="L65" s="90">
        <v>-10089055</v>
      </c>
    </row>
    <row r="66" spans="1:13" s="117" customFormat="1" ht="21.6" customHeight="1" x14ac:dyDescent="0.45">
      <c r="A66" s="289"/>
      <c r="B66" s="289"/>
      <c r="C66" s="289"/>
      <c r="D66" s="296" t="s">
        <v>192</v>
      </c>
      <c r="F66" s="90">
        <v>50262508</v>
      </c>
      <c r="G66" s="38"/>
      <c r="H66" s="90">
        <v>0</v>
      </c>
      <c r="I66" s="38"/>
      <c r="J66" s="90">
        <v>48388440</v>
      </c>
      <c r="K66" s="38"/>
      <c r="L66" s="90">
        <v>0</v>
      </c>
    </row>
    <row r="67" spans="1:13" s="132" customFormat="1" ht="21.6" customHeight="1" x14ac:dyDescent="0.45">
      <c r="A67" s="37" t="s">
        <v>132</v>
      </c>
      <c r="B67" s="289"/>
      <c r="C67" s="296"/>
      <c r="D67" s="296"/>
      <c r="E67" s="139"/>
      <c r="F67" s="153">
        <f>SUM(F50:F66)</f>
        <v>28104142</v>
      </c>
      <c r="G67" s="65"/>
      <c r="H67" s="153">
        <f>SUM(H50:H66)</f>
        <v>-16409453</v>
      </c>
      <c r="I67" s="65"/>
      <c r="J67" s="153">
        <f>SUM(J50:J66)</f>
        <v>29867981</v>
      </c>
      <c r="K67" s="65"/>
      <c r="L67" s="153">
        <f>+L50+L64+L65+L66</f>
        <v>-40596722</v>
      </c>
    </row>
    <row r="68" spans="1:13" s="117" customFormat="1" ht="21.6" customHeight="1" x14ac:dyDescent="0.45">
      <c r="A68" s="37" t="s">
        <v>133</v>
      </c>
      <c r="B68" s="289"/>
      <c r="C68" s="289"/>
      <c r="D68" s="289"/>
      <c r="F68" s="246"/>
      <c r="G68" s="38"/>
      <c r="H68" s="90"/>
      <c r="I68" s="38"/>
      <c r="J68" s="90"/>
      <c r="K68" s="38"/>
      <c r="L68" s="90"/>
    </row>
    <row r="69" spans="1:13" s="117" customFormat="1" ht="21.6" customHeight="1" x14ac:dyDescent="0.45">
      <c r="A69" s="289"/>
      <c r="B69" s="37" t="s">
        <v>215</v>
      </c>
      <c r="C69" s="37"/>
      <c r="D69" s="37"/>
      <c r="F69" s="90">
        <v>2720728</v>
      </c>
      <c r="G69" s="38"/>
      <c r="H69" s="90">
        <v>-8213290</v>
      </c>
      <c r="I69" s="38"/>
      <c r="J69" s="90">
        <v>3285525</v>
      </c>
      <c r="K69" s="38"/>
      <c r="L69" s="90">
        <v>-8706393</v>
      </c>
    </row>
    <row r="70" spans="1:13" s="117" customFormat="1" ht="21.6" customHeight="1" x14ac:dyDescent="0.45">
      <c r="A70" s="289"/>
      <c r="B70" s="37" t="s">
        <v>188</v>
      </c>
      <c r="C70" s="37"/>
      <c r="D70" s="37"/>
      <c r="E70" s="140"/>
      <c r="F70" s="90">
        <v>0</v>
      </c>
      <c r="G70" s="38"/>
      <c r="H70" s="90">
        <v>0</v>
      </c>
      <c r="I70" s="38"/>
      <c r="J70" s="90">
        <v>0</v>
      </c>
      <c r="K70" s="48"/>
      <c r="L70" s="90">
        <v>-108416</v>
      </c>
      <c r="M70" s="27"/>
    </row>
    <row r="71" spans="1:13" s="117" customFormat="1" ht="21.6" customHeight="1" x14ac:dyDescent="0.45">
      <c r="A71" s="289"/>
      <c r="B71" s="37" t="s">
        <v>216</v>
      </c>
      <c r="C71" s="37"/>
      <c r="D71" s="37"/>
      <c r="E71" s="140"/>
      <c r="F71" s="90">
        <v>-14468104</v>
      </c>
      <c r="G71" s="38"/>
      <c r="H71" s="90">
        <v>-15406396</v>
      </c>
      <c r="I71" s="38"/>
      <c r="J71" s="90">
        <v>-12739441</v>
      </c>
      <c r="K71" s="48"/>
      <c r="L71" s="90">
        <v>-3446813</v>
      </c>
    </row>
    <row r="72" spans="1:13" s="117" customFormat="1" ht="21.6" customHeight="1" x14ac:dyDescent="0.45">
      <c r="A72" s="289"/>
      <c r="B72" s="37" t="s">
        <v>166</v>
      </c>
      <c r="C72" s="37"/>
      <c r="D72" s="37"/>
      <c r="E72" s="140"/>
      <c r="F72" s="161">
        <v>1999401</v>
      </c>
      <c r="G72" s="65"/>
      <c r="H72" s="161">
        <v>2126084</v>
      </c>
      <c r="I72" s="65"/>
      <c r="J72" s="161">
        <v>1018732</v>
      </c>
      <c r="K72" s="150"/>
      <c r="L72" s="161">
        <v>0</v>
      </c>
    </row>
    <row r="73" spans="1:13" s="117" customFormat="1" ht="21.6" customHeight="1" x14ac:dyDescent="0.45">
      <c r="A73" s="289"/>
      <c r="B73" s="37" t="s">
        <v>217</v>
      </c>
      <c r="C73" s="37"/>
      <c r="D73" s="37"/>
      <c r="E73" s="140"/>
      <c r="F73" s="161">
        <v>-143909</v>
      </c>
      <c r="G73" s="65"/>
      <c r="H73" s="161">
        <v>-1136400</v>
      </c>
      <c r="I73" s="65"/>
      <c r="J73" s="161">
        <v>0</v>
      </c>
      <c r="K73" s="150"/>
      <c r="L73" s="161">
        <v>-760000</v>
      </c>
    </row>
    <row r="74" spans="1:13" s="132" customFormat="1" ht="21.6" customHeight="1" x14ac:dyDescent="0.45">
      <c r="A74" s="37" t="s">
        <v>184</v>
      </c>
      <c r="B74" s="289"/>
      <c r="C74" s="289"/>
      <c r="D74" s="289"/>
      <c r="F74" s="153">
        <f>SUM(F69:G73)</f>
        <v>-9891884</v>
      </c>
      <c r="G74" s="65"/>
      <c r="H74" s="153">
        <f>SUM(H69:I73)</f>
        <v>-22630002</v>
      </c>
      <c r="I74" s="65"/>
      <c r="J74" s="153">
        <f>SUM(J69:J73)</f>
        <v>-8435184</v>
      </c>
      <c r="K74" s="65"/>
      <c r="L74" s="153">
        <f>SUM(L69:L73)</f>
        <v>-13021622</v>
      </c>
    </row>
    <row r="75" spans="1:13" s="117" customFormat="1" ht="21.6" customHeight="1" x14ac:dyDescent="0.45">
      <c r="A75" s="37" t="s">
        <v>134</v>
      </c>
      <c r="B75" s="289"/>
      <c r="C75" s="289"/>
      <c r="D75" s="289"/>
      <c r="F75" s="276"/>
      <c r="G75" s="65"/>
      <c r="H75" s="65"/>
      <c r="I75" s="65"/>
      <c r="J75" s="161"/>
      <c r="K75" s="65"/>
      <c r="L75" s="161"/>
    </row>
    <row r="76" spans="1:13" s="117" customFormat="1" ht="21.6" customHeight="1" x14ac:dyDescent="0.45">
      <c r="A76" s="37"/>
      <c r="B76" s="289" t="s">
        <v>167</v>
      </c>
      <c r="C76" s="289"/>
      <c r="D76" s="289"/>
      <c r="F76" s="161">
        <v>-4000000</v>
      </c>
      <c r="G76" s="65"/>
      <c r="H76" s="65">
        <v>0</v>
      </c>
      <c r="I76" s="65"/>
      <c r="J76" s="161">
        <v>-4000000</v>
      </c>
      <c r="K76" s="65"/>
      <c r="L76" s="161">
        <v>0</v>
      </c>
    </row>
    <row r="77" spans="1:13" s="117" customFormat="1" ht="21.6" customHeight="1" x14ac:dyDescent="0.45">
      <c r="A77" s="289"/>
      <c r="B77" s="37" t="s">
        <v>185</v>
      </c>
      <c r="C77" s="37"/>
      <c r="D77" s="37"/>
      <c r="F77" s="161">
        <v>0</v>
      </c>
      <c r="G77" s="65"/>
      <c r="H77" s="161">
        <v>11881552</v>
      </c>
      <c r="I77" s="65"/>
      <c r="J77" s="161">
        <v>0</v>
      </c>
      <c r="K77" s="65"/>
      <c r="L77" s="161">
        <v>11881552</v>
      </c>
    </row>
    <row r="78" spans="1:13" s="117" customFormat="1" ht="21.6" customHeight="1" x14ac:dyDescent="0.45">
      <c r="A78" s="289"/>
      <c r="B78" s="37" t="s">
        <v>186</v>
      </c>
      <c r="C78" s="37"/>
      <c r="D78" s="37"/>
      <c r="F78" s="245">
        <v>1500000</v>
      </c>
      <c r="G78" s="65"/>
      <c r="H78" s="161">
        <v>0</v>
      </c>
      <c r="I78" s="65"/>
      <c r="J78" s="161">
        <v>0</v>
      </c>
      <c r="K78" s="65"/>
      <c r="L78" s="161">
        <v>0</v>
      </c>
    </row>
    <row r="79" spans="1:13" s="117" customFormat="1" ht="21.6" customHeight="1" x14ac:dyDescent="0.5">
      <c r="A79" s="289"/>
      <c r="B79" s="37" t="s">
        <v>187</v>
      </c>
      <c r="C79" s="37"/>
      <c r="D79" s="37"/>
      <c r="E79" s="141"/>
      <c r="F79" s="161">
        <v>420000</v>
      </c>
      <c r="G79" s="65"/>
      <c r="H79" s="66">
        <v>5990000.0000000037</v>
      </c>
      <c r="I79" s="65"/>
      <c r="J79" s="66">
        <v>0</v>
      </c>
      <c r="K79" s="65"/>
      <c r="L79" s="66">
        <v>0</v>
      </c>
    </row>
    <row r="80" spans="1:13" s="117" customFormat="1" ht="21.6" customHeight="1" x14ac:dyDescent="0.5">
      <c r="A80" s="289"/>
      <c r="B80" s="37" t="s">
        <v>168</v>
      </c>
      <c r="C80" s="37"/>
      <c r="D80" s="37"/>
      <c r="E80" s="141"/>
      <c r="F80" s="66">
        <v>-3889391</v>
      </c>
      <c r="G80" s="65"/>
      <c r="H80" s="66">
        <v>-9452040</v>
      </c>
      <c r="I80" s="65"/>
      <c r="J80" s="277">
        <v>0</v>
      </c>
      <c r="K80" s="65"/>
      <c r="L80" s="277">
        <v>-2244772</v>
      </c>
    </row>
    <row r="81" spans="1:12" s="117" customFormat="1" ht="21.6" customHeight="1" x14ac:dyDescent="0.45">
      <c r="A81" s="289"/>
      <c r="B81" s="37" t="s">
        <v>218</v>
      </c>
      <c r="C81" s="37"/>
      <c r="D81" s="37"/>
      <c r="F81" s="161">
        <v>-3629691</v>
      </c>
      <c r="G81" s="65"/>
      <c r="H81" s="161">
        <v>-6120001</v>
      </c>
      <c r="I81" s="65"/>
      <c r="J81" s="161">
        <v>-472376</v>
      </c>
      <c r="K81" s="65"/>
      <c r="L81" s="161">
        <v>-476418</v>
      </c>
    </row>
    <row r="82" spans="1:12" s="117" customFormat="1" ht="21.6" customHeight="1" x14ac:dyDescent="0.45">
      <c r="A82" s="289"/>
      <c r="B82" s="37" t="s">
        <v>169</v>
      </c>
      <c r="C82" s="37"/>
      <c r="D82" s="37"/>
      <c r="F82" s="161">
        <v>-2387374</v>
      </c>
      <c r="G82" s="65"/>
      <c r="H82" s="161">
        <v>-8468211</v>
      </c>
      <c r="I82" s="65"/>
      <c r="J82" s="161">
        <v>-60727</v>
      </c>
      <c r="K82" s="65"/>
      <c r="L82" s="161">
        <v>-5319853</v>
      </c>
    </row>
    <row r="83" spans="1:12" s="117" customFormat="1" ht="21.6" customHeight="1" x14ac:dyDescent="0.45">
      <c r="A83" s="289"/>
      <c r="B83" s="37" t="s">
        <v>135</v>
      </c>
      <c r="C83" s="37"/>
      <c r="D83" s="37"/>
      <c r="F83" s="161">
        <v>0</v>
      </c>
      <c r="G83" s="65"/>
      <c r="H83" s="161">
        <v>74401</v>
      </c>
      <c r="I83" s="65"/>
      <c r="J83" s="161">
        <v>0</v>
      </c>
      <c r="K83" s="65"/>
      <c r="L83" s="161">
        <v>74401</v>
      </c>
    </row>
    <row r="84" spans="1:12" s="117" customFormat="1" ht="21.6" customHeight="1" x14ac:dyDescent="0.45">
      <c r="A84" s="289"/>
      <c r="B84" s="37" t="s">
        <v>170</v>
      </c>
      <c r="C84" s="37"/>
      <c r="D84" s="37"/>
      <c r="E84" s="138"/>
      <c r="F84" s="161">
        <v>1872298</v>
      </c>
      <c r="G84" s="65"/>
      <c r="H84" s="161">
        <v>0</v>
      </c>
      <c r="I84" s="65"/>
      <c r="J84" s="277">
        <v>0</v>
      </c>
      <c r="K84" s="150"/>
      <c r="L84" s="277">
        <v>0</v>
      </c>
    </row>
    <row r="85" spans="1:12" s="132" customFormat="1" ht="21.6" customHeight="1" x14ac:dyDescent="0.5">
      <c r="A85" s="37" t="s">
        <v>136</v>
      </c>
      <c r="B85" s="289"/>
      <c r="C85" s="289"/>
      <c r="D85" s="289"/>
      <c r="E85" s="139"/>
      <c r="F85" s="103">
        <f>SUM(F76:F84)</f>
        <v>-10114158</v>
      </c>
      <c r="G85" s="65"/>
      <c r="H85" s="103">
        <f>SUM(H76:H84)</f>
        <v>-6094298.9999999963</v>
      </c>
      <c r="I85" s="65"/>
      <c r="J85" s="103">
        <f>SUM(J76:J84)</f>
        <v>-4533103</v>
      </c>
      <c r="K85" s="65"/>
      <c r="L85" s="103">
        <f>SUM(L76:L84)</f>
        <v>3914910</v>
      </c>
    </row>
    <row r="86" spans="1:12" s="132" customFormat="1" ht="21.6" customHeight="1" x14ac:dyDescent="0.45">
      <c r="A86" s="37" t="s">
        <v>137</v>
      </c>
      <c r="B86" s="289"/>
      <c r="C86" s="289"/>
      <c r="D86" s="289"/>
      <c r="E86" s="142"/>
      <c r="F86" s="161">
        <f>+F67+F74+F85</f>
        <v>8098100</v>
      </c>
      <c r="G86" s="65"/>
      <c r="H86" s="161">
        <f>+H67+H74+H85</f>
        <v>-45133754</v>
      </c>
      <c r="I86" s="65"/>
      <c r="J86" s="161">
        <f>+J67+J74+J85</f>
        <v>16899694</v>
      </c>
      <c r="K86" s="65"/>
      <c r="L86" s="161">
        <f>+L67+L74+L85</f>
        <v>-49703434</v>
      </c>
    </row>
    <row r="87" spans="1:12" s="132" customFormat="1" ht="21.6" customHeight="1" x14ac:dyDescent="0.5">
      <c r="A87" s="37" t="s">
        <v>138</v>
      </c>
      <c r="B87" s="289"/>
      <c r="C87" s="289"/>
      <c r="D87" s="289"/>
      <c r="E87" s="143"/>
      <c r="F87" s="278">
        <f>'P7-9'!H11</f>
        <v>39522254</v>
      </c>
      <c r="G87" s="65"/>
      <c r="H87" s="278">
        <v>84656008</v>
      </c>
      <c r="I87" s="65"/>
      <c r="J87" s="278">
        <f>'P7-9'!L11</f>
        <v>11279402</v>
      </c>
      <c r="K87" s="65"/>
      <c r="L87" s="278">
        <v>60982836</v>
      </c>
    </row>
    <row r="88" spans="1:12" s="132" customFormat="1" ht="21.6" customHeight="1" thickBot="1" x14ac:dyDescent="0.55000000000000004">
      <c r="A88" s="37" t="s">
        <v>139</v>
      </c>
      <c r="B88" s="289"/>
      <c r="C88" s="289"/>
      <c r="D88" s="289"/>
      <c r="E88" s="143"/>
      <c r="F88" s="279">
        <f>SUM(F86:F87)</f>
        <v>47620354</v>
      </c>
      <c r="G88" s="65"/>
      <c r="H88" s="279">
        <f>SUM(H86:H87)</f>
        <v>39522254</v>
      </c>
      <c r="I88" s="65"/>
      <c r="J88" s="279">
        <f>SUM(J86:J87)</f>
        <v>28179096</v>
      </c>
      <c r="K88" s="65"/>
      <c r="L88" s="279">
        <f>SUM(L86:L87)</f>
        <v>11279402</v>
      </c>
    </row>
    <row r="89" spans="1:12" s="132" customFormat="1" ht="7.5" customHeight="1" thickTop="1" x14ac:dyDescent="0.5">
      <c r="E89" s="143"/>
      <c r="F89" s="266"/>
      <c r="G89" s="65"/>
      <c r="H89" s="266"/>
      <c r="I89" s="65"/>
      <c r="J89" s="266"/>
      <c r="K89" s="65"/>
      <c r="L89" s="266"/>
    </row>
    <row r="90" spans="1:12" s="132" customFormat="1" ht="21.6" customHeight="1" x14ac:dyDescent="0.5">
      <c r="E90" s="143"/>
      <c r="F90" s="280">
        <f>F88-'P7-9'!F11</f>
        <v>0</v>
      </c>
      <c r="G90" s="281"/>
      <c r="H90" s="280">
        <f>H88-'P7-9'!H11</f>
        <v>0</v>
      </c>
      <c r="I90" s="281"/>
      <c r="J90" s="280">
        <f>J88-'P7-9'!J11</f>
        <v>0</v>
      </c>
      <c r="K90" s="281"/>
      <c r="L90" s="280">
        <f>L88-'P7-9'!L11</f>
        <v>0</v>
      </c>
    </row>
    <row r="91" spans="1:12" s="155" customFormat="1" ht="21.6" customHeight="1" x14ac:dyDescent="0.5">
      <c r="E91" s="166"/>
      <c r="F91" s="98"/>
      <c r="G91" s="99"/>
      <c r="H91" s="98"/>
      <c r="I91" s="99"/>
      <c r="J91" s="98"/>
      <c r="K91" s="99"/>
      <c r="L91" s="98"/>
    </row>
    <row r="92" spans="1:12" s="155" customFormat="1" ht="21.6" customHeight="1" x14ac:dyDescent="0.5">
      <c r="E92" s="166"/>
      <c r="F92" s="98"/>
      <c r="G92" s="99"/>
      <c r="H92" s="98"/>
      <c r="I92" s="99"/>
      <c r="J92" s="98"/>
      <c r="K92" s="99"/>
      <c r="L92" s="98"/>
    </row>
    <row r="93" spans="1:12" s="155" customFormat="1" ht="21.6" customHeight="1" x14ac:dyDescent="0.5">
      <c r="E93" s="166"/>
      <c r="F93" s="98"/>
      <c r="G93" s="99"/>
      <c r="H93" s="98"/>
      <c r="I93" s="99"/>
      <c r="J93" s="98"/>
      <c r="K93" s="99"/>
      <c r="L93" s="98"/>
    </row>
    <row r="94" spans="1:12" s="155" customFormat="1" ht="21.6" customHeight="1" x14ac:dyDescent="0.5">
      <c r="E94" s="166"/>
      <c r="F94" s="98"/>
      <c r="G94" s="99"/>
      <c r="H94" s="98"/>
      <c r="I94" s="99"/>
      <c r="J94" s="98"/>
      <c r="K94" s="99"/>
      <c r="L94" s="98"/>
    </row>
    <row r="95" spans="1:12" s="155" customFormat="1" ht="21.6" customHeight="1" x14ac:dyDescent="0.5">
      <c r="E95" s="166"/>
      <c r="F95" s="98"/>
      <c r="G95" s="99"/>
      <c r="H95" s="98"/>
      <c r="I95" s="99"/>
      <c r="J95" s="98"/>
      <c r="K95" s="99"/>
      <c r="L95" s="98"/>
    </row>
    <row r="96" spans="1:12" s="155" customFormat="1" ht="21.6" customHeight="1" x14ac:dyDescent="0.5">
      <c r="E96" s="166"/>
      <c r="F96" s="98"/>
      <c r="G96" s="99"/>
      <c r="H96" s="98"/>
      <c r="I96" s="99"/>
      <c r="J96" s="98"/>
      <c r="K96" s="99"/>
      <c r="L96" s="98"/>
    </row>
    <row r="97" spans="1:12" s="155" customFormat="1" ht="21.6" customHeight="1" x14ac:dyDescent="0.5">
      <c r="E97" s="166"/>
      <c r="F97" s="98"/>
      <c r="G97" s="99"/>
      <c r="H97" s="98"/>
      <c r="I97" s="99"/>
      <c r="J97" s="98"/>
      <c r="K97" s="99"/>
      <c r="L97" s="98"/>
    </row>
    <row r="98" spans="1:12" s="155" customFormat="1" ht="21.6" customHeight="1" x14ac:dyDescent="0.5">
      <c r="E98" s="166"/>
      <c r="F98" s="98"/>
      <c r="G98" s="99"/>
      <c r="H98" s="98"/>
      <c r="I98" s="99"/>
      <c r="J98" s="98"/>
      <c r="K98" s="99"/>
      <c r="L98" s="98"/>
    </row>
    <row r="99" spans="1:12" s="155" customFormat="1" ht="21.6" customHeight="1" x14ac:dyDescent="0.5">
      <c r="E99" s="166"/>
      <c r="F99" s="98"/>
      <c r="G99" s="99"/>
      <c r="H99" s="98"/>
      <c r="I99" s="99"/>
      <c r="J99" s="98"/>
      <c r="K99" s="99"/>
      <c r="L99" s="98"/>
    </row>
    <row r="100" spans="1:12" s="155" customFormat="1" ht="21.6" customHeight="1" x14ac:dyDescent="0.5">
      <c r="E100" s="166"/>
      <c r="F100" s="98"/>
      <c r="G100" s="99"/>
      <c r="H100" s="98"/>
      <c r="I100" s="99"/>
      <c r="J100" s="98"/>
      <c r="K100" s="99"/>
      <c r="L100" s="98"/>
    </row>
    <row r="101" spans="1:12" s="155" customFormat="1" ht="21.6" customHeight="1" x14ac:dyDescent="0.5">
      <c r="E101" s="166"/>
      <c r="F101" s="98"/>
      <c r="G101" s="99"/>
      <c r="H101" s="98"/>
      <c r="I101" s="99"/>
      <c r="J101" s="98"/>
      <c r="K101" s="99"/>
      <c r="L101" s="98"/>
    </row>
    <row r="102" spans="1:12" s="155" customFormat="1" ht="21.6" customHeight="1" x14ac:dyDescent="0.5">
      <c r="E102" s="166"/>
      <c r="F102" s="98"/>
      <c r="G102" s="99"/>
      <c r="H102" s="98"/>
      <c r="I102" s="99"/>
      <c r="J102" s="98"/>
      <c r="K102" s="99"/>
      <c r="L102" s="98"/>
    </row>
    <row r="103" spans="1:12" s="155" customFormat="1" ht="21.6" customHeight="1" x14ac:dyDescent="0.5">
      <c r="E103" s="166"/>
      <c r="F103" s="98"/>
      <c r="G103" s="99"/>
      <c r="H103" s="98"/>
      <c r="I103" s="99"/>
      <c r="J103" s="98"/>
      <c r="K103" s="99"/>
      <c r="L103" s="98"/>
    </row>
    <row r="104" spans="1:12" s="155" customFormat="1" ht="21.6" customHeight="1" x14ac:dyDescent="0.5">
      <c r="E104" s="166"/>
      <c r="F104" s="98"/>
      <c r="G104" s="99"/>
      <c r="H104" s="98"/>
      <c r="I104" s="99"/>
      <c r="J104" s="98"/>
      <c r="K104" s="99"/>
      <c r="L104" s="98"/>
    </row>
    <row r="105" spans="1:12" s="155" customFormat="1" ht="21.6" customHeight="1" x14ac:dyDescent="0.5">
      <c r="E105" s="166"/>
      <c r="F105" s="98"/>
      <c r="G105" s="99"/>
      <c r="H105" s="98"/>
      <c r="I105" s="99"/>
      <c r="J105" s="98"/>
      <c r="K105" s="99"/>
      <c r="L105" s="98"/>
    </row>
    <row r="106" spans="1:12" s="155" customFormat="1" ht="21.6" customHeight="1" x14ac:dyDescent="0.5">
      <c r="E106" s="166"/>
      <c r="F106" s="98"/>
      <c r="G106" s="99"/>
      <c r="H106" s="98"/>
      <c r="I106" s="99"/>
      <c r="J106" s="98"/>
      <c r="K106" s="99"/>
      <c r="L106" s="98"/>
    </row>
    <row r="107" spans="1:12" s="155" customFormat="1" ht="21.6" customHeight="1" x14ac:dyDescent="0.5">
      <c r="E107" s="166"/>
      <c r="F107" s="98"/>
      <c r="G107" s="99"/>
      <c r="H107" s="98"/>
      <c r="I107" s="99"/>
      <c r="J107" s="98"/>
      <c r="K107" s="99"/>
      <c r="L107" s="98"/>
    </row>
    <row r="108" spans="1:12" s="117" customFormat="1" ht="21.6" customHeight="1" x14ac:dyDescent="0.45">
      <c r="A108" s="5" t="s">
        <v>140</v>
      </c>
      <c r="F108" s="137"/>
      <c r="G108" s="137"/>
      <c r="H108" s="137"/>
      <c r="I108" s="137"/>
      <c r="J108" s="90"/>
      <c r="K108" s="90"/>
      <c r="L108" s="90"/>
    </row>
    <row r="109" spans="1:12" ht="21.6" customHeight="1" x14ac:dyDescent="0.5">
      <c r="A109" s="115"/>
      <c r="B109" s="115"/>
      <c r="C109" s="115"/>
      <c r="D109" s="115"/>
      <c r="E109" s="115"/>
      <c r="F109" s="144"/>
      <c r="G109" s="144">
        <f>+G88-[1]งบดุล!G11</f>
        <v>0</v>
      </c>
      <c r="H109" s="144"/>
    </row>
    <row r="110" spans="1:12" s="115" customFormat="1" ht="21.6" customHeight="1" x14ac:dyDescent="0.5">
      <c r="F110" s="16"/>
      <c r="H110" s="17"/>
      <c r="J110" s="16"/>
      <c r="K110" s="16"/>
      <c r="L110" s="16"/>
    </row>
    <row r="111" spans="1:12" s="115" customFormat="1" ht="21.6" customHeight="1" x14ac:dyDescent="0.5">
      <c r="F111" s="16"/>
      <c r="H111" s="17"/>
      <c r="J111" s="16"/>
      <c r="K111" s="16"/>
      <c r="L111" s="16"/>
    </row>
    <row r="112" spans="1:12" s="115" customFormat="1" ht="21.6" customHeight="1" x14ac:dyDescent="0.5">
      <c r="F112" s="16"/>
      <c r="H112" s="17"/>
      <c r="J112" s="16"/>
      <c r="K112" s="16"/>
      <c r="L112" s="16"/>
    </row>
    <row r="113" spans="6:12" s="115" customFormat="1" ht="21.6" customHeight="1" x14ac:dyDescent="0.5">
      <c r="F113" s="16"/>
      <c r="H113" s="17"/>
      <c r="J113" s="16"/>
      <c r="K113" s="16"/>
      <c r="L113" s="16"/>
    </row>
    <row r="114" spans="6:12" s="115" customFormat="1" ht="21.6" customHeight="1" x14ac:dyDescent="0.5">
      <c r="F114" s="16"/>
      <c r="H114" s="17"/>
      <c r="J114" s="16"/>
      <c r="K114" s="16"/>
      <c r="L114" s="16"/>
    </row>
    <row r="115" spans="6:12" s="115" customFormat="1" ht="21.6" customHeight="1" x14ac:dyDescent="0.5">
      <c r="F115" s="16"/>
      <c r="H115" s="17"/>
      <c r="J115" s="16"/>
      <c r="K115" s="16"/>
      <c r="L115" s="16"/>
    </row>
    <row r="116" spans="6:12" s="115" customFormat="1" ht="21.6" customHeight="1" x14ac:dyDescent="0.5">
      <c r="F116" s="16"/>
      <c r="H116" s="17"/>
      <c r="J116" s="16"/>
      <c r="K116" s="16"/>
      <c r="L116" s="16"/>
    </row>
    <row r="117" spans="6:12" s="115" customFormat="1" ht="21.6" customHeight="1" x14ac:dyDescent="0.5">
      <c r="F117" s="16"/>
      <c r="H117" s="17"/>
      <c r="J117" s="16"/>
      <c r="K117" s="16"/>
      <c r="L117" s="16"/>
    </row>
    <row r="118" spans="6:12" s="115" customFormat="1" ht="21.6" customHeight="1" x14ac:dyDescent="0.5">
      <c r="F118" s="16"/>
      <c r="H118" s="17"/>
      <c r="J118" s="16"/>
      <c r="K118" s="16"/>
      <c r="L118" s="16"/>
    </row>
    <row r="119" spans="6:12" s="115" customFormat="1" ht="21.6" customHeight="1" x14ac:dyDescent="0.5">
      <c r="F119" s="16"/>
      <c r="H119" s="17"/>
      <c r="J119" s="16"/>
      <c r="K119" s="16"/>
      <c r="L119" s="16"/>
    </row>
    <row r="120" spans="6:12" s="115" customFormat="1" ht="21.6" customHeight="1" x14ac:dyDescent="0.5">
      <c r="F120" s="16"/>
      <c r="H120" s="17"/>
      <c r="J120" s="16"/>
      <c r="K120" s="16"/>
      <c r="L120" s="16"/>
    </row>
    <row r="121" spans="6:12" s="115" customFormat="1" ht="21.6" customHeight="1" x14ac:dyDescent="0.5">
      <c r="F121" s="16"/>
      <c r="H121" s="17"/>
      <c r="J121" s="16"/>
      <c r="K121" s="16"/>
      <c r="L121" s="16"/>
    </row>
    <row r="122" spans="6:12" s="115" customFormat="1" ht="21.6" customHeight="1" x14ac:dyDescent="0.5">
      <c r="F122" s="16"/>
      <c r="H122" s="17"/>
      <c r="J122" s="16"/>
      <c r="K122" s="16"/>
      <c r="L122" s="16"/>
    </row>
    <row r="123" spans="6:12" s="115" customFormat="1" ht="21.6" customHeight="1" x14ac:dyDescent="0.5">
      <c r="F123" s="16"/>
      <c r="H123" s="17"/>
      <c r="J123" s="16"/>
      <c r="K123" s="16"/>
      <c r="L123" s="16"/>
    </row>
    <row r="124" spans="6:12" s="115" customFormat="1" ht="21.6" customHeight="1" x14ac:dyDescent="0.5">
      <c r="F124" s="16"/>
      <c r="H124" s="17"/>
      <c r="J124" s="16"/>
      <c r="K124" s="16"/>
      <c r="L124" s="16"/>
    </row>
    <row r="125" spans="6:12" s="115" customFormat="1" ht="21.6" customHeight="1" x14ac:dyDescent="0.5">
      <c r="F125" s="16"/>
      <c r="H125" s="17"/>
      <c r="J125" s="16"/>
      <c r="K125" s="16"/>
      <c r="L125" s="16"/>
    </row>
    <row r="126" spans="6:12" s="115" customFormat="1" ht="21.6" customHeight="1" x14ac:dyDescent="0.5">
      <c r="F126" s="16"/>
      <c r="H126" s="17"/>
      <c r="J126" s="16"/>
      <c r="K126" s="16"/>
      <c r="L126" s="16"/>
    </row>
    <row r="127" spans="6:12" s="115" customFormat="1" ht="21.6" customHeight="1" x14ac:dyDescent="0.5">
      <c r="F127" s="16"/>
      <c r="H127" s="17"/>
      <c r="J127" s="16"/>
      <c r="K127" s="16"/>
      <c r="L127" s="16"/>
    </row>
    <row r="128" spans="6:12" s="115" customFormat="1" ht="21.6" customHeight="1" x14ac:dyDescent="0.5">
      <c r="F128" s="16"/>
      <c r="H128" s="17"/>
      <c r="J128" s="16"/>
      <c r="K128" s="16"/>
      <c r="L128" s="16"/>
    </row>
    <row r="129" spans="6:12" s="115" customFormat="1" ht="21.6" customHeight="1" x14ac:dyDescent="0.5">
      <c r="F129" s="16"/>
      <c r="H129" s="17"/>
      <c r="J129" s="16"/>
      <c r="K129" s="16"/>
      <c r="L129" s="16"/>
    </row>
    <row r="130" spans="6:12" s="115" customFormat="1" ht="21.6" customHeight="1" x14ac:dyDescent="0.5">
      <c r="F130" s="16"/>
      <c r="H130" s="17"/>
      <c r="J130" s="16"/>
      <c r="K130" s="16"/>
      <c r="L130" s="16"/>
    </row>
    <row r="131" spans="6:12" s="115" customFormat="1" ht="21.6" customHeight="1" x14ac:dyDescent="0.5">
      <c r="F131" s="16"/>
      <c r="H131" s="17"/>
      <c r="J131" s="16"/>
      <c r="K131" s="16"/>
      <c r="L131" s="16"/>
    </row>
    <row r="132" spans="6:12" s="115" customFormat="1" ht="21.6" customHeight="1" x14ac:dyDescent="0.5">
      <c r="F132" s="16"/>
      <c r="H132" s="17"/>
      <c r="J132" s="16"/>
      <c r="K132" s="16"/>
      <c r="L132" s="16"/>
    </row>
    <row r="133" spans="6:12" s="115" customFormat="1" ht="21.6" customHeight="1" x14ac:dyDescent="0.5">
      <c r="F133" s="16"/>
      <c r="H133" s="17"/>
      <c r="J133" s="16"/>
      <c r="K133" s="16"/>
      <c r="L133" s="16"/>
    </row>
    <row r="134" spans="6:12" s="115" customFormat="1" ht="21.6" customHeight="1" x14ac:dyDescent="0.5">
      <c r="F134" s="16"/>
      <c r="H134" s="17"/>
      <c r="J134" s="16"/>
      <c r="K134" s="16"/>
      <c r="L134" s="16"/>
    </row>
    <row r="135" spans="6:12" s="115" customFormat="1" ht="21.6" customHeight="1" x14ac:dyDescent="0.5">
      <c r="F135" s="16"/>
      <c r="H135" s="17"/>
      <c r="J135" s="16"/>
      <c r="K135" s="16"/>
      <c r="L135" s="16"/>
    </row>
    <row r="136" spans="6:12" s="115" customFormat="1" ht="21.6" customHeight="1" x14ac:dyDescent="0.5">
      <c r="F136" s="16"/>
      <c r="H136" s="17"/>
      <c r="J136" s="16"/>
      <c r="K136" s="16"/>
      <c r="L136" s="16"/>
    </row>
    <row r="137" spans="6:12" s="115" customFormat="1" ht="21.6" customHeight="1" x14ac:dyDescent="0.5">
      <c r="F137" s="16"/>
      <c r="H137" s="17"/>
      <c r="J137" s="16"/>
      <c r="K137" s="16"/>
      <c r="L137" s="16"/>
    </row>
    <row r="138" spans="6:12" s="115" customFormat="1" ht="21.6" customHeight="1" x14ac:dyDescent="0.5">
      <c r="F138" s="16"/>
      <c r="H138" s="17"/>
      <c r="J138" s="16"/>
      <c r="K138" s="16"/>
      <c r="L138" s="16"/>
    </row>
    <row r="139" spans="6:12" s="115" customFormat="1" ht="21.6" customHeight="1" x14ac:dyDescent="0.5">
      <c r="F139" s="16"/>
      <c r="H139" s="17"/>
      <c r="J139" s="16"/>
      <c r="K139" s="16"/>
      <c r="L139" s="16"/>
    </row>
    <row r="140" spans="6:12" s="115" customFormat="1" ht="21.6" customHeight="1" x14ac:dyDescent="0.5">
      <c r="F140" s="16"/>
      <c r="H140" s="17"/>
      <c r="J140" s="16"/>
      <c r="K140" s="16"/>
      <c r="L140" s="16"/>
    </row>
    <row r="141" spans="6:12" s="115" customFormat="1" ht="21.6" customHeight="1" x14ac:dyDescent="0.5">
      <c r="F141" s="16"/>
      <c r="H141" s="17"/>
      <c r="J141" s="16"/>
      <c r="K141" s="16"/>
      <c r="L141" s="16"/>
    </row>
    <row r="142" spans="6:12" s="115" customFormat="1" ht="21.6" customHeight="1" x14ac:dyDescent="0.5">
      <c r="F142" s="16"/>
      <c r="H142" s="17"/>
      <c r="J142" s="16"/>
      <c r="K142" s="16"/>
      <c r="L142" s="16"/>
    </row>
    <row r="143" spans="6:12" s="115" customFormat="1" ht="21.6" customHeight="1" x14ac:dyDescent="0.5">
      <c r="F143" s="16"/>
      <c r="H143" s="17"/>
      <c r="J143" s="16"/>
      <c r="K143" s="16"/>
      <c r="L143" s="16"/>
    </row>
    <row r="144" spans="6:12" s="115" customFormat="1" ht="21.6" customHeight="1" x14ac:dyDescent="0.5">
      <c r="F144" s="16"/>
      <c r="H144" s="17"/>
      <c r="J144" s="16"/>
      <c r="K144" s="16"/>
      <c r="L144" s="16"/>
    </row>
    <row r="145" spans="6:12" s="115" customFormat="1" ht="21.6" customHeight="1" x14ac:dyDescent="0.5">
      <c r="F145" s="16"/>
      <c r="H145" s="17"/>
      <c r="J145" s="16"/>
      <c r="K145" s="16"/>
      <c r="L145" s="16"/>
    </row>
    <row r="146" spans="6:12" s="115" customFormat="1" ht="21.6" customHeight="1" x14ac:dyDescent="0.5">
      <c r="F146" s="16"/>
      <c r="H146" s="17"/>
      <c r="J146" s="16"/>
      <c r="K146" s="16"/>
      <c r="L146" s="16"/>
    </row>
    <row r="147" spans="6:12" s="115" customFormat="1" ht="21.6" customHeight="1" x14ac:dyDescent="0.5">
      <c r="F147" s="16"/>
      <c r="H147" s="17"/>
      <c r="J147" s="16"/>
      <c r="K147" s="16"/>
      <c r="L147" s="16"/>
    </row>
    <row r="148" spans="6:12" s="115" customFormat="1" ht="21.6" customHeight="1" x14ac:dyDescent="0.5">
      <c r="F148" s="16"/>
      <c r="H148" s="17"/>
      <c r="J148" s="16"/>
      <c r="K148" s="16"/>
      <c r="L148" s="16"/>
    </row>
    <row r="149" spans="6:12" s="115" customFormat="1" ht="21.6" customHeight="1" x14ac:dyDescent="0.5">
      <c r="F149" s="16"/>
      <c r="H149" s="17"/>
      <c r="J149" s="16"/>
      <c r="K149" s="16"/>
      <c r="L149" s="16"/>
    </row>
    <row r="150" spans="6:12" s="115" customFormat="1" ht="21.6" customHeight="1" x14ac:dyDescent="0.5">
      <c r="F150" s="16"/>
      <c r="H150" s="17"/>
      <c r="J150" s="16"/>
      <c r="K150" s="16"/>
      <c r="L150" s="16"/>
    </row>
    <row r="151" spans="6:12" s="115" customFormat="1" ht="21.6" customHeight="1" x14ac:dyDescent="0.5">
      <c r="F151" s="16"/>
      <c r="H151" s="17"/>
      <c r="J151" s="16"/>
      <c r="K151" s="16"/>
      <c r="L151" s="16"/>
    </row>
    <row r="152" spans="6:12" s="115" customFormat="1" ht="21.6" customHeight="1" x14ac:dyDescent="0.5">
      <c r="F152" s="16"/>
      <c r="H152" s="17"/>
      <c r="J152" s="16"/>
      <c r="K152" s="16"/>
      <c r="L152" s="16"/>
    </row>
    <row r="153" spans="6:12" s="115" customFormat="1" ht="21.6" customHeight="1" x14ac:dyDescent="0.5">
      <c r="F153" s="16"/>
      <c r="H153" s="17"/>
      <c r="J153" s="16"/>
      <c r="K153" s="16"/>
      <c r="L153" s="16"/>
    </row>
    <row r="154" spans="6:12" s="115" customFormat="1" ht="21.6" customHeight="1" x14ac:dyDescent="0.5">
      <c r="F154" s="16"/>
      <c r="H154" s="17"/>
      <c r="J154" s="16"/>
      <c r="K154" s="16"/>
      <c r="L154" s="16"/>
    </row>
    <row r="155" spans="6:12" s="115" customFormat="1" ht="21.6" customHeight="1" x14ac:dyDescent="0.5">
      <c r="F155" s="16"/>
      <c r="H155" s="17"/>
      <c r="J155" s="16"/>
      <c r="K155" s="16"/>
      <c r="L155" s="16"/>
    </row>
    <row r="156" spans="6:12" s="115" customFormat="1" ht="21.6" customHeight="1" x14ac:dyDescent="0.5">
      <c r="F156" s="16"/>
      <c r="H156" s="17"/>
      <c r="J156" s="16"/>
      <c r="K156" s="16"/>
      <c r="L156" s="16"/>
    </row>
    <row r="157" spans="6:12" s="115" customFormat="1" ht="21.6" customHeight="1" x14ac:dyDescent="0.5">
      <c r="F157" s="16"/>
      <c r="H157" s="17"/>
      <c r="J157" s="16"/>
      <c r="K157" s="16"/>
      <c r="L157" s="16"/>
    </row>
    <row r="158" spans="6:12" s="115" customFormat="1" ht="21.6" customHeight="1" x14ac:dyDescent="0.5">
      <c r="F158" s="16"/>
      <c r="H158" s="17"/>
      <c r="J158" s="16"/>
      <c r="K158" s="16"/>
      <c r="L158" s="16"/>
    </row>
    <row r="159" spans="6:12" s="115" customFormat="1" ht="21.6" customHeight="1" x14ac:dyDescent="0.5">
      <c r="F159" s="16"/>
      <c r="H159" s="17"/>
      <c r="J159" s="16"/>
      <c r="K159" s="16"/>
      <c r="L159" s="16"/>
    </row>
    <row r="160" spans="6:12" s="115" customFormat="1" ht="21.6" customHeight="1" x14ac:dyDescent="0.5">
      <c r="F160" s="16"/>
      <c r="H160" s="17"/>
      <c r="J160" s="16"/>
      <c r="K160" s="16"/>
      <c r="L160" s="16"/>
    </row>
    <row r="161" spans="6:12" s="115" customFormat="1" ht="21.6" customHeight="1" x14ac:dyDescent="0.5">
      <c r="F161" s="16"/>
      <c r="H161" s="17"/>
      <c r="J161" s="16"/>
      <c r="K161" s="16"/>
      <c r="L161" s="16"/>
    </row>
    <row r="162" spans="6:12" s="115" customFormat="1" ht="21.6" customHeight="1" x14ac:dyDescent="0.5">
      <c r="F162" s="16"/>
      <c r="H162" s="17"/>
      <c r="J162" s="16"/>
      <c r="K162" s="16"/>
      <c r="L162" s="16"/>
    </row>
    <row r="163" spans="6:12" s="115" customFormat="1" ht="21.6" customHeight="1" x14ac:dyDescent="0.5">
      <c r="F163" s="16"/>
      <c r="H163" s="17"/>
      <c r="J163" s="16"/>
      <c r="K163" s="16"/>
      <c r="L163" s="16"/>
    </row>
    <row r="164" spans="6:12" s="115" customFormat="1" ht="21.6" customHeight="1" x14ac:dyDescent="0.5">
      <c r="F164" s="16"/>
      <c r="H164" s="17"/>
      <c r="J164" s="16"/>
      <c r="K164" s="16"/>
      <c r="L164" s="16"/>
    </row>
    <row r="165" spans="6:12" s="115" customFormat="1" ht="21.6" customHeight="1" x14ac:dyDescent="0.5">
      <c r="F165" s="16"/>
      <c r="H165" s="17"/>
      <c r="J165" s="16"/>
      <c r="K165" s="16"/>
      <c r="L165" s="16"/>
    </row>
    <row r="166" spans="6:12" s="115" customFormat="1" ht="21.6" customHeight="1" x14ac:dyDescent="0.5">
      <c r="F166" s="16"/>
      <c r="H166" s="17"/>
      <c r="J166" s="16"/>
      <c r="K166" s="16"/>
      <c r="L166" s="16"/>
    </row>
    <row r="167" spans="6:12" s="115" customFormat="1" ht="21.6" customHeight="1" x14ac:dyDescent="0.5">
      <c r="F167" s="16"/>
      <c r="H167" s="17"/>
      <c r="J167" s="16"/>
      <c r="K167" s="16"/>
      <c r="L167" s="16"/>
    </row>
    <row r="168" spans="6:12" s="115" customFormat="1" ht="21.6" customHeight="1" x14ac:dyDescent="0.5">
      <c r="F168" s="16"/>
      <c r="H168" s="17"/>
      <c r="J168" s="16"/>
      <c r="K168" s="16"/>
      <c r="L168" s="16"/>
    </row>
    <row r="169" spans="6:12" s="115" customFormat="1" ht="21.6" customHeight="1" x14ac:dyDescent="0.5">
      <c r="F169" s="16"/>
      <c r="H169" s="17"/>
      <c r="J169" s="16"/>
      <c r="K169" s="16"/>
      <c r="L169" s="16"/>
    </row>
    <row r="170" spans="6:12" s="115" customFormat="1" ht="21.6" customHeight="1" x14ac:dyDescent="0.5">
      <c r="F170" s="16"/>
      <c r="H170" s="17"/>
      <c r="J170" s="16"/>
      <c r="K170" s="16"/>
      <c r="L170" s="16"/>
    </row>
    <row r="171" spans="6:12" s="115" customFormat="1" ht="21.6" customHeight="1" x14ac:dyDescent="0.5">
      <c r="F171" s="16"/>
      <c r="H171" s="17"/>
      <c r="J171" s="16"/>
      <c r="K171" s="16"/>
      <c r="L171" s="16"/>
    </row>
    <row r="172" spans="6:12" s="115" customFormat="1" ht="21.6" customHeight="1" x14ac:dyDescent="0.5">
      <c r="F172" s="16"/>
      <c r="H172" s="17"/>
      <c r="J172" s="16"/>
      <c r="K172" s="16"/>
      <c r="L172" s="16"/>
    </row>
    <row r="173" spans="6:12" s="115" customFormat="1" ht="21.6" customHeight="1" x14ac:dyDescent="0.5">
      <c r="F173" s="16"/>
      <c r="H173" s="17"/>
      <c r="J173" s="16"/>
      <c r="K173" s="16"/>
      <c r="L173" s="16"/>
    </row>
    <row r="174" spans="6:12" s="115" customFormat="1" ht="21.6" customHeight="1" x14ac:dyDescent="0.5">
      <c r="F174" s="16"/>
      <c r="H174" s="17"/>
      <c r="J174" s="16"/>
      <c r="K174" s="16"/>
      <c r="L174" s="16"/>
    </row>
    <row r="175" spans="6:12" s="115" customFormat="1" ht="21.6" customHeight="1" x14ac:dyDescent="0.5">
      <c r="F175" s="16"/>
      <c r="H175" s="17"/>
      <c r="J175" s="16"/>
      <c r="K175" s="16"/>
      <c r="L175" s="16"/>
    </row>
    <row r="176" spans="6:12" s="115" customFormat="1" ht="21.6" customHeight="1" x14ac:dyDescent="0.5">
      <c r="F176" s="16"/>
      <c r="H176" s="17"/>
      <c r="J176" s="16"/>
      <c r="K176" s="16"/>
      <c r="L176" s="16"/>
    </row>
    <row r="177" spans="6:12" s="115" customFormat="1" ht="21.6" customHeight="1" x14ac:dyDescent="0.5">
      <c r="F177" s="16"/>
      <c r="H177" s="17"/>
      <c r="J177" s="16"/>
      <c r="K177" s="16"/>
      <c r="L177" s="16"/>
    </row>
    <row r="178" spans="6:12" s="115" customFormat="1" ht="21.6" customHeight="1" x14ac:dyDescent="0.5">
      <c r="F178" s="16"/>
      <c r="H178" s="17"/>
      <c r="J178" s="16"/>
      <c r="K178" s="16"/>
      <c r="L178" s="16"/>
    </row>
    <row r="179" spans="6:12" s="115" customFormat="1" ht="21.6" customHeight="1" x14ac:dyDescent="0.5">
      <c r="F179" s="16"/>
      <c r="H179" s="17"/>
      <c r="J179" s="16"/>
      <c r="K179" s="16"/>
      <c r="L179" s="16"/>
    </row>
    <row r="180" spans="6:12" s="115" customFormat="1" ht="21.6" customHeight="1" x14ac:dyDescent="0.5">
      <c r="F180" s="16"/>
      <c r="H180" s="17"/>
      <c r="J180" s="16"/>
      <c r="K180" s="16"/>
      <c r="L180" s="16"/>
    </row>
    <row r="181" spans="6:12" s="115" customFormat="1" ht="21.6" customHeight="1" x14ac:dyDescent="0.5">
      <c r="F181" s="16"/>
      <c r="H181" s="17"/>
      <c r="J181" s="16"/>
      <c r="K181" s="16"/>
      <c r="L181" s="16"/>
    </row>
    <row r="182" spans="6:12" s="115" customFormat="1" ht="21.6" customHeight="1" x14ac:dyDescent="0.5">
      <c r="F182" s="16"/>
      <c r="H182" s="17"/>
      <c r="J182" s="16"/>
      <c r="K182" s="16"/>
      <c r="L182" s="16"/>
    </row>
    <row r="183" spans="6:12" s="115" customFormat="1" ht="21.6" customHeight="1" x14ac:dyDescent="0.5">
      <c r="F183" s="16"/>
      <c r="H183" s="17"/>
      <c r="J183" s="16"/>
      <c r="K183" s="16"/>
      <c r="L183" s="16"/>
    </row>
    <row r="184" spans="6:12" s="115" customFormat="1" ht="21.6" customHeight="1" x14ac:dyDescent="0.5">
      <c r="F184" s="16"/>
      <c r="H184" s="17"/>
      <c r="J184" s="16"/>
      <c r="K184" s="16"/>
      <c r="L184" s="16"/>
    </row>
    <row r="185" spans="6:12" s="115" customFormat="1" ht="21.6" customHeight="1" x14ac:dyDescent="0.5">
      <c r="F185" s="16"/>
      <c r="H185" s="17"/>
      <c r="J185" s="16"/>
      <c r="K185" s="16"/>
      <c r="L185" s="16"/>
    </row>
    <row r="186" spans="6:12" s="115" customFormat="1" ht="21.6" customHeight="1" x14ac:dyDescent="0.5">
      <c r="F186" s="16"/>
      <c r="H186" s="17"/>
      <c r="J186" s="16"/>
      <c r="K186" s="16"/>
      <c r="L186" s="16"/>
    </row>
    <row r="187" spans="6:12" s="115" customFormat="1" ht="21.6" customHeight="1" x14ac:dyDescent="0.5">
      <c r="F187" s="16"/>
      <c r="H187" s="17"/>
      <c r="J187" s="16"/>
      <c r="K187" s="16"/>
      <c r="L187" s="16"/>
    </row>
    <row r="188" spans="6:12" s="115" customFormat="1" ht="21.6" customHeight="1" x14ac:dyDescent="0.5">
      <c r="F188" s="16"/>
      <c r="H188" s="17"/>
      <c r="J188" s="16"/>
      <c r="K188" s="16"/>
      <c r="L188" s="16"/>
    </row>
    <row r="189" spans="6:12" s="115" customFormat="1" ht="21.6" customHeight="1" x14ac:dyDescent="0.5">
      <c r="F189" s="16"/>
      <c r="H189" s="17"/>
      <c r="J189" s="16"/>
      <c r="K189" s="16"/>
      <c r="L189" s="16"/>
    </row>
    <row r="190" spans="6:12" s="115" customFormat="1" ht="21.6" customHeight="1" x14ac:dyDescent="0.5">
      <c r="F190" s="16"/>
      <c r="H190" s="17"/>
      <c r="J190" s="16"/>
      <c r="K190" s="16"/>
      <c r="L190" s="16"/>
    </row>
    <row r="191" spans="6:12" s="115" customFormat="1" ht="21.6" customHeight="1" x14ac:dyDescent="0.5">
      <c r="F191" s="16"/>
      <c r="H191" s="17"/>
      <c r="J191" s="16"/>
      <c r="K191" s="16"/>
      <c r="L191" s="16"/>
    </row>
    <row r="192" spans="6:12" s="115" customFormat="1" ht="21.6" customHeight="1" x14ac:dyDescent="0.5">
      <c r="F192" s="16"/>
      <c r="H192" s="17"/>
      <c r="J192" s="16"/>
      <c r="K192" s="16"/>
      <c r="L192" s="16"/>
    </row>
    <row r="193" spans="6:12" s="115" customFormat="1" ht="21.6" customHeight="1" x14ac:dyDescent="0.5">
      <c r="F193" s="16"/>
      <c r="H193" s="17"/>
      <c r="J193" s="16"/>
      <c r="K193" s="16"/>
      <c r="L193" s="16"/>
    </row>
    <row r="194" spans="6:12" s="115" customFormat="1" ht="21.6" customHeight="1" x14ac:dyDescent="0.5">
      <c r="F194" s="16"/>
      <c r="H194" s="17"/>
      <c r="J194" s="16"/>
      <c r="K194" s="16"/>
      <c r="L194" s="16"/>
    </row>
    <row r="195" spans="6:12" s="115" customFormat="1" ht="21.6" customHeight="1" x14ac:dyDescent="0.5">
      <c r="F195" s="16"/>
      <c r="H195" s="17"/>
      <c r="J195" s="16"/>
      <c r="K195" s="16"/>
      <c r="L195" s="16"/>
    </row>
    <row r="196" spans="6:12" s="115" customFormat="1" ht="21.6" customHeight="1" x14ac:dyDescent="0.5">
      <c r="F196" s="16"/>
      <c r="H196" s="17"/>
      <c r="J196" s="16"/>
      <c r="K196" s="16"/>
      <c r="L196" s="16"/>
    </row>
    <row r="197" spans="6:12" s="115" customFormat="1" ht="21.6" customHeight="1" x14ac:dyDescent="0.5">
      <c r="F197" s="16"/>
      <c r="H197" s="17"/>
      <c r="J197" s="16"/>
      <c r="K197" s="16"/>
      <c r="L197" s="16"/>
    </row>
    <row r="198" spans="6:12" s="115" customFormat="1" ht="21.6" customHeight="1" x14ac:dyDescent="0.5">
      <c r="F198" s="16"/>
      <c r="H198" s="17"/>
      <c r="J198" s="16"/>
      <c r="K198" s="16"/>
      <c r="L198" s="16"/>
    </row>
    <row r="199" spans="6:12" s="115" customFormat="1" ht="21.6" customHeight="1" x14ac:dyDescent="0.5">
      <c r="F199" s="16"/>
      <c r="H199" s="17"/>
      <c r="J199" s="16"/>
      <c r="K199" s="16"/>
      <c r="L199" s="16"/>
    </row>
    <row r="200" spans="6:12" s="115" customFormat="1" ht="21.6" customHeight="1" x14ac:dyDescent="0.5">
      <c r="F200" s="16"/>
      <c r="H200" s="17"/>
      <c r="J200" s="16"/>
      <c r="K200" s="16"/>
      <c r="L200" s="16"/>
    </row>
    <row r="201" spans="6:12" s="115" customFormat="1" ht="21.6" customHeight="1" x14ac:dyDescent="0.5">
      <c r="F201" s="16"/>
      <c r="H201" s="17"/>
      <c r="J201" s="16"/>
      <c r="K201" s="16"/>
      <c r="L201" s="16"/>
    </row>
    <row r="202" spans="6:12" s="115" customFormat="1" ht="21.6" customHeight="1" x14ac:dyDescent="0.5">
      <c r="F202" s="16"/>
      <c r="H202" s="17"/>
      <c r="J202" s="16"/>
      <c r="K202" s="16"/>
      <c r="L202" s="16"/>
    </row>
    <row r="203" spans="6:12" s="115" customFormat="1" ht="21.6" customHeight="1" x14ac:dyDescent="0.5">
      <c r="F203" s="16"/>
      <c r="H203" s="17"/>
      <c r="J203" s="16"/>
      <c r="K203" s="16"/>
      <c r="L203" s="16"/>
    </row>
    <row r="204" spans="6:12" s="115" customFormat="1" ht="21.6" customHeight="1" x14ac:dyDescent="0.5">
      <c r="F204" s="16"/>
      <c r="H204" s="17"/>
      <c r="J204" s="16"/>
      <c r="K204" s="16"/>
      <c r="L204" s="16"/>
    </row>
    <row r="205" spans="6:12" s="115" customFormat="1" ht="21.6" customHeight="1" x14ac:dyDescent="0.5">
      <c r="F205" s="16"/>
      <c r="H205" s="17"/>
      <c r="J205" s="16"/>
      <c r="K205" s="16"/>
      <c r="L205" s="16"/>
    </row>
    <row r="206" spans="6:12" s="115" customFormat="1" ht="21.6" customHeight="1" x14ac:dyDescent="0.5">
      <c r="F206" s="16"/>
      <c r="H206" s="17"/>
      <c r="J206" s="16"/>
      <c r="K206" s="16"/>
      <c r="L206" s="16"/>
    </row>
    <row r="207" spans="6:12" s="115" customFormat="1" ht="21.6" customHeight="1" x14ac:dyDescent="0.5">
      <c r="F207" s="16"/>
      <c r="H207" s="17"/>
      <c r="J207" s="16"/>
      <c r="K207" s="16"/>
      <c r="L207" s="16"/>
    </row>
    <row r="208" spans="6:12" s="115" customFormat="1" ht="21.6" customHeight="1" x14ac:dyDescent="0.5">
      <c r="F208" s="16"/>
      <c r="H208" s="17"/>
      <c r="J208" s="16"/>
      <c r="K208" s="16"/>
      <c r="L208" s="16"/>
    </row>
    <row r="209" spans="6:12" s="115" customFormat="1" ht="21.6" customHeight="1" x14ac:dyDescent="0.5">
      <c r="F209" s="16"/>
      <c r="H209" s="17"/>
      <c r="J209" s="16"/>
      <c r="K209" s="16"/>
      <c r="L209" s="16"/>
    </row>
    <row r="210" spans="6:12" s="115" customFormat="1" ht="21.6" customHeight="1" x14ac:dyDescent="0.5">
      <c r="F210" s="16"/>
      <c r="H210" s="17"/>
      <c r="J210" s="16"/>
      <c r="K210" s="16"/>
      <c r="L210" s="16"/>
    </row>
    <row r="211" spans="6:12" s="115" customFormat="1" ht="21.6" customHeight="1" x14ac:dyDescent="0.5">
      <c r="F211" s="16"/>
      <c r="H211" s="17"/>
      <c r="J211" s="16"/>
      <c r="K211" s="16"/>
      <c r="L211" s="16"/>
    </row>
    <row r="212" spans="6:12" s="115" customFormat="1" ht="21.6" customHeight="1" x14ac:dyDescent="0.5">
      <c r="F212" s="16"/>
      <c r="H212" s="17"/>
      <c r="J212" s="16"/>
      <c r="K212" s="16"/>
      <c r="L212" s="16"/>
    </row>
    <row r="213" spans="6:12" s="115" customFormat="1" ht="21.6" customHeight="1" x14ac:dyDescent="0.5">
      <c r="F213" s="16"/>
      <c r="H213" s="17"/>
      <c r="J213" s="16"/>
      <c r="K213" s="16"/>
      <c r="L213" s="16"/>
    </row>
    <row r="214" spans="6:12" s="115" customFormat="1" ht="21.6" customHeight="1" x14ac:dyDescent="0.5">
      <c r="F214" s="16"/>
      <c r="H214" s="17"/>
      <c r="J214" s="16"/>
      <c r="K214" s="16"/>
      <c r="L214" s="16"/>
    </row>
    <row r="215" spans="6:12" s="115" customFormat="1" ht="21.6" customHeight="1" x14ac:dyDescent="0.5">
      <c r="F215" s="16"/>
      <c r="H215" s="17"/>
      <c r="J215" s="16"/>
      <c r="K215" s="16"/>
      <c r="L215" s="16"/>
    </row>
    <row r="216" spans="6:12" s="115" customFormat="1" ht="21.6" customHeight="1" x14ac:dyDescent="0.5">
      <c r="F216" s="16"/>
      <c r="H216" s="17"/>
      <c r="J216" s="16"/>
      <c r="K216" s="16"/>
      <c r="L216" s="16"/>
    </row>
    <row r="217" spans="6:12" s="115" customFormat="1" ht="21.6" customHeight="1" x14ac:dyDescent="0.5">
      <c r="F217" s="16"/>
      <c r="H217" s="17"/>
      <c r="J217" s="16"/>
      <c r="K217" s="16"/>
      <c r="L217" s="16"/>
    </row>
    <row r="218" spans="6:12" s="115" customFormat="1" ht="21.6" customHeight="1" x14ac:dyDescent="0.5">
      <c r="F218" s="16"/>
      <c r="H218" s="17"/>
      <c r="J218" s="16"/>
      <c r="K218" s="16"/>
      <c r="L218" s="16"/>
    </row>
    <row r="219" spans="6:12" s="115" customFormat="1" ht="21.6" customHeight="1" x14ac:dyDescent="0.5">
      <c r="F219" s="16"/>
      <c r="H219" s="17"/>
      <c r="J219" s="16"/>
      <c r="K219" s="16"/>
      <c r="L219" s="16"/>
    </row>
    <row r="220" spans="6:12" s="115" customFormat="1" ht="21.6" customHeight="1" x14ac:dyDescent="0.5">
      <c r="F220" s="16"/>
      <c r="H220" s="17"/>
      <c r="J220" s="16"/>
      <c r="K220" s="16"/>
      <c r="L220" s="16"/>
    </row>
    <row r="221" spans="6:12" s="115" customFormat="1" ht="21.6" customHeight="1" x14ac:dyDescent="0.5">
      <c r="F221" s="16"/>
      <c r="H221" s="17"/>
      <c r="J221" s="16"/>
      <c r="K221" s="16"/>
      <c r="L221" s="16"/>
    </row>
    <row r="222" spans="6:12" s="115" customFormat="1" ht="21.6" customHeight="1" x14ac:dyDescent="0.5">
      <c r="F222" s="16"/>
      <c r="H222" s="17"/>
      <c r="J222" s="16"/>
      <c r="K222" s="16"/>
      <c r="L222" s="16"/>
    </row>
    <row r="223" spans="6:12" s="115" customFormat="1" ht="21.6" customHeight="1" x14ac:dyDescent="0.5">
      <c r="F223" s="16"/>
      <c r="H223" s="17"/>
      <c r="J223" s="16"/>
      <c r="K223" s="16"/>
      <c r="L223" s="16"/>
    </row>
    <row r="224" spans="6:12" s="115" customFormat="1" ht="21.6" customHeight="1" x14ac:dyDescent="0.5">
      <c r="F224" s="16"/>
      <c r="H224" s="17"/>
      <c r="J224" s="16"/>
      <c r="K224" s="16"/>
      <c r="L224" s="16"/>
    </row>
    <row r="225" spans="6:12" s="115" customFormat="1" ht="21.6" customHeight="1" x14ac:dyDescent="0.5">
      <c r="F225" s="16"/>
      <c r="H225" s="17"/>
      <c r="J225" s="16"/>
      <c r="K225" s="16"/>
      <c r="L225" s="16"/>
    </row>
    <row r="226" spans="6:12" s="115" customFormat="1" ht="21.6" customHeight="1" x14ac:dyDescent="0.5">
      <c r="F226" s="16"/>
      <c r="H226" s="17"/>
      <c r="J226" s="16"/>
      <c r="K226" s="16"/>
      <c r="L226" s="16"/>
    </row>
    <row r="227" spans="6:12" s="115" customFormat="1" ht="21.6" customHeight="1" x14ac:dyDescent="0.5">
      <c r="F227" s="16"/>
      <c r="H227" s="17"/>
      <c r="J227" s="16"/>
      <c r="K227" s="16"/>
      <c r="L227" s="16"/>
    </row>
    <row r="228" spans="6:12" s="115" customFormat="1" ht="21.6" customHeight="1" x14ac:dyDescent="0.5">
      <c r="F228" s="16"/>
      <c r="H228" s="17"/>
      <c r="J228" s="16"/>
      <c r="K228" s="16"/>
      <c r="L228" s="16"/>
    </row>
    <row r="229" spans="6:12" s="115" customFormat="1" ht="21.6" customHeight="1" x14ac:dyDescent="0.5">
      <c r="F229" s="16"/>
      <c r="H229" s="17"/>
      <c r="J229" s="16"/>
      <c r="K229" s="16"/>
      <c r="L229" s="16"/>
    </row>
    <row r="230" spans="6:12" s="115" customFormat="1" ht="21.6" customHeight="1" x14ac:dyDescent="0.5">
      <c r="F230" s="16"/>
      <c r="H230" s="17"/>
      <c r="J230" s="16"/>
      <c r="K230" s="16"/>
      <c r="L230" s="16"/>
    </row>
    <row r="231" spans="6:12" s="115" customFormat="1" ht="21.6" customHeight="1" x14ac:dyDescent="0.5">
      <c r="F231" s="16"/>
      <c r="H231" s="17"/>
      <c r="J231" s="16"/>
      <c r="K231" s="16"/>
      <c r="L231" s="16"/>
    </row>
    <row r="232" spans="6:12" s="115" customFormat="1" ht="21.6" customHeight="1" x14ac:dyDescent="0.5">
      <c r="F232" s="16"/>
      <c r="H232" s="17"/>
      <c r="J232" s="16"/>
      <c r="K232" s="16"/>
      <c r="L232" s="16"/>
    </row>
    <row r="233" spans="6:12" s="115" customFormat="1" ht="21.6" customHeight="1" x14ac:dyDescent="0.5">
      <c r="F233" s="16"/>
      <c r="H233" s="17"/>
      <c r="J233" s="16"/>
      <c r="K233" s="16"/>
      <c r="L233" s="16"/>
    </row>
    <row r="234" spans="6:12" s="115" customFormat="1" ht="21.6" customHeight="1" x14ac:dyDescent="0.5">
      <c r="F234" s="16"/>
      <c r="H234" s="17"/>
      <c r="J234" s="16"/>
      <c r="K234" s="16"/>
      <c r="L234" s="16"/>
    </row>
    <row r="235" spans="6:12" s="115" customFormat="1" ht="21.6" customHeight="1" x14ac:dyDescent="0.5">
      <c r="F235" s="16"/>
      <c r="H235" s="17"/>
      <c r="J235" s="16"/>
      <c r="K235" s="16"/>
      <c r="L235" s="16"/>
    </row>
    <row r="236" spans="6:12" s="115" customFormat="1" ht="21.6" customHeight="1" x14ac:dyDescent="0.5">
      <c r="F236" s="16"/>
      <c r="H236" s="17"/>
      <c r="J236" s="16"/>
      <c r="K236" s="16"/>
      <c r="L236" s="16"/>
    </row>
    <row r="237" spans="6:12" s="115" customFormat="1" ht="21.6" customHeight="1" x14ac:dyDescent="0.5">
      <c r="F237" s="16"/>
      <c r="H237" s="17"/>
      <c r="J237" s="16"/>
      <c r="K237" s="16"/>
      <c r="L237" s="16"/>
    </row>
    <row r="238" spans="6:12" s="115" customFormat="1" ht="21.6" customHeight="1" x14ac:dyDescent="0.5">
      <c r="F238" s="16"/>
      <c r="H238" s="17"/>
      <c r="J238" s="16"/>
      <c r="K238" s="16"/>
      <c r="L238" s="16"/>
    </row>
    <row r="239" spans="6:12" s="115" customFormat="1" ht="21.6" customHeight="1" x14ac:dyDescent="0.5">
      <c r="F239" s="16"/>
      <c r="H239" s="17"/>
      <c r="J239" s="16"/>
      <c r="K239" s="16"/>
      <c r="L239" s="16"/>
    </row>
    <row r="240" spans="6:12" s="115" customFormat="1" ht="21.6" customHeight="1" x14ac:dyDescent="0.5">
      <c r="F240" s="16"/>
      <c r="H240" s="17"/>
      <c r="J240" s="16"/>
      <c r="K240" s="16"/>
      <c r="L240" s="16"/>
    </row>
    <row r="241" spans="6:12" s="115" customFormat="1" ht="21.6" customHeight="1" x14ac:dyDescent="0.5">
      <c r="F241" s="16"/>
      <c r="H241" s="17"/>
      <c r="J241" s="16"/>
      <c r="K241" s="16"/>
      <c r="L241" s="16"/>
    </row>
    <row r="242" spans="6:12" s="115" customFormat="1" ht="21.6" customHeight="1" x14ac:dyDescent="0.5">
      <c r="F242" s="16"/>
      <c r="H242" s="17"/>
      <c r="J242" s="16"/>
      <c r="K242" s="16"/>
      <c r="L242" s="16"/>
    </row>
    <row r="243" spans="6:12" s="115" customFormat="1" ht="21.6" customHeight="1" x14ac:dyDescent="0.5">
      <c r="F243" s="16"/>
      <c r="H243" s="17"/>
      <c r="J243" s="16"/>
      <c r="K243" s="16"/>
      <c r="L243" s="16"/>
    </row>
    <row r="244" spans="6:12" s="115" customFormat="1" ht="21.6" customHeight="1" x14ac:dyDescent="0.5">
      <c r="F244" s="16"/>
      <c r="H244" s="17"/>
      <c r="J244" s="16"/>
      <c r="K244" s="16"/>
      <c r="L244" s="16"/>
    </row>
    <row r="245" spans="6:12" s="115" customFormat="1" ht="21.6" customHeight="1" x14ac:dyDescent="0.5">
      <c r="F245" s="16"/>
      <c r="H245" s="17"/>
      <c r="J245" s="16"/>
      <c r="K245" s="16"/>
      <c r="L245" s="16"/>
    </row>
    <row r="246" spans="6:12" s="115" customFormat="1" ht="21.6" customHeight="1" x14ac:dyDescent="0.5">
      <c r="F246" s="16"/>
      <c r="H246" s="17"/>
      <c r="J246" s="16"/>
      <c r="K246" s="16"/>
      <c r="L246" s="16"/>
    </row>
    <row r="247" spans="6:12" s="115" customFormat="1" ht="21.6" customHeight="1" x14ac:dyDescent="0.5">
      <c r="F247" s="16"/>
      <c r="H247" s="17"/>
      <c r="J247" s="16"/>
      <c r="K247" s="16"/>
      <c r="L247" s="16"/>
    </row>
    <row r="248" spans="6:12" s="115" customFormat="1" ht="21.6" customHeight="1" x14ac:dyDescent="0.5">
      <c r="F248" s="16"/>
      <c r="H248" s="17"/>
      <c r="J248" s="16"/>
      <c r="K248" s="16"/>
      <c r="L248" s="16"/>
    </row>
    <row r="249" spans="6:12" s="115" customFormat="1" ht="21.6" customHeight="1" x14ac:dyDescent="0.5">
      <c r="F249" s="16"/>
      <c r="H249" s="17"/>
      <c r="J249" s="16"/>
      <c r="K249" s="16"/>
      <c r="L249" s="16"/>
    </row>
    <row r="250" spans="6:12" s="115" customFormat="1" ht="21.6" customHeight="1" x14ac:dyDescent="0.5">
      <c r="F250" s="16"/>
      <c r="H250" s="17"/>
      <c r="J250" s="16"/>
      <c r="K250" s="16"/>
      <c r="L250" s="16"/>
    </row>
    <row r="251" spans="6:12" s="115" customFormat="1" ht="21.6" customHeight="1" x14ac:dyDescent="0.5">
      <c r="F251" s="16"/>
      <c r="H251" s="17"/>
      <c r="J251" s="16"/>
      <c r="K251" s="16"/>
      <c r="L251" s="16"/>
    </row>
    <row r="252" spans="6:12" s="115" customFormat="1" ht="21.6" customHeight="1" x14ac:dyDescent="0.5">
      <c r="F252" s="16"/>
      <c r="H252" s="17"/>
      <c r="J252" s="16"/>
      <c r="K252" s="16"/>
      <c r="L252" s="16"/>
    </row>
    <row r="253" spans="6:12" s="115" customFormat="1" ht="21.6" customHeight="1" x14ac:dyDescent="0.5">
      <c r="F253" s="16"/>
      <c r="H253" s="17"/>
      <c r="J253" s="16"/>
      <c r="K253" s="16"/>
      <c r="L253" s="16"/>
    </row>
    <row r="254" spans="6:12" s="115" customFormat="1" ht="21.6" customHeight="1" x14ac:dyDescent="0.5">
      <c r="F254" s="16"/>
      <c r="H254" s="17"/>
      <c r="J254" s="16"/>
      <c r="K254" s="16"/>
      <c r="L254" s="16"/>
    </row>
    <row r="255" spans="6:12" s="115" customFormat="1" ht="21.6" customHeight="1" x14ac:dyDescent="0.5">
      <c r="F255" s="16"/>
      <c r="H255" s="17"/>
      <c r="J255" s="16"/>
      <c r="K255" s="16"/>
      <c r="L255" s="16"/>
    </row>
    <row r="256" spans="6:12" s="115" customFormat="1" ht="21.6" customHeight="1" x14ac:dyDescent="0.5">
      <c r="F256" s="16"/>
      <c r="H256" s="17"/>
      <c r="J256" s="16"/>
      <c r="K256" s="16"/>
      <c r="L256" s="16"/>
    </row>
    <row r="257" spans="6:12" s="115" customFormat="1" ht="21.6" customHeight="1" x14ac:dyDescent="0.5">
      <c r="F257" s="16"/>
      <c r="H257" s="17"/>
      <c r="J257" s="16"/>
      <c r="K257" s="16"/>
      <c r="L257" s="16"/>
    </row>
    <row r="258" spans="6:12" s="115" customFormat="1" ht="21.6" customHeight="1" x14ac:dyDescent="0.5">
      <c r="F258" s="16"/>
      <c r="H258" s="17"/>
      <c r="J258" s="16"/>
      <c r="K258" s="16"/>
      <c r="L258" s="16"/>
    </row>
    <row r="259" spans="6:12" s="115" customFormat="1" ht="21.6" customHeight="1" x14ac:dyDescent="0.5">
      <c r="F259" s="16"/>
      <c r="H259" s="17"/>
      <c r="J259" s="16"/>
      <c r="K259" s="16"/>
      <c r="L259" s="16"/>
    </row>
    <row r="260" spans="6:12" s="115" customFormat="1" ht="21.6" customHeight="1" x14ac:dyDescent="0.5">
      <c r="F260" s="16"/>
      <c r="H260" s="17"/>
      <c r="J260" s="16"/>
      <c r="K260" s="16"/>
      <c r="L260" s="16"/>
    </row>
    <row r="261" spans="6:12" s="115" customFormat="1" ht="21.6" customHeight="1" x14ac:dyDescent="0.5">
      <c r="F261" s="16"/>
      <c r="H261" s="17"/>
      <c r="J261" s="16"/>
      <c r="K261" s="16"/>
      <c r="L261" s="16"/>
    </row>
    <row r="262" spans="6:12" s="115" customFormat="1" ht="21.6" customHeight="1" x14ac:dyDescent="0.5">
      <c r="F262" s="16"/>
      <c r="H262" s="17"/>
      <c r="J262" s="16"/>
      <c r="K262" s="16"/>
      <c r="L262" s="16"/>
    </row>
    <row r="263" spans="6:12" s="115" customFormat="1" ht="21.6" customHeight="1" x14ac:dyDescent="0.5">
      <c r="F263" s="16"/>
      <c r="H263" s="17"/>
      <c r="J263" s="16"/>
      <c r="K263" s="16"/>
      <c r="L263" s="16"/>
    </row>
    <row r="264" spans="6:12" s="115" customFormat="1" ht="21.6" customHeight="1" x14ac:dyDescent="0.5">
      <c r="F264" s="16"/>
      <c r="H264" s="17"/>
      <c r="J264" s="16"/>
      <c r="K264" s="16"/>
      <c r="L264" s="16"/>
    </row>
    <row r="265" spans="6:12" s="115" customFormat="1" ht="21.6" customHeight="1" x14ac:dyDescent="0.5">
      <c r="F265" s="16"/>
      <c r="H265" s="17"/>
      <c r="J265" s="16"/>
      <c r="K265" s="16"/>
      <c r="L265" s="16"/>
    </row>
    <row r="266" spans="6:12" s="115" customFormat="1" ht="21.6" customHeight="1" x14ac:dyDescent="0.5">
      <c r="F266" s="16"/>
      <c r="H266" s="17"/>
      <c r="J266" s="16"/>
      <c r="K266" s="16"/>
      <c r="L266" s="16"/>
    </row>
    <row r="267" spans="6:12" s="115" customFormat="1" ht="21.6" customHeight="1" x14ac:dyDescent="0.5">
      <c r="F267" s="16"/>
      <c r="H267" s="17"/>
      <c r="J267" s="16"/>
      <c r="K267" s="16"/>
      <c r="L267" s="16"/>
    </row>
    <row r="268" spans="6:12" s="115" customFormat="1" ht="21.6" customHeight="1" x14ac:dyDescent="0.5">
      <c r="F268" s="16"/>
      <c r="H268" s="17"/>
      <c r="J268" s="16"/>
      <c r="K268" s="16"/>
      <c r="L268" s="16"/>
    </row>
    <row r="269" spans="6:12" s="115" customFormat="1" ht="21.6" customHeight="1" x14ac:dyDescent="0.5">
      <c r="F269" s="16"/>
      <c r="H269" s="17"/>
      <c r="J269" s="16"/>
      <c r="K269" s="16"/>
      <c r="L269" s="16"/>
    </row>
    <row r="270" spans="6:12" s="115" customFormat="1" ht="21.6" customHeight="1" x14ac:dyDescent="0.5">
      <c r="F270" s="16"/>
      <c r="H270" s="17"/>
      <c r="J270" s="16"/>
      <c r="K270" s="16"/>
      <c r="L270" s="16"/>
    </row>
    <row r="271" spans="6:12" s="115" customFormat="1" ht="21.6" customHeight="1" x14ac:dyDescent="0.5">
      <c r="F271" s="16"/>
      <c r="H271" s="17"/>
      <c r="J271" s="16"/>
      <c r="K271" s="16"/>
      <c r="L271" s="16"/>
    </row>
    <row r="272" spans="6:12" s="115" customFormat="1" ht="21.6" customHeight="1" x14ac:dyDescent="0.5">
      <c r="F272" s="16"/>
      <c r="H272" s="17"/>
      <c r="J272" s="16"/>
      <c r="K272" s="16"/>
      <c r="L272" s="16"/>
    </row>
    <row r="273" spans="6:12" s="115" customFormat="1" ht="21.6" customHeight="1" x14ac:dyDescent="0.5">
      <c r="F273" s="16"/>
      <c r="H273" s="17"/>
      <c r="J273" s="16"/>
      <c r="K273" s="16"/>
      <c r="L273" s="16"/>
    </row>
    <row r="274" spans="6:12" s="115" customFormat="1" ht="21.6" customHeight="1" x14ac:dyDescent="0.5">
      <c r="F274" s="16"/>
      <c r="H274" s="17"/>
      <c r="J274" s="16"/>
      <c r="K274" s="16"/>
      <c r="L274" s="16"/>
    </row>
    <row r="275" spans="6:12" s="115" customFormat="1" ht="21.6" customHeight="1" x14ac:dyDescent="0.5">
      <c r="F275" s="16"/>
      <c r="H275" s="17"/>
      <c r="J275" s="16"/>
      <c r="K275" s="16"/>
      <c r="L275" s="16"/>
    </row>
    <row r="276" spans="6:12" s="115" customFormat="1" ht="21.6" customHeight="1" x14ac:dyDescent="0.5">
      <c r="F276" s="16"/>
      <c r="H276" s="17"/>
      <c r="J276" s="16"/>
      <c r="K276" s="16"/>
      <c r="L276" s="16"/>
    </row>
    <row r="277" spans="6:12" s="115" customFormat="1" ht="21.6" customHeight="1" x14ac:dyDescent="0.5">
      <c r="F277" s="16"/>
      <c r="H277" s="17"/>
      <c r="J277" s="16"/>
      <c r="K277" s="16"/>
      <c r="L277" s="16"/>
    </row>
    <row r="278" spans="6:12" s="115" customFormat="1" ht="21.6" customHeight="1" x14ac:dyDescent="0.5">
      <c r="F278" s="16"/>
      <c r="H278" s="17"/>
      <c r="J278" s="16"/>
      <c r="K278" s="16"/>
      <c r="L278" s="16"/>
    </row>
    <row r="279" spans="6:12" s="115" customFormat="1" ht="21.6" customHeight="1" x14ac:dyDescent="0.5">
      <c r="F279" s="16"/>
      <c r="H279" s="17"/>
      <c r="J279" s="16"/>
      <c r="K279" s="16"/>
      <c r="L279" s="16"/>
    </row>
    <row r="280" spans="6:12" s="115" customFormat="1" ht="21.6" customHeight="1" x14ac:dyDescent="0.5">
      <c r="F280" s="16"/>
      <c r="H280" s="17"/>
      <c r="J280" s="16"/>
      <c r="K280" s="16"/>
      <c r="L280" s="16"/>
    </row>
    <row r="281" spans="6:12" s="115" customFormat="1" ht="21.6" customHeight="1" x14ac:dyDescent="0.5">
      <c r="F281" s="16"/>
      <c r="H281" s="17"/>
      <c r="J281" s="16"/>
      <c r="K281" s="16"/>
      <c r="L281" s="16"/>
    </row>
    <row r="282" spans="6:12" s="115" customFormat="1" ht="21.6" customHeight="1" x14ac:dyDescent="0.5">
      <c r="F282" s="16"/>
      <c r="H282" s="17"/>
      <c r="J282" s="16"/>
      <c r="K282" s="16"/>
      <c r="L282" s="16"/>
    </row>
    <row r="283" spans="6:12" s="115" customFormat="1" ht="21.6" customHeight="1" x14ac:dyDescent="0.5">
      <c r="F283" s="16"/>
      <c r="H283" s="17"/>
      <c r="J283" s="16"/>
      <c r="K283" s="16"/>
      <c r="L283" s="16"/>
    </row>
    <row r="284" spans="6:12" s="115" customFormat="1" ht="21.6" customHeight="1" x14ac:dyDescent="0.5">
      <c r="F284" s="16"/>
      <c r="H284" s="17"/>
      <c r="J284" s="16"/>
      <c r="K284" s="16"/>
      <c r="L284" s="16"/>
    </row>
    <row r="285" spans="6:12" s="115" customFormat="1" ht="21.6" customHeight="1" x14ac:dyDescent="0.5">
      <c r="F285" s="16"/>
      <c r="H285" s="17"/>
      <c r="J285" s="16"/>
      <c r="K285" s="16"/>
      <c r="L285" s="16"/>
    </row>
    <row r="286" spans="6:12" s="115" customFormat="1" ht="21.6" customHeight="1" x14ac:dyDescent="0.5">
      <c r="F286" s="16"/>
      <c r="H286" s="17"/>
      <c r="J286" s="16"/>
      <c r="K286" s="16"/>
      <c r="L286" s="16"/>
    </row>
    <row r="287" spans="6:12" s="115" customFormat="1" ht="21.6" customHeight="1" x14ac:dyDescent="0.5">
      <c r="F287" s="16"/>
      <c r="H287" s="17"/>
      <c r="J287" s="16"/>
      <c r="K287" s="16"/>
      <c r="L287" s="16"/>
    </row>
    <row r="288" spans="6:12" s="115" customFormat="1" ht="21.6" customHeight="1" x14ac:dyDescent="0.5">
      <c r="F288" s="16"/>
      <c r="H288" s="17"/>
      <c r="J288" s="16"/>
      <c r="K288" s="16"/>
      <c r="L288" s="16"/>
    </row>
    <row r="289" spans="6:12" s="115" customFormat="1" ht="21.6" customHeight="1" x14ac:dyDescent="0.5">
      <c r="F289" s="16"/>
      <c r="H289" s="17"/>
      <c r="J289" s="16"/>
      <c r="K289" s="16"/>
      <c r="L289" s="16"/>
    </row>
    <row r="290" spans="6:12" s="115" customFormat="1" ht="21.6" customHeight="1" x14ac:dyDescent="0.5">
      <c r="F290" s="16"/>
      <c r="H290" s="17"/>
      <c r="J290" s="16"/>
      <c r="K290" s="16"/>
      <c r="L290" s="16"/>
    </row>
    <row r="291" spans="6:12" s="115" customFormat="1" ht="21.6" customHeight="1" x14ac:dyDescent="0.5">
      <c r="F291" s="16"/>
      <c r="H291" s="17"/>
      <c r="J291" s="16"/>
      <c r="K291" s="16"/>
      <c r="L291" s="16"/>
    </row>
    <row r="292" spans="6:12" s="115" customFormat="1" ht="21.6" customHeight="1" x14ac:dyDescent="0.5">
      <c r="F292" s="16"/>
      <c r="H292" s="17"/>
      <c r="J292" s="16"/>
      <c r="K292" s="16"/>
      <c r="L292" s="16"/>
    </row>
    <row r="293" spans="6:12" s="115" customFormat="1" ht="21.6" customHeight="1" x14ac:dyDescent="0.5">
      <c r="F293" s="16"/>
      <c r="H293" s="17"/>
      <c r="J293" s="16"/>
      <c r="K293" s="16"/>
      <c r="L293" s="16"/>
    </row>
    <row r="294" spans="6:12" s="115" customFormat="1" ht="21.6" customHeight="1" x14ac:dyDescent="0.5">
      <c r="F294" s="16"/>
      <c r="H294" s="17"/>
      <c r="J294" s="16"/>
      <c r="K294" s="16"/>
      <c r="L294" s="16"/>
    </row>
    <row r="295" spans="6:12" s="115" customFormat="1" ht="21.6" customHeight="1" x14ac:dyDescent="0.5">
      <c r="F295" s="16"/>
      <c r="H295" s="17"/>
      <c r="J295" s="16"/>
      <c r="K295" s="16"/>
      <c r="L295" s="16"/>
    </row>
    <row r="296" spans="6:12" s="115" customFormat="1" ht="21.6" customHeight="1" x14ac:dyDescent="0.5">
      <c r="F296" s="16"/>
      <c r="H296" s="17"/>
      <c r="J296" s="16"/>
      <c r="K296" s="16"/>
      <c r="L296" s="16"/>
    </row>
    <row r="297" spans="6:12" s="115" customFormat="1" ht="21.6" customHeight="1" x14ac:dyDescent="0.5">
      <c r="F297" s="16"/>
      <c r="H297" s="17"/>
      <c r="J297" s="16"/>
      <c r="K297" s="16"/>
      <c r="L297" s="16"/>
    </row>
    <row r="298" spans="6:12" s="115" customFormat="1" ht="21.6" customHeight="1" x14ac:dyDescent="0.5">
      <c r="F298" s="16"/>
      <c r="H298" s="17"/>
      <c r="J298" s="16"/>
      <c r="K298" s="16"/>
      <c r="L298" s="16"/>
    </row>
    <row r="299" spans="6:12" s="115" customFormat="1" ht="21.6" customHeight="1" x14ac:dyDescent="0.5">
      <c r="F299" s="16"/>
      <c r="H299" s="17"/>
      <c r="J299" s="16"/>
      <c r="K299" s="16"/>
      <c r="L299" s="16"/>
    </row>
    <row r="300" spans="6:12" s="115" customFormat="1" ht="21.6" customHeight="1" x14ac:dyDescent="0.5">
      <c r="F300" s="16"/>
      <c r="H300" s="17"/>
      <c r="J300" s="16"/>
      <c r="K300" s="16"/>
      <c r="L300" s="16"/>
    </row>
    <row r="301" spans="6:12" s="115" customFormat="1" ht="21.6" customHeight="1" x14ac:dyDescent="0.5">
      <c r="F301" s="16"/>
      <c r="H301" s="17"/>
      <c r="J301" s="16"/>
      <c r="K301" s="16"/>
      <c r="L301" s="16"/>
    </row>
    <row r="302" spans="6:12" s="115" customFormat="1" ht="21.6" customHeight="1" x14ac:dyDescent="0.5">
      <c r="F302" s="16"/>
      <c r="H302" s="17"/>
      <c r="J302" s="16"/>
      <c r="K302" s="16"/>
      <c r="L302" s="16"/>
    </row>
    <row r="303" spans="6:12" s="115" customFormat="1" ht="21.6" customHeight="1" x14ac:dyDescent="0.5">
      <c r="F303" s="16"/>
      <c r="H303" s="17"/>
      <c r="J303" s="16"/>
      <c r="K303" s="16"/>
      <c r="L303" s="16"/>
    </row>
    <row r="304" spans="6:12" s="115" customFormat="1" ht="21.6" customHeight="1" x14ac:dyDescent="0.5">
      <c r="F304" s="16"/>
      <c r="H304" s="17"/>
      <c r="J304" s="16"/>
      <c r="K304" s="16"/>
      <c r="L304" s="16"/>
    </row>
    <row r="305" spans="6:12" s="115" customFormat="1" ht="21.6" customHeight="1" x14ac:dyDescent="0.5">
      <c r="F305" s="16"/>
      <c r="H305" s="17"/>
      <c r="J305" s="16"/>
      <c r="K305" s="16"/>
      <c r="L305" s="16"/>
    </row>
    <row r="306" spans="6:12" s="115" customFormat="1" ht="21.6" customHeight="1" x14ac:dyDescent="0.5">
      <c r="F306" s="16"/>
      <c r="H306" s="17"/>
      <c r="J306" s="16"/>
      <c r="K306" s="16"/>
      <c r="L306" s="16"/>
    </row>
    <row r="307" spans="6:12" s="115" customFormat="1" ht="21.6" customHeight="1" x14ac:dyDescent="0.5">
      <c r="F307" s="16"/>
      <c r="H307" s="17"/>
      <c r="J307" s="16"/>
      <c r="K307" s="16"/>
      <c r="L307" s="16"/>
    </row>
    <row r="308" spans="6:12" s="115" customFormat="1" ht="21.6" customHeight="1" x14ac:dyDescent="0.5">
      <c r="F308" s="16"/>
      <c r="H308" s="17"/>
      <c r="J308" s="16"/>
      <c r="K308" s="16"/>
      <c r="L308" s="16"/>
    </row>
    <row r="309" spans="6:12" s="115" customFormat="1" ht="21.6" customHeight="1" x14ac:dyDescent="0.5">
      <c r="F309" s="16"/>
      <c r="H309" s="17"/>
      <c r="J309" s="16"/>
      <c r="K309" s="16"/>
      <c r="L309" s="16"/>
    </row>
    <row r="310" spans="6:12" s="115" customFormat="1" ht="21.6" customHeight="1" x14ac:dyDescent="0.5">
      <c r="F310" s="16"/>
      <c r="H310" s="17"/>
      <c r="J310" s="16"/>
      <c r="K310" s="16"/>
      <c r="L310" s="16"/>
    </row>
    <row r="311" spans="6:12" s="115" customFormat="1" ht="21.6" customHeight="1" x14ac:dyDescent="0.5">
      <c r="F311" s="16"/>
      <c r="H311" s="17"/>
      <c r="J311" s="16"/>
      <c r="K311" s="16"/>
      <c r="L311" s="16"/>
    </row>
    <row r="312" spans="6:12" s="115" customFormat="1" ht="21.6" customHeight="1" x14ac:dyDescent="0.5">
      <c r="F312" s="16"/>
      <c r="H312" s="17"/>
      <c r="J312" s="16"/>
      <c r="K312" s="16"/>
      <c r="L312" s="16"/>
    </row>
    <row r="313" spans="6:12" s="115" customFormat="1" ht="21.6" customHeight="1" x14ac:dyDescent="0.5">
      <c r="F313" s="16"/>
      <c r="H313" s="17"/>
      <c r="J313" s="16"/>
      <c r="K313" s="16"/>
      <c r="L313" s="16"/>
    </row>
    <row r="314" spans="6:12" s="115" customFormat="1" ht="21.6" customHeight="1" x14ac:dyDescent="0.5">
      <c r="F314" s="16"/>
      <c r="H314" s="17"/>
      <c r="J314" s="16"/>
      <c r="K314" s="16"/>
      <c r="L314" s="16"/>
    </row>
    <row r="315" spans="6:12" s="115" customFormat="1" ht="21.6" customHeight="1" x14ac:dyDescent="0.5">
      <c r="F315" s="16"/>
      <c r="H315" s="17"/>
      <c r="J315" s="16"/>
      <c r="K315" s="16"/>
      <c r="L315" s="16"/>
    </row>
    <row r="316" spans="6:12" s="115" customFormat="1" ht="21.6" customHeight="1" x14ac:dyDescent="0.5">
      <c r="F316" s="16"/>
      <c r="H316" s="17"/>
      <c r="J316" s="16"/>
      <c r="K316" s="16"/>
      <c r="L316" s="16"/>
    </row>
    <row r="317" spans="6:12" s="115" customFormat="1" ht="21.6" customHeight="1" x14ac:dyDescent="0.5">
      <c r="F317" s="16"/>
      <c r="H317" s="17"/>
      <c r="J317" s="16"/>
      <c r="K317" s="16"/>
      <c r="L317" s="16"/>
    </row>
    <row r="318" spans="6:12" s="115" customFormat="1" ht="21.6" customHeight="1" x14ac:dyDescent="0.5">
      <c r="F318" s="16"/>
      <c r="H318" s="17"/>
      <c r="J318" s="16"/>
      <c r="K318" s="16"/>
      <c r="L318" s="16"/>
    </row>
    <row r="319" spans="6:12" s="115" customFormat="1" ht="21.6" customHeight="1" x14ac:dyDescent="0.5">
      <c r="F319" s="16"/>
      <c r="H319" s="17"/>
      <c r="J319" s="16"/>
      <c r="K319" s="16"/>
      <c r="L319" s="16"/>
    </row>
    <row r="320" spans="6:12" s="115" customFormat="1" ht="21.6" customHeight="1" x14ac:dyDescent="0.5">
      <c r="F320" s="16"/>
      <c r="H320" s="17"/>
      <c r="J320" s="16"/>
      <c r="K320" s="16"/>
      <c r="L320" s="16"/>
    </row>
    <row r="321" spans="6:12" s="115" customFormat="1" ht="21.6" customHeight="1" x14ac:dyDescent="0.5">
      <c r="F321" s="16"/>
      <c r="H321" s="17"/>
      <c r="J321" s="16"/>
      <c r="K321" s="16"/>
      <c r="L321" s="16"/>
    </row>
    <row r="322" spans="6:12" s="115" customFormat="1" ht="21.6" customHeight="1" x14ac:dyDescent="0.5">
      <c r="F322" s="16"/>
      <c r="H322" s="17"/>
      <c r="J322" s="16"/>
      <c r="K322" s="16"/>
      <c r="L322" s="16"/>
    </row>
    <row r="323" spans="6:12" s="115" customFormat="1" ht="21.6" customHeight="1" x14ac:dyDescent="0.5">
      <c r="F323" s="16"/>
      <c r="H323" s="17"/>
      <c r="J323" s="16"/>
      <c r="K323" s="16"/>
      <c r="L323" s="16"/>
    </row>
    <row r="324" spans="6:12" s="115" customFormat="1" ht="21.6" customHeight="1" x14ac:dyDescent="0.5">
      <c r="F324" s="16"/>
      <c r="H324" s="17"/>
      <c r="J324" s="16"/>
      <c r="K324" s="16"/>
      <c r="L324" s="16"/>
    </row>
    <row r="325" spans="6:12" s="115" customFormat="1" ht="21.6" customHeight="1" x14ac:dyDescent="0.5">
      <c r="F325" s="16"/>
      <c r="H325" s="17"/>
      <c r="J325" s="16"/>
      <c r="K325" s="16"/>
      <c r="L325" s="16"/>
    </row>
    <row r="326" spans="6:12" s="115" customFormat="1" ht="21.6" customHeight="1" x14ac:dyDescent="0.5">
      <c r="F326" s="16"/>
      <c r="H326" s="17"/>
      <c r="J326" s="16"/>
      <c r="K326" s="16"/>
      <c r="L326" s="16"/>
    </row>
    <row r="327" spans="6:12" s="115" customFormat="1" ht="21.6" customHeight="1" x14ac:dyDescent="0.5">
      <c r="F327" s="16"/>
      <c r="H327" s="17"/>
      <c r="J327" s="16"/>
      <c r="K327" s="16"/>
      <c r="L327" s="16"/>
    </row>
    <row r="328" spans="6:12" s="115" customFormat="1" ht="21.6" customHeight="1" x14ac:dyDescent="0.5">
      <c r="F328" s="16"/>
      <c r="H328" s="17"/>
      <c r="J328" s="16"/>
      <c r="K328" s="16"/>
      <c r="L328" s="16"/>
    </row>
    <row r="329" spans="6:12" s="115" customFormat="1" ht="21.6" customHeight="1" x14ac:dyDescent="0.5">
      <c r="F329" s="16"/>
      <c r="H329" s="17"/>
      <c r="J329" s="16"/>
      <c r="K329" s="16"/>
      <c r="L329" s="16"/>
    </row>
    <row r="330" spans="6:12" s="115" customFormat="1" ht="21.6" customHeight="1" x14ac:dyDescent="0.5">
      <c r="F330" s="16"/>
      <c r="H330" s="17"/>
      <c r="J330" s="16"/>
      <c r="K330" s="16"/>
      <c r="L330" s="16"/>
    </row>
    <row r="331" spans="6:12" s="115" customFormat="1" ht="21.6" customHeight="1" x14ac:dyDescent="0.5">
      <c r="F331" s="16"/>
      <c r="H331" s="17"/>
      <c r="J331" s="16"/>
      <c r="K331" s="16"/>
      <c r="L331" s="16"/>
    </row>
    <row r="332" spans="6:12" s="115" customFormat="1" ht="21.6" customHeight="1" x14ac:dyDescent="0.5">
      <c r="F332" s="16"/>
      <c r="H332" s="17"/>
      <c r="J332" s="16"/>
      <c r="K332" s="16"/>
      <c r="L332" s="16"/>
    </row>
    <row r="333" spans="6:12" s="115" customFormat="1" ht="21.6" customHeight="1" x14ac:dyDescent="0.5">
      <c r="F333" s="16"/>
      <c r="H333" s="17"/>
      <c r="J333" s="16"/>
      <c r="K333" s="16"/>
      <c r="L333" s="16"/>
    </row>
    <row r="334" spans="6:12" s="115" customFormat="1" ht="21.6" customHeight="1" x14ac:dyDescent="0.5">
      <c r="F334" s="16"/>
      <c r="H334" s="17"/>
      <c r="J334" s="16"/>
      <c r="K334" s="16"/>
      <c r="L334" s="16"/>
    </row>
    <row r="335" spans="6:12" s="115" customFormat="1" ht="21.6" customHeight="1" x14ac:dyDescent="0.5">
      <c r="F335" s="16"/>
      <c r="H335" s="17"/>
      <c r="J335" s="16"/>
      <c r="K335" s="16"/>
      <c r="L335" s="16"/>
    </row>
    <row r="336" spans="6:12" s="115" customFormat="1" ht="21.6" customHeight="1" x14ac:dyDescent="0.5">
      <c r="F336" s="16"/>
      <c r="H336" s="17"/>
      <c r="J336" s="16"/>
      <c r="K336" s="16"/>
      <c r="L336" s="16"/>
    </row>
    <row r="337" spans="6:12" s="115" customFormat="1" ht="21.6" customHeight="1" x14ac:dyDescent="0.5">
      <c r="F337" s="16"/>
      <c r="H337" s="17"/>
      <c r="J337" s="16"/>
      <c r="K337" s="16"/>
      <c r="L337" s="16"/>
    </row>
    <row r="338" spans="6:12" s="115" customFormat="1" ht="21.6" customHeight="1" x14ac:dyDescent="0.5">
      <c r="F338" s="16"/>
      <c r="H338" s="17"/>
      <c r="J338" s="16"/>
      <c r="K338" s="16"/>
      <c r="L338" s="16"/>
    </row>
    <row r="339" spans="6:12" s="115" customFormat="1" ht="21.6" customHeight="1" x14ac:dyDescent="0.5">
      <c r="F339" s="16"/>
      <c r="H339" s="17"/>
      <c r="J339" s="16"/>
      <c r="K339" s="16"/>
      <c r="L339" s="16"/>
    </row>
    <row r="340" spans="6:12" s="115" customFormat="1" ht="21.6" customHeight="1" x14ac:dyDescent="0.5">
      <c r="F340" s="16"/>
      <c r="H340" s="17"/>
      <c r="J340" s="16"/>
      <c r="K340" s="16"/>
      <c r="L340" s="16"/>
    </row>
    <row r="341" spans="6:12" s="115" customFormat="1" ht="21.6" customHeight="1" x14ac:dyDescent="0.5">
      <c r="F341" s="16"/>
      <c r="H341" s="17"/>
      <c r="J341" s="16"/>
      <c r="K341" s="16"/>
      <c r="L341" s="16"/>
    </row>
    <row r="342" spans="6:12" s="115" customFormat="1" ht="21.6" customHeight="1" x14ac:dyDescent="0.5">
      <c r="F342" s="16"/>
      <c r="H342" s="17"/>
      <c r="J342" s="16"/>
      <c r="K342" s="16"/>
      <c r="L342" s="16"/>
    </row>
    <row r="343" spans="6:12" s="115" customFormat="1" ht="21.6" customHeight="1" x14ac:dyDescent="0.5">
      <c r="F343" s="16"/>
      <c r="H343" s="17"/>
      <c r="J343" s="16"/>
      <c r="K343" s="16"/>
      <c r="L343" s="16"/>
    </row>
    <row r="344" spans="6:12" s="115" customFormat="1" ht="21.6" customHeight="1" x14ac:dyDescent="0.5">
      <c r="F344" s="16"/>
      <c r="H344" s="17"/>
      <c r="J344" s="16"/>
      <c r="K344" s="16"/>
      <c r="L344" s="16"/>
    </row>
    <row r="345" spans="6:12" s="115" customFormat="1" ht="21.6" customHeight="1" x14ac:dyDescent="0.5">
      <c r="F345" s="16"/>
      <c r="H345" s="17"/>
      <c r="J345" s="16"/>
      <c r="K345" s="16"/>
      <c r="L345" s="16"/>
    </row>
    <row r="346" spans="6:12" s="115" customFormat="1" ht="21.6" customHeight="1" x14ac:dyDescent="0.5">
      <c r="F346" s="16"/>
      <c r="H346" s="17"/>
      <c r="J346" s="16"/>
      <c r="K346" s="16"/>
      <c r="L346" s="16"/>
    </row>
    <row r="347" spans="6:12" s="115" customFormat="1" ht="21.6" customHeight="1" x14ac:dyDescent="0.5">
      <c r="F347" s="16"/>
      <c r="H347" s="17"/>
      <c r="J347" s="16"/>
      <c r="K347" s="16"/>
      <c r="L347" s="16"/>
    </row>
    <row r="348" spans="6:12" s="115" customFormat="1" ht="21.6" customHeight="1" x14ac:dyDescent="0.5">
      <c r="F348" s="16"/>
      <c r="H348" s="17"/>
      <c r="J348" s="16"/>
      <c r="K348" s="16"/>
      <c r="L348" s="16"/>
    </row>
    <row r="349" spans="6:12" s="115" customFormat="1" ht="21.6" customHeight="1" x14ac:dyDescent="0.5">
      <c r="F349" s="16"/>
      <c r="H349" s="17"/>
      <c r="J349" s="16"/>
      <c r="K349" s="16"/>
      <c r="L349" s="16"/>
    </row>
    <row r="350" spans="6:12" s="115" customFormat="1" ht="21.6" customHeight="1" x14ac:dyDescent="0.5">
      <c r="F350" s="16"/>
      <c r="H350" s="17"/>
      <c r="J350" s="16"/>
      <c r="K350" s="16"/>
      <c r="L350" s="16"/>
    </row>
    <row r="351" spans="6:12" s="115" customFormat="1" ht="21.6" customHeight="1" x14ac:dyDescent="0.5">
      <c r="F351" s="16"/>
      <c r="H351" s="17"/>
      <c r="J351" s="16"/>
      <c r="K351" s="16"/>
      <c r="L351" s="16"/>
    </row>
    <row r="352" spans="6:12" s="115" customFormat="1" ht="21.6" customHeight="1" x14ac:dyDescent="0.5">
      <c r="F352" s="16"/>
      <c r="H352" s="17"/>
      <c r="J352" s="16"/>
      <c r="K352" s="16"/>
      <c r="L352" s="16"/>
    </row>
    <row r="353" spans="6:12" s="115" customFormat="1" ht="21.6" customHeight="1" x14ac:dyDescent="0.5">
      <c r="F353" s="16"/>
      <c r="H353" s="17"/>
      <c r="J353" s="16"/>
      <c r="K353" s="16"/>
      <c r="L353" s="16"/>
    </row>
    <row r="354" spans="6:12" s="115" customFormat="1" ht="21.6" customHeight="1" x14ac:dyDescent="0.5">
      <c r="F354" s="16"/>
      <c r="H354" s="17"/>
      <c r="J354" s="16"/>
      <c r="K354" s="16"/>
      <c r="L354" s="16"/>
    </row>
    <row r="355" spans="6:12" s="115" customFormat="1" ht="21.6" customHeight="1" x14ac:dyDescent="0.5">
      <c r="F355" s="16"/>
      <c r="H355" s="17"/>
      <c r="J355" s="16"/>
      <c r="K355" s="16"/>
      <c r="L355" s="16"/>
    </row>
    <row r="356" spans="6:12" s="115" customFormat="1" ht="21.6" customHeight="1" x14ac:dyDescent="0.5">
      <c r="F356" s="16"/>
      <c r="H356" s="17"/>
      <c r="J356" s="16"/>
      <c r="K356" s="16"/>
      <c r="L356" s="16"/>
    </row>
    <row r="357" spans="6:12" s="115" customFormat="1" ht="21.6" customHeight="1" x14ac:dyDescent="0.5">
      <c r="F357" s="16"/>
      <c r="H357" s="17"/>
      <c r="J357" s="16"/>
      <c r="K357" s="16"/>
      <c r="L357" s="16"/>
    </row>
    <row r="358" spans="6:12" s="115" customFormat="1" ht="21.6" customHeight="1" x14ac:dyDescent="0.5">
      <c r="F358" s="16"/>
      <c r="H358" s="17"/>
      <c r="J358" s="16"/>
      <c r="K358" s="16"/>
      <c r="L358" s="16"/>
    </row>
    <row r="359" spans="6:12" s="115" customFormat="1" ht="21.6" customHeight="1" x14ac:dyDescent="0.5">
      <c r="F359" s="16"/>
      <c r="H359" s="17"/>
      <c r="J359" s="16"/>
      <c r="K359" s="16"/>
      <c r="L359" s="16"/>
    </row>
    <row r="360" spans="6:12" s="115" customFormat="1" ht="21.6" customHeight="1" x14ac:dyDescent="0.5">
      <c r="F360" s="16"/>
      <c r="H360" s="17"/>
      <c r="J360" s="16"/>
      <c r="K360" s="16"/>
      <c r="L360" s="16"/>
    </row>
    <row r="361" spans="6:12" s="115" customFormat="1" ht="21.6" customHeight="1" x14ac:dyDescent="0.5">
      <c r="F361" s="16"/>
      <c r="H361" s="17"/>
      <c r="J361" s="16"/>
      <c r="K361" s="16"/>
      <c r="L361" s="16"/>
    </row>
    <row r="362" spans="6:12" s="115" customFormat="1" ht="21.6" customHeight="1" x14ac:dyDescent="0.5">
      <c r="F362" s="16"/>
      <c r="H362" s="17"/>
      <c r="J362" s="16"/>
      <c r="K362" s="16"/>
      <c r="L362" s="16"/>
    </row>
    <row r="363" spans="6:12" s="115" customFormat="1" ht="21.6" customHeight="1" x14ac:dyDescent="0.5">
      <c r="F363" s="16"/>
      <c r="H363" s="17"/>
      <c r="J363" s="16"/>
      <c r="K363" s="16"/>
      <c r="L363" s="16"/>
    </row>
    <row r="364" spans="6:12" s="115" customFormat="1" ht="21.6" customHeight="1" x14ac:dyDescent="0.5">
      <c r="F364" s="16"/>
      <c r="H364" s="17"/>
      <c r="J364" s="16"/>
      <c r="K364" s="16"/>
      <c r="L364" s="16"/>
    </row>
    <row r="365" spans="6:12" s="115" customFormat="1" ht="21.6" customHeight="1" x14ac:dyDescent="0.5">
      <c r="F365" s="16"/>
      <c r="H365" s="17"/>
      <c r="J365" s="16"/>
      <c r="K365" s="16"/>
      <c r="L365" s="16"/>
    </row>
    <row r="366" spans="6:12" s="115" customFormat="1" ht="21.6" customHeight="1" x14ac:dyDescent="0.5">
      <c r="F366" s="16"/>
      <c r="H366" s="17"/>
      <c r="J366" s="16"/>
      <c r="K366" s="16"/>
      <c r="L366" s="16"/>
    </row>
    <row r="367" spans="6:12" s="115" customFormat="1" ht="21.6" customHeight="1" x14ac:dyDescent="0.5">
      <c r="F367" s="16"/>
      <c r="H367" s="17"/>
      <c r="J367" s="16"/>
      <c r="K367" s="16"/>
      <c r="L367" s="16"/>
    </row>
    <row r="368" spans="6:12" s="115" customFormat="1" ht="21.6" customHeight="1" x14ac:dyDescent="0.5">
      <c r="F368" s="16"/>
      <c r="H368" s="17"/>
      <c r="J368" s="16"/>
      <c r="K368" s="16"/>
      <c r="L368" s="16"/>
    </row>
    <row r="369" spans="6:12" s="115" customFormat="1" ht="21.6" customHeight="1" x14ac:dyDescent="0.5">
      <c r="F369" s="16"/>
      <c r="H369" s="17"/>
      <c r="J369" s="16"/>
      <c r="K369" s="16"/>
      <c r="L369" s="16"/>
    </row>
    <row r="370" spans="6:12" s="115" customFormat="1" ht="21.6" customHeight="1" x14ac:dyDescent="0.5">
      <c r="F370" s="16"/>
      <c r="H370" s="17"/>
      <c r="J370" s="16"/>
      <c r="K370" s="16"/>
      <c r="L370" s="16"/>
    </row>
    <row r="371" spans="6:12" s="115" customFormat="1" ht="21.6" customHeight="1" x14ac:dyDescent="0.5">
      <c r="F371" s="16"/>
      <c r="H371" s="17"/>
      <c r="J371" s="16"/>
      <c r="K371" s="16"/>
      <c r="L371" s="16"/>
    </row>
    <row r="372" spans="6:12" s="115" customFormat="1" ht="21.6" customHeight="1" x14ac:dyDescent="0.5">
      <c r="F372" s="16"/>
      <c r="H372" s="17"/>
      <c r="J372" s="16"/>
      <c r="K372" s="16"/>
      <c r="L372" s="16"/>
    </row>
    <row r="373" spans="6:12" s="115" customFormat="1" ht="21.6" customHeight="1" x14ac:dyDescent="0.5">
      <c r="F373" s="16"/>
      <c r="H373" s="17"/>
      <c r="J373" s="16"/>
      <c r="K373" s="16"/>
      <c r="L373" s="16"/>
    </row>
    <row r="374" spans="6:12" s="115" customFormat="1" ht="21.6" customHeight="1" x14ac:dyDescent="0.5">
      <c r="F374" s="16"/>
      <c r="H374" s="17"/>
      <c r="J374" s="16"/>
      <c r="K374" s="16"/>
      <c r="L374" s="16"/>
    </row>
    <row r="375" spans="6:12" s="115" customFormat="1" ht="21.6" customHeight="1" x14ac:dyDescent="0.5">
      <c r="F375" s="16"/>
      <c r="H375" s="17"/>
      <c r="J375" s="16"/>
      <c r="K375" s="16"/>
      <c r="L375" s="16"/>
    </row>
    <row r="376" spans="6:12" s="115" customFormat="1" ht="21.6" customHeight="1" x14ac:dyDescent="0.5">
      <c r="F376" s="16"/>
      <c r="H376" s="17"/>
      <c r="J376" s="16"/>
      <c r="K376" s="16"/>
      <c r="L376" s="16"/>
    </row>
    <row r="377" spans="6:12" s="115" customFormat="1" ht="21.6" customHeight="1" x14ac:dyDescent="0.5">
      <c r="F377" s="16"/>
      <c r="H377" s="17"/>
      <c r="J377" s="16"/>
      <c r="K377" s="16"/>
      <c r="L377" s="16"/>
    </row>
    <row r="378" spans="6:12" s="115" customFormat="1" ht="21.6" customHeight="1" x14ac:dyDescent="0.5">
      <c r="F378" s="16"/>
      <c r="H378" s="17"/>
      <c r="J378" s="16"/>
      <c r="K378" s="16"/>
      <c r="L378" s="16"/>
    </row>
    <row r="379" spans="6:12" s="115" customFormat="1" ht="21.6" customHeight="1" x14ac:dyDescent="0.5">
      <c r="F379" s="16"/>
      <c r="H379" s="17"/>
      <c r="J379" s="16"/>
      <c r="K379" s="16"/>
      <c r="L379" s="16"/>
    </row>
    <row r="380" spans="6:12" s="115" customFormat="1" ht="21.6" customHeight="1" x14ac:dyDescent="0.5">
      <c r="F380" s="16"/>
      <c r="H380" s="17"/>
      <c r="J380" s="16"/>
      <c r="K380" s="16"/>
      <c r="L380" s="16"/>
    </row>
    <row r="381" spans="6:12" s="115" customFormat="1" ht="21.6" customHeight="1" x14ac:dyDescent="0.5">
      <c r="F381" s="16"/>
      <c r="H381" s="17"/>
      <c r="J381" s="16"/>
      <c r="K381" s="16"/>
      <c r="L381" s="16"/>
    </row>
    <row r="382" spans="6:12" s="115" customFormat="1" ht="21.6" customHeight="1" x14ac:dyDescent="0.5">
      <c r="F382" s="16"/>
      <c r="H382" s="17"/>
      <c r="J382" s="16"/>
      <c r="K382" s="16"/>
      <c r="L382" s="16"/>
    </row>
    <row r="383" spans="6:12" s="115" customFormat="1" ht="21.6" customHeight="1" x14ac:dyDescent="0.5">
      <c r="F383" s="16"/>
      <c r="H383" s="17"/>
      <c r="J383" s="16"/>
      <c r="K383" s="16"/>
      <c r="L383" s="16"/>
    </row>
    <row r="384" spans="6:12" s="115" customFormat="1" ht="21.6" customHeight="1" x14ac:dyDescent="0.5">
      <c r="F384" s="16"/>
      <c r="H384" s="17"/>
      <c r="J384" s="16"/>
      <c r="K384" s="16"/>
      <c r="L384" s="16"/>
    </row>
    <row r="385" spans="6:12" s="115" customFormat="1" ht="21.6" customHeight="1" x14ac:dyDescent="0.5">
      <c r="F385" s="16"/>
      <c r="H385" s="17"/>
      <c r="J385" s="16"/>
      <c r="K385" s="16"/>
      <c r="L385" s="16"/>
    </row>
    <row r="386" spans="6:12" s="115" customFormat="1" ht="21.6" customHeight="1" x14ac:dyDescent="0.5">
      <c r="F386" s="16"/>
      <c r="H386" s="17"/>
      <c r="J386" s="16"/>
      <c r="K386" s="16"/>
      <c r="L386" s="16"/>
    </row>
    <row r="387" spans="6:12" s="115" customFormat="1" ht="21.6" customHeight="1" x14ac:dyDescent="0.5">
      <c r="F387" s="16"/>
      <c r="H387" s="17"/>
      <c r="J387" s="16"/>
      <c r="K387" s="16"/>
      <c r="L387" s="16"/>
    </row>
    <row r="388" spans="6:12" s="115" customFormat="1" ht="21.6" customHeight="1" x14ac:dyDescent="0.5">
      <c r="F388" s="16"/>
      <c r="H388" s="17"/>
      <c r="J388" s="16"/>
      <c r="K388" s="16"/>
      <c r="L388" s="16"/>
    </row>
    <row r="389" spans="6:12" s="115" customFormat="1" ht="21.6" customHeight="1" x14ac:dyDescent="0.5">
      <c r="F389" s="16"/>
      <c r="H389" s="17"/>
      <c r="J389" s="16"/>
      <c r="K389" s="16"/>
      <c r="L389" s="16"/>
    </row>
    <row r="390" spans="6:12" s="115" customFormat="1" ht="21.6" customHeight="1" x14ac:dyDescent="0.5">
      <c r="F390" s="16"/>
      <c r="H390" s="17"/>
      <c r="J390" s="16"/>
      <c r="K390" s="16"/>
      <c r="L390" s="16"/>
    </row>
    <row r="391" spans="6:12" s="115" customFormat="1" ht="21.6" customHeight="1" x14ac:dyDescent="0.5">
      <c r="F391" s="16"/>
      <c r="H391" s="17"/>
      <c r="J391" s="16"/>
      <c r="K391" s="16"/>
      <c r="L391" s="16"/>
    </row>
    <row r="392" spans="6:12" s="115" customFormat="1" ht="21.6" customHeight="1" x14ac:dyDescent="0.5">
      <c r="F392" s="16"/>
      <c r="H392" s="17"/>
      <c r="J392" s="16"/>
      <c r="K392" s="16"/>
      <c r="L392" s="16"/>
    </row>
    <row r="393" spans="6:12" s="115" customFormat="1" ht="21.6" customHeight="1" x14ac:dyDescent="0.5">
      <c r="F393" s="16"/>
      <c r="H393" s="17"/>
      <c r="J393" s="16"/>
      <c r="K393" s="16"/>
      <c r="L393" s="16"/>
    </row>
    <row r="394" spans="6:12" s="115" customFormat="1" ht="21.6" customHeight="1" x14ac:dyDescent="0.5">
      <c r="F394" s="16"/>
      <c r="H394" s="17"/>
      <c r="J394" s="16"/>
      <c r="K394" s="16"/>
      <c r="L394" s="16"/>
    </row>
    <row r="395" spans="6:12" s="115" customFormat="1" ht="21.6" customHeight="1" x14ac:dyDescent="0.5">
      <c r="F395" s="16"/>
      <c r="H395" s="17"/>
      <c r="J395" s="16"/>
      <c r="K395" s="16"/>
      <c r="L395" s="16"/>
    </row>
    <row r="396" spans="6:12" s="115" customFormat="1" ht="21.6" customHeight="1" x14ac:dyDescent="0.5">
      <c r="F396" s="16"/>
      <c r="H396" s="17"/>
      <c r="J396" s="16"/>
      <c r="K396" s="16"/>
      <c r="L396" s="16"/>
    </row>
    <row r="397" spans="6:12" s="115" customFormat="1" ht="21.6" customHeight="1" x14ac:dyDescent="0.5">
      <c r="F397" s="16"/>
      <c r="H397" s="17"/>
      <c r="J397" s="16"/>
      <c r="K397" s="16"/>
      <c r="L397" s="16"/>
    </row>
    <row r="398" spans="6:12" s="115" customFormat="1" ht="21.6" customHeight="1" x14ac:dyDescent="0.5">
      <c r="F398" s="16"/>
      <c r="H398" s="17"/>
      <c r="J398" s="16"/>
      <c r="K398" s="16"/>
      <c r="L398" s="16"/>
    </row>
    <row r="399" spans="6:12" s="115" customFormat="1" ht="21.6" customHeight="1" x14ac:dyDescent="0.5">
      <c r="F399" s="16"/>
      <c r="H399" s="17"/>
      <c r="J399" s="16"/>
      <c r="K399" s="16"/>
      <c r="L399" s="16"/>
    </row>
    <row r="400" spans="6:12" s="115" customFormat="1" ht="21.6" customHeight="1" x14ac:dyDescent="0.5">
      <c r="F400" s="16"/>
      <c r="H400" s="17"/>
      <c r="J400" s="16"/>
      <c r="K400" s="16"/>
      <c r="L400" s="16"/>
    </row>
    <row r="401" spans="6:12" s="115" customFormat="1" ht="21.6" customHeight="1" x14ac:dyDescent="0.5">
      <c r="F401" s="16"/>
      <c r="H401" s="17"/>
      <c r="J401" s="16"/>
      <c r="K401" s="16"/>
      <c r="L401" s="16"/>
    </row>
    <row r="402" spans="6:12" s="115" customFormat="1" ht="21.6" customHeight="1" x14ac:dyDescent="0.5">
      <c r="F402" s="16"/>
      <c r="H402" s="17"/>
      <c r="J402" s="16"/>
      <c r="K402" s="16"/>
      <c r="L402" s="16"/>
    </row>
    <row r="403" spans="6:12" s="115" customFormat="1" ht="21.6" customHeight="1" x14ac:dyDescent="0.5">
      <c r="F403" s="16"/>
      <c r="H403" s="17"/>
      <c r="J403" s="16"/>
      <c r="K403" s="16"/>
      <c r="L403" s="16"/>
    </row>
    <row r="404" spans="6:12" s="115" customFormat="1" ht="21.6" customHeight="1" x14ac:dyDescent="0.5">
      <c r="F404" s="16"/>
      <c r="H404" s="17"/>
      <c r="J404" s="16"/>
      <c r="K404" s="16"/>
      <c r="L404" s="16"/>
    </row>
    <row r="405" spans="6:12" s="115" customFormat="1" ht="21.6" customHeight="1" x14ac:dyDescent="0.5">
      <c r="F405" s="16"/>
      <c r="H405" s="17"/>
      <c r="J405" s="16"/>
      <c r="K405" s="16"/>
      <c r="L405" s="16"/>
    </row>
    <row r="406" spans="6:12" s="115" customFormat="1" ht="21.6" customHeight="1" x14ac:dyDescent="0.5">
      <c r="F406" s="16"/>
      <c r="H406" s="17"/>
      <c r="J406" s="16"/>
      <c r="K406" s="16"/>
      <c r="L406" s="16"/>
    </row>
    <row r="407" spans="6:12" s="115" customFormat="1" ht="21.6" customHeight="1" x14ac:dyDescent="0.5">
      <c r="F407" s="16"/>
      <c r="H407" s="17"/>
      <c r="J407" s="16"/>
      <c r="K407" s="16"/>
      <c r="L407" s="16"/>
    </row>
    <row r="408" spans="6:12" s="115" customFormat="1" ht="21.6" customHeight="1" x14ac:dyDescent="0.5">
      <c r="F408" s="16"/>
      <c r="H408" s="17"/>
      <c r="J408" s="16"/>
      <c r="K408" s="16"/>
      <c r="L408" s="16"/>
    </row>
    <row r="409" spans="6:12" s="115" customFormat="1" ht="21.6" customHeight="1" x14ac:dyDescent="0.5">
      <c r="F409" s="16"/>
      <c r="H409" s="17"/>
      <c r="J409" s="16"/>
      <c r="K409" s="16"/>
      <c r="L409" s="16"/>
    </row>
    <row r="410" spans="6:12" s="115" customFormat="1" ht="21.6" customHeight="1" x14ac:dyDescent="0.5">
      <c r="F410" s="16"/>
      <c r="H410" s="17"/>
      <c r="J410" s="16"/>
      <c r="K410" s="16"/>
      <c r="L410" s="16"/>
    </row>
    <row r="411" spans="6:12" s="115" customFormat="1" ht="21.6" customHeight="1" x14ac:dyDescent="0.5">
      <c r="F411" s="16"/>
      <c r="H411" s="17"/>
      <c r="J411" s="16"/>
      <c r="K411" s="16"/>
      <c r="L411" s="16"/>
    </row>
    <row r="412" spans="6:12" s="115" customFormat="1" ht="21.6" customHeight="1" x14ac:dyDescent="0.5">
      <c r="F412" s="16"/>
      <c r="H412" s="17"/>
      <c r="J412" s="16"/>
      <c r="K412" s="16"/>
      <c r="L412" s="16"/>
    </row>
    <row r="413" spans="6:12" s="115" customFormat="1" ht="21.6" customHeight="1" x14ac:dyDescent="0.5">
      <c r="F413" s="16"/>
      <c r="H413" s="17"/>
      <c r="J413" s="16"/>
      <c r="K413" s="16"/>
      <c r="L413" s="16"/>
    </row>
    <row r="414" spans="6:12" s="115" customFormat="1" ht="21.6" customHeight="1" x14ac:dyDescent="0.5">
      <c r="F414" s="16"/>
      <c r="H414" s="17"/>
      <c r="J414" s="16"/>
      <c r="K414" s="16"/>
      <c r="L414" s="16"/>
    </row>
    <row r="415" spans="6:12" s="115" customFormat="1" ht="21.6" customHeight="1" x14ac:dyDescent="0.5">
      <c r="F415" s="16"/>
      <c r="H415" s="17"/>
      <c r="J415" s="16"/>
      <c r="K415" s="16"/>
      <c r="L415" s="16"/>
    </row>
    <row r="416" spans="6:12" s="115" customFormat="1" ht="21.6" customHeight="1" x14ac:dyDescent="0.5">
      <c r="F416" s="16"/>
      <c r="H416" s="17"/>
      <c r="J416" s="16"/>
      <c r="K416" s="16"/>
      <c r="L416" s="16"/>
    </row>
    <row r="417" spans="6:12" s="115" customFormat="1" ht="21.6" customHeight="1" x14ac:dyDescent="0.5">
      <c r="F417" s="16"/>
      <c r="H417" s="17"/>
      <c r="J417" s="16"/>
      <c r="K417" s="16"/>
      <c r="L417" s="16"/>
    </row>
    <row r="418" spans="6:12" s="115" customFormat="1" ht="21.6" customHeight="1" x14ac:dyDescent="0.5">
      <c r="F418" s="16"/>
      <c r="H418" s="17"/>
      <c r="J418" s="16"/>
      <c r="K418" s="16"/>
      <c r="L418" s="16"/>
    </row>
    <row r="419" spans="6:12" s="115" customFormat="1" ht="21.6" customHeight="1" x14ac:dyDescent="0.5">
      <c r="F419" s="16"/>
      <c r="H419" s="17"/>
      <c r="J419" s="16"/>
      <c r="K419" s="16"/>
      <c r="L419" s="16"/>
    </row>
    <row r="420" spans="6:12" s="115" customFormat="1" ht="21.6" customHeight="1" x14ac:dyDescent="0.5">
      <c r="F420" s="16"/>
      <c r="H420" s="17"/>
      <c r="J420" s="16"/>
      <c r="K420" s="16"/>
      <c r="L420" s="16"/>
    </row>
    <row r="421" spans="6:12" s="115" customFormat="1" ht="21.6" customHeight="1" x14ac:dyDescent="0.5">
      <c r="F421" s="16"/>
      <c r="H421" s="17"/>
      <c r="J421" s="16"/>
      <c r="K421" s="16"/>
      <c r="L421" s="16"/>
    </row>
    <row r="422" spans="6:12" s="115" customFormat="1" ht="21.6" customHeight="1" x14ac:dyDescent="0.5">
      <c r="F422" s="16"/>
      <c r="H422" s="17"/>
      <c r="J422" s="16"/>
      <c r="K422" s="16"/>
      <c r="L422" s="16"/>
    </row>
    <row r="423" spans="6:12" s="115" customFormat="1" ht="21.6" customHeight="1" x14ac:dyDescent="0.5">
      <c r="F423" s="16"/>
      <c r="H423" s="17"/>
      <c r="J423" s="16"/>
      <c r="K423" s="16"/>
      <c r="L423" s="16"/>
    </row>
    <row r="424" spans="6:12" s="115" customFormat="1" ht="21.6" customHeight="1" x14ac:dyDescent="0.5">
      <c r="F424" s="16"/>
      <c r="H424" s="17"/>
      <c r="J424" s="16"/>
      <c r="K424" s="16"/>
      <c r="L424" s="16"/>
    </row>
    <row r="425" spans="6:12" s="115" customFormat="1" ht="21.6" customHeight="1" x14ac:dyDescent="0.5">
      <c r="F425" s="16"/>
      <c r="H425" s="17"/>
      <c r="J425" s="16"/>
      <c r="K425" s="16"/>
      <c r="L425" s="16"/>
    </row>
    <row r="426" spans="6:12" s="115" customFormat="1" ht="21.6" customHeight="1" x14ac:dyDescent="0.5">
      <c r="F426" s="16"/>
      <c r="H426" s="17"/>
      <c r="J426" s="16"/>
      <c r="K426" s="16"/>
      <c r="L426" s="16"/>
    </row>
    <row r="427" spans="6:12" s="115" customFormat="1" ht="21.6" customHeight="1" x14ac:dyDescent="0.5">
      <c r="F427" s="16"/>
      <c r="H427" s="17"/>
      <c r="J427" s="16"/>
      <c r="K427" s="16"/>
      <c r="L427" s="16"/>
    </row>
    <row r="428" spans="6:12" s="115" customFormat="1" ht="21.6" customHeight="1" x14ac:dyDescent="0.5">
      <c r="F428" s="16"/>
      <c r="H428" s="17"/>
      <c r="J428" s="16"/>
      <c r="K428" s="16"/>
      <c r="L428" s="16"/>
    </row>
    <row r="429" spans="6:12" s="115" customFormat="1" ht="21.6" customHeight="1" x14ac:dyDescent="0.5">
      <c r="F429" s="16"/>
      <c r="H429" s="17"/>
      <c r="J429" s="16"/>
      <c r="K429" s="16"/>
      <c r="L429" s="16"/>
    </row>
    <row r="430" spans="6:12" s="115" customFormat="1" ht="21.6" customHeight="1" x14ac:dyDescent="0.5">
      <c r="F430" s="16"/>
      <c r="H430" s="17"/>
      <c r="J430" s="16"/>
      <c r="K430" s="16"/>
      <c r="L430" s="16"/>
    </row>
    <row r="431" spans="6:12" s="115" customFormat="1" ht="21.6" customHeight="1" x14ac:dyDescent="0.5">
      <c r="F431" s="16"/>
      <c r="H431" s="17"/>
      <c r="J431" s="16"/>
      <c r="K431" s="16"/>
      <c r="L431" s="16"/>
    </row>
    <row r="432" spans="6:12" s="115" customFormat="1" ht="21.6" customHeight="1" x14ac:dyDescent="0.5">
      <c r="F432" s="16"/>
      <c r="H432" s="17"/>
      <c r="J432" s="16"/>
      <c r="K432" s="16"/>
      <c r="L432" s="16"/>
    </row>
    <row r="433" spans="6:12" s="115" customFormat="1" ht="21.6" customHeight="1" x14ac:dyDescent="0.5">
      <c r="F433" s="16"/>
      <c r="H433" s="17"/>
      <c r="J433" s="16"/>
      <c r="K433" s="16"/>
      <c r="L433" s="16"/>
    </row>
    <row r="434" spans="6:12" s="115" customFormat="1" ht="21.6" customHeight="1" x14ac:dyDescent="0.5">
      <c r="F434" s="16"/>
      <c r="H434" s="17"/>
      <c r="J434" s="16"/>
      <c r="K434" s="16"/>
      <c r="L434" s="16"/>
    </row>
    <row r="435" spans="6:12" s="115" customFormat="1" ht="21.6" customHeight="1" x14ac:dyDescent="0.5">
      <c r="F435" s="16"/>
      <c r="H435" s="17"/>
      <c r="J435" s="16"/>
      <c r="K435" s="16"/>
      <c r="L435" s="16"/>
    </row>
    <row r="436" spans="6:12" s="115" customFormat="1" ht="21.6" customHeight="1" x14ac:dyDescent="0.5">
      <c r="F436" s="16"/>
      <c r="H436" s="17"/>
      <c r="J436" s="16"/>
      <c r="K436" s="16"/>
      <c r="L436" s="16"/>
    </row>
    <row r="437" spans="6:12" s="115" customFormat="1" ht="21.6" customHeight="1" x14ac:dyDescent="0.5">
      <c r="F437" s="16"/>
      <c r="H437" s="17"/>
      <c r="J437" s="16"/>
      <c r="K437" s="16"/>
      <c r="L437" s="16"/>
    </row>
    <row r="438" spans="6:12" s="115" customFormat="1" ht="21.6" customHeight="1" x14ac:dyDescent="0.5">
      <c r="F438" s="16"/>
      <c r="H438" s="17"/>
      <c r="J438" s="16"/>
      <c r="K438" s="16"/>
      <c r="L438" s="16"/>
    </row>
    <row r="439" spans="6:12" s="115" customFormat="1" ht="21.6" customHeight="1" x14ac:dyDescent="0.5">
      <c r="F439" s="16"/>
      <c r="H439" s="17"/>
      <c r="J439" s="16"/>
      <c r="K439" s="16"/>
      <c r="L439" s="16"/>
    </row>
    <row r="440" spans="6:12" s="115" customFormat="1" ht="21.6" customHeight="1" x14ac:dyDescent="0.5">
      <c r="F440" s="16"/>
      <c r="H440" s="17"/>
      <c r="J440" s="16"/>
      <c r="K440" s="16"/>
      <c r="L440" s="16"/>
    </row>
    <row r="441" spans="6:12" s="115" customFormat="1" ht="21.6" customHeight="1" x14ac:dyDescent="0.5">
      <c r="F441" s="16"/>
      <c r="H441" s="17"/>
      <c r="J441" s="16"/>
      <c r="K441" s="16"/>
      <c r="L441" s="16"/>
    </row>
    <row r="442" spans="6:12" s="115" customFormat="1" ht="21.6" customHeight="1" x14ac:dyDescent="0.5">
      <c r="F442" s="16"/>
      <c r="H442" s="17"/>
      <c r="J442" s="16"/>
      <c r="K442" s="16"/>
      <c r="L442" s="16"/>
    </row>
    <row r="443" spans="6:12" s="115" customFormat="1" ht="21.6" customHeight="1" x14ac:dyDescent="0.5">
      <c r="F443" s="16"/>
      <c r="H443" s="17"/>
      <c r="J443" s="16"/>
      <c r="K443" s="16"/>
      <c r="L443" s="16"/>
    </row>
    <row r="444" spans="6:12" s="115" customFormat="1" ht="21.6" customHeight="1" x14ac:dyDescent="0.5">
      <c r="F444" s="16"/>
      <c r="H444" s="17"/>
      <c r="J444" s="16"/>
      <c r="K444" s="16"/>
      <c r="L444" s="16"/>
    </row>
    <row r="445" spans="6:12" s="115" customFormat="1" ht="21.6" customHeight="1" x14ac:dyDescent="0.5">
      <c r="F445" s="16"/>
      <c r="H445" s="17"/>
      <c r="J445" s="16"/>
      <c r="K445" s="16"/>
      <c r="L445" s="16"/>
    </row>
    <row r="446" spans="6:12" s="115" customFormat="1" ht="21.6" customHeight="1" x14ac:dyDescent="0.5">
      <c r="F446" s="16"/>
      <c r="H446" s="17"/>
      <c r="J446" s="16"/>
      <c r="K446" s="16"/>
      <c r="L446" s="16"/>
    </row>
    <row r="447" spans="6:12" s="115" customFormat="1" ht="21.6" customHeight="1" x14ac:dyDescent="0.5">
      <c r="F447" s="16"/>
      <c r="H447" s="17"/>
      <c r="J447" s="16"/>
      <c r="K447" s="16"/>
      <c r="L447" s="16"/>
    </row>
    <row r="448" spans="6:12" s="115" customFormat="1" ht="21.6" customHeight="1" x14ac:dyDescent="0.5">
      <c r="F448" s="16"/>
      <c r="H448" s="17"/>
      <c r="J448" s="16"/>
      <c r="K448" s="16"/>
      <c r="L448" s="16"/>
    </row>
    <row r="449" spans="6:12" s="115" customFormat="1" ht="21.6" customHeight="1" x14ac:dyDescent="0.5">
      <c r="F449" s="16"/>
      <c r="H449" s="17"/>
      <c r="J449" s="16"/>
      <c r="K449" s="16"/>
      <c r="L449" s="16"/>
    </row>
    <row r="450" spans="6:12" s="115" customFormat="1" ht="21.6" customHeight="1" x14ac:dyDescent="0.5">
      <c r="F450" s="16"/>
      <c r="H450" s="17"/>
      <c r="J450" s="16"/>
      <c r="K450" s="16"/>
      <c r="L450" s="16"/>
    </row>
    <row r="451" spans="6:12" s="115" customFormat="1" ht="21.6" customHeight="1" x14ac:dyDescent="0.5">
      <c r="F451" s="16"/>
      <c r="H451" s="17"/>
      <c r="J451" s="16"/>
      <c r="K451" s="16"/>
      <c r="L451" s="16"/>
    </row>
    <row r="452" spans="6:12" s="115" customFormat="1" ht="21.6" customHeight="1" x14ac:dyDescent="0.5">
      <c r="F452" s="16"/>
      <c r="H452" s="17"/>
      <c r="J452" s="16"/>
      <c r="K452" s="16"/>
      <c r="L452" s="16"/>
    </row>
    <row r="453" spans="6:12" s="115" customFormat="1" ht="21.6" customHeight="1" x14ac:dyDescent="0.5">
      <c r="F453" s="16"/>
      <c r="H453" s="17"/>
      <c r="J453" s="16"/>
      <c r="K453" s="16"/>
      <c r="L453" s="16"/>
    </row>
    <row r="454" spans="6:12" s="115" customFormat="1" ht="21.6" customHeight="1" x14ac:dyDescent="0.5">
      <c r="F454" s="16"/>
      <c r="H454" s="17"/>
      <c r="J454" s="16"/>
      <c r="K454" s="16"/>
      <c r="L454" s="16"/>
    </row>
    <row r="455" spans="6:12" s="115" customFormat="1" ht="21.6" customHeight="1" x14ac:dyDescent="0.5">
      <c r="F455" s="16"/>
      <c r="H455" s="17"/>
      <c r="J455" s="16"/>
      <c r="K455" s="16"/>
      <c r="L455" s="16"/>
    </row>
    <row r="456" spans="6:12" s="115" customFormat="1" ht="21.6" customHeight="1" x14ac:dyDescent="0.5">
      <c r="F456" s="16"/>
      <c r="H456" s="17"/>
      <c r="J456" s="16"/>
      <c r="K456" s="16"/>
      <c r="L456" s="16"/>
    </row>
    <row r="457" spans="6:12" s="115" customFormat="1" ht="21.6" customHeight="1" x14ac:dyDescent="0.5">
      <c r="F457" s="16"/>
      <c r="H457" s="17"/>
      <c r="J457" s="16"/>
      <c r="K457" s="16"/>
      <c r="L457" s="16"/>
    </row>
    <row r="458" spans="6:12" s="115" customFormat="1" ht="21.6" customHeight="1" x14ac:dyDescent="0.5">
      <c r="F458" s="16"/>
      <c r="H458" s="17"/>
      <c r="J458" s="16"/>
      <c r="K458" s="16"/>
      <c r="L458" s="16"/>
    </row>
    <row r="459" spans="6:12" s="115" customFormat="1" ht="21.6" customHeight="1" x14ac:dyDescent="0.5">
      <c r="F459" s="16"/>
      <c r="H459" s="17"/>
      <c r="J459" s="16"/>
      <c r="K459" s="16"/>
      <c r="L459" s="16"/>
    </row>
    <row r="460" spans="6:12" s="115" customFormat="1" ht="21.6" customHeight="1" x14ac:dyDescent="0.5">
      <c r="F460" s="16"/>
      <c r="H460" s="17"/>
      <c r="J460" s="16"/>
      <c r="K460" s="16"/>
      <c r="L460" s="16"/>
    </row>
    <row r="461" spans="6:12" s="115" customFormat="1" ht="21.6" customHeight="1" x14ac:dyDescent="0.5">
      <c r="F461" s="16"/>
      <c r="H461" s="17"/>
      <c r="J461" s="16"/>
      <c r="K461" s="16"/>
      <c r="L461" s="16"/>
    </row>
    <row r="462" spans="6:12" s="115" customFormat="1" ht="21.6" customHeight="1" x14ac:dyDescent="0.5">
      <c r="F462" s="16"/>
      <c r="H462" s="17"/>
      <c r="J462" s="16"/>
      <c r="K462" s="16"/>
      <c r="L462" s="16"/>
    </row>
    <row r="463" spans="6:12" s="115" customFormat="1" ht="21.6" customHeight="1" x14ac:dyDescent="0.5">
      <c r="F463" s="16"/>
      <c r="H463" s="17"/>
      <c r="J463" s="16"/>
      <c r="K463" s="16"/>
      <c r="L463" s="16"/>
    </row>
    <row r="464" spans="6:12" s="115" customFormat="1" ht="21.6" customHeight="1" x14ac:dyDescent="0.5">
      <c r="F464" s="16"/>
      <c r="H464" s="17"/>
      <c r="J464" s="16"/>
      <c r="K464" s="16"/>
      <c r="L464" s="16"/>
    </row>
    <row r="465" spans="6:12" s="115" customFormat="1" ht="21.6" customHeight="1" x14ac:dyDescent="0.5">
      <c r="F465" s="16"/>
      <c r="H465" s="17"/>
      <c r="J465" s="16"/>
      <c r="K465" s="16"/>
      <c r="L465" s="16"/>
    </row>
    <row r="466" spans="6:12" s="115" customFormat="1" ht="21.6" customHeight="1" x14ac:dyDescent="0.5">
      <c r="F466" s="16"/>
      <c r="H466" s="17"/>
      <c r="J466" s="16"/>
      <c r="K466" s="16"/>
      <c r="L466" s="16"/>
    </row>
    <row r="467" spans="6:12" s="115" customFormat="1" ht="21.6" customHeight="1" x14ac:dyDescent="0.5">
      <c r="F467" s="16"/>
      <c r="H467" s="17"/>
      <c r="J467" s="16"/>
      <c r="K467" s="16"/>
      <c r="L467" s="16"/>
    </row>
    <row r="468" spans="6:12" s="115" customFormat="1" ht="21.6" customHeight="1" x14ac:dyDescent="0.5">
      <c r="F468" s="16"/>
      <c r="H468" s="17"/>
      <c r="J468" s="16"/>
      <c r="K468" s="16"/>
      <c r="L468" s="16"/>
    </row>
    <row r="469" spans="6:12" s="115" customFormat="1" ht="21.6" customHeight="1" x14ac:dyDescent="0.5">
      <c r="F469" s="16"/>
      <c r="H469" s="17"/>
      <c r="J469" s="16"/>
      <c r="K469" s="16"/>
      <c r="L469" s="16"/>
    </row>
    <row r="470" spans="6:12" s="115" customFormat="1" ht="21.6" customHeight="1" x14ac:dyDescent="0.5">
      <c r="F470" s="16"/>
      <c r="H470" s="17"/>
      <c r="J470" s="16"/>
      <c r="K470" s="16"/>
      <c r="L470" s="16"/>
    </row>
    <row r="471" spans="6:12" s="115" customFormat="1" ht="21.6" customHeight="1" x14ac:dyDescent="0.5">
      <c r="F471" s="16"/>
      <c r="H471" s="17"/>
      <c r="J471" s="16"/>
      <c r="K471" s="16"/>
      <c r="L471" s="16"/>
    </row>
    <row r="472" spans="6:12" s="115" customFormat="1" ht="21.6" customHeight="1" x14ac:dyDescent="0.5">
      <c r="F472" s="16"/>
      <c r="H472" s="17"/>
      <c r="J472" s="16"/>
      <c r="K472" s="16"/>
      <c r="L472" s="16"/>
    </row>
    <row r="473" spans="6:12" s="115" customFormat="1" ht="21.6" customHeight="1" x14ac:dyDescent="0.5">
      <c r="F473" s="16"/>
      <c r="H473" s="17"/>
      <c r="J473" s="16"/>
      <c r="K473" s="16"/>
      <c r="L473" s="16"/>
    </row>
    <row r="474" spans="6:12" s="115" customFormat="1" ht="21.6" customHeight="1" x14ac:dyDescent="0.5">
      <c r="F474" s="16"/>
      <c r="H474" s="17"/>
      <c r="J474" s="16"/>
      <c r="K474" s="16"/>
      <c r="L474" s="16"/>
    </row>
    <row r="475" spans="6:12" s="115" customFormat="1" ht="21.6" customHeight="1" x14ac:dyDescent="0.5">
      <c r="F475" s="16"/>
      <c r="H475" s="17"/>
      <c r="J475" s="16"/>
      <c r="K475" s="16"/>
      <c r="L475" s="16"/>
    </row>
    <row r="476" spans="6:12" s="115" customFormat="1" ht="21.6" customHeight="1" x14ac:dyDescent="0.5">
      <c r="F476" s="16"/>
      <c r="H476" s="17"/>
      <c r="J476" s="16"/>
      <c r="K476" s="16"/>
      <c r="L476" s="16"/>
    </row>
    <row r="477" spans="6:12" s="115" customFormat="1" ht="21.6" customHeight="1" x14ac:dyDescent="0.5">
      <c r="F477" s="16"/>
      <c r="H477" s="17"/>
      <c r="J477" s="16"/>
      <c r="K477" s="16"/>
      <c r="L477" s="16"/>
    </row>
    <row r="478" spans="6:12" s="115" customFormat="1" ht="21.6" customHeight="1" x14ac:dyDescent="0.5">
      <c r="F478" s="16"/>
      <c r="H478" s="17"/>
      <c r="J478" s="16"/>
      <c r="K478" s="16"/>
      <c r="L478" s="16"/>
    </row>
    <row r="479" spans="6:12" s="115" customFormat="1" ht="21.6" customHeight="1" x14ac:dyDescent="0.5">
      <c r="F479" s="16"/>
      <c r="H479" s="17"/>
      <c r="J479" s="16"/>
      <c r="K479" s="16"/>
      <c r="L479" s="16"/>
    </row>
    <row r="480" spans="6:12" s="115" customFormat="1" ht="21.6" customHeight="1" x14ac:dyDescent="0.5">
      <c r="F480" s="16"/>
      <c r="H480" s="17"/>
      <c r="J480" s="16"/>
      <c r="K480" s="16"/>
      <c r="L480" s="16"/>
    </row>
    <row r="481" spans="6:12" s="115" customFormat="1" ht="21.6" customHeight="1" x14ac:dyDescent="0.5">
      <c r="F481" s="16"/>
      <c r="H481" s="17"/>
      <c r="J481" s="16"/>
      <c r="K481" s="16"/>
      <c r="L481" s="16"/>
    </row>
    <row r="482" spans="6:12" s="115" customFormat="1" ht="21.6" customHeight="1" x14ac:dyDescent="0.5">
      <c r="F482" s="16"/>
      <c r="H482" s="17"/>
      <c r="J482" s="16"/>
      <c r="K482" s="16"/>
      <c r="L482" s="16"/>
    </row>
    <row r="483" spans="6:12" s="115" customFormat="1" ht="21.6" customHeight="1" x14ac:dyDescent="0.5">
      <c r="F483" s="16"/>
      <c r="H483" s="17"/>
      <c r="J483" s="16"/>
      <c r="K483" s="16"/>
      <c r="L483" s="16"/>
    </row>
    <row r="484" spans="6:12" s="115" customFormat="1" ht="21.6" customHeight="1" x14ac:dyDescent="0.5">
      <c r="F484" s="16"/>
      <c r="H484" s="17"/>
      <c r="J484" s="16"/>
      <c r="K484" s="16"/>
      <c r="L484" s="16"/>
    </row>
    <row r="485" spans="6:12" s="115" customFormat="1" ht="21.6" customHeight="1" x14ac:dyDescent="0.5">
      <c r="F485" s="16"/>
      <c r="H485" s="17"/>
      <c r="J485" s="16"/>
      <c r="K485" s="16"/>
      <c r="L485" s="16"/>
    </row>
    <row r="486" spans="6:12" s="115" customFormat="1" ht="21.6" customHeight="1" x14ac:dyDescent="0.5">
      <c r="F486" s="16"/>
      <c r="H486" s="17"/>
      <c r="J486" s="16"/>
      <c r="K486" s="16"/>
      <c r="L486" s="16"/>
    </row>
    <row r="487" spans="6:12" s="115" customFormat="1" ht="21.6" customHeight="1" x14ac:dyDescent="0.5">
      <c r="F487" s="16"/>
      <c r="H487" s="17"/>
      <c r="J487" s="16"/>
      <c r="K487" s="16"/>
      <c r="L487" s="16"/>
    </row>
    <row r="488" spans="6:12" s="115" customFormat="1" ht="21.6" customHeight="1" x14ac:dyDescent="0.5">
      <c r="F488" s="16"/>
      <c r="H488" s="17"/>
      <c r="J488" s="16"/>
      <c r="K488" s="16"/>
      <c r="L488" s="16"/>
    </row>
    <row r="489" spans="6:12" s="115" customFormat="1" ht="21.6" customHeight="1" x14ac:dyDescent="0.5">
      <c r="F489" s="16"/>
      <c r="H489" s="17"/>
      <c r="J489" s="16"/>
      <c r="K489" s="16"/>
      <c r="L489" s="16"/>
    </row>
    <row r="490" spans="6:12" s="115" customFormat="1" ht="21.6" customHeight="1" x14ac:dyDescent="0.5">
      <c r="F490" s="16"/>
      <c r="H490" s="17"/>
      <c r="J490" s="16"/>
      <c r="K490" s="16"/>
      <c r="L490" s="16"/>
    </row>
    <row r="491" spans="6:12" s="115" customFormat="1" ht="21.6" customHeight="1" x14ac:dyDescent="0.5">
      <c r="F491" s="16"/>
      <c r="H491" s="17"/>
      <c r="J491" s="16"/>
      <c r="K491" s="16"/>
      <c r="L491" s="16"/>
    </row>
    <row r="492" spans="6:12" s="115" customFormat="1" ht="21.6" customHeight="1" x14ac:dyDescent="0.5">
      <c r="F492" s="16"/>
      <c r="H492" s="17"/>
      <c r="J492" s="16"/>
      <c r="K492" s="16"/>
      <c r="L492" s="16"/>
    </row>
    <row r="493" spans="6:12" s="115" customFormat="1" ht="21.6" customHeight="1" x14ac:dyDescent="0.5">
      <c r="F493" s="16"/>
      <c r="H493" s="17"/>
      <c r="J493" s="16"/>
      <c r="K493" s="16"/>
      <c r="L493" s="16"/>
    </row>
    <row r="494" spans="6:12" s="115" customFormat="1" ht="21.6" customHeight="1" x14ac:dyDescent="0.5">
      <c r="F494" s="16"/>
      <c r="H494" s="17"/>
      <c r="J494" s="16"/>
      <c r="K494" s="16"/>
      <c r="L494" s="16"/>
    </row>
    <row r="495" spans="6:12" s="115" customFormat="1" ht="21.6" customHeight="1" x14ac:dyDescent="0.5">
      <c r="F495" s="16"/>
      <c r="H495" s="17"/>
      <c r="J495" s="16"/>
      <c r="K495" s="16"/>
      <c r="L495" s="16"/>
    </row>
    <row r="496" spans="6:12" s="115" customFormat="1" ht="21.6" customHeight="1" x14ac:dyDescent="0.5">
      <c r="F496" s="16"/>
      <c r="H496" s="17"/>
      <c r="J496" s="16"/>
      <c r="K496" s="16"/>
      <c r="L496" s="16"/>
    </row>
    <row r="497" spans="6:12" s="115" customFormat="1" ht="21.6" customHeight="1" x14ac:dyDescent="0.5">
      <c r="F497" s="16"/>
      <c r="H497" s="17"/>
      <c r="J497" s="16"/>
      <c r="K497" s="16"/>
      <c r="L497" s="16"/>
    </row>
    <row r="498" spans="6:12" s="115" customFormat="1" ht="21.6" customHeight="1" x14ac:dyDescent="0.5">
      <c r="F498" s="16"/>
      <c r="H498" s="17"/>
      <c r="J498" s="16"/>
      <c r="K498" s="16"/>
      <c r="L498" s="16"/>
    </row>
    <row r="499" spans="6:12" s="115" customFormat="1" ht="21.6" customHeight="1" x14ac:dyDescent="0.5">
      <c r="F499" s="16"/>
      <c r="H499" s="17"/>
      <c r="J499" s="16"/>
      <c r="K499" s="16"/>
      <c r="L499" s="16"/>
    </row>
    <row r="500" spans="6:12" s="115" customFormat="1" ht="21.6" customHeight="1" x14ac:dyDescent="0.5">
      <c r="F500" s="16"/>
      <c r="H500" s="17"/>
      <c r="J500" s="16"/>
      <c r="K500" s="16"/>
      <c r="L500" s="16"/>
    </row>
    <row r="501" spans="6:12" s="115" customFormat="1" ht="21.6" customHeight="1" x14ac:dyDescent="0.5">
      <c r="F501" s="16"/>
      <c r="H501" s="17"/>
      <c r="J501" s="16"/>
      <c r="K501" s="16"/>
      <c r="L501" s="16"/>
    </row>
    <row r="502" spans="6:12" s="115" customFormat="1" ht="21.6" customHeight="1" x14ac:dyDescent="0.5">
      <c r="F502" s="16"/>
      <c r="H502" s="17"/>
      <c r="J502" s="16"/>
      <c r="K502" s="16"/>
      <c r="L502" s="16"/>
    </row>
    <row r="503" spans="6:12" s="115" customFormat="1" ht="21.6" customHeight="1" x14ac:dyDescent="0.5">
      <c r="F503" s="16"/>
      <c r="H503" s="17"/>
      <c r="J503" s="16"/>
      <c r="K503" s="16"/>
      <c r="L503" s="16"/>
    </row>
    <row r="504" spans="6:12" s="115" customFormat="1" ht="21.6" customHeight="1" x14ac:dyDescent="0.5">
      <c r="F504" s="16"/>
      <c r="H504" s="17"/>
      <c r="J504" s="16"/>
      <c r="K504" s="16"/>
      <c r="L504" s="16"/>
    </row>
    <row r="505" spans="6:12" s="115" customFormat="1" ht="21.6" customHeight="1" x14ac:dyDescent="0.5">
      <c r="F505" s="16"/>
      <c r="H505" s="17"/>
      <c r="J505" s="16"/>
      <c r="K505" s="16"/>
      <c r="L505" s="16"/>
    </row>
    <row r="506" spans="6:12" s="115" customFormat="1" ht="21.6" customHeight="1" x14ac:dyDescent="0.5">
      <c r="F506" s="16"/>
      <c r="H506" s="17"/>
      <c r="J506" s="16"/>
      <c r="K506" s="16"/>
      <c r="L506" s="16"/>
    </row>
    <row r="507" spans="6:12" s="115" customFormat="1" ht="21.6" customHeight="1" x14ac:dyDescent="0.5">
      <c r="F507" s="16"/>
      <c r="H507" s="17"/>
      <c r="J507" s="16"/>
      <c r="K507" s="16"/>
      <c r="L507" s="16"/>
    </row>
    <row r="508" spans="6:12" s="115" customFormat="1" ht="21.6" customHeight="1" x14ac:dyDescent="0.5">
      <c r="F508" s="16"/>
      <c r="H508" s="17"/>
      <c r="J508" s="16"/>
      <c r="K508" s="16"/>
      <c r="L508" s="16"/>
    </row>
    <row r="509" spans="6:12" s="115" customFormat="1" ht="21.6" customHeight="1" x14ac:dyDescent="0.5">
      <c r="F509" s="16"/>
      <c r="H509" s="17"/>
      <c r="J509" s="16"/>
      <c r="K509" s="16"/>
      <c r="L509" s="16"/>
    </row>
    <row r="510" spans="6:12" s="115" customFormat="1" ht="21.6" customHeight="1" x14ac:dyDescent="0.5">
      <c r="F510" s="16"/>
      <c r="H510" s="17"/>
      <c r="J510" s="16"/>
      <c r="K510" s="16"/>
      <c r="L510" s="16"/>
    </row>
    <row r="511" spans="6:12" s="115" customFormat="1" ht="21.6" customHeight="1" x14ac:dyDescent="0.5">
      <c r="F511" s="16"/>
      <c r="H511" s="17"/>
      <c r="J511" s="16"/>
      <c r="K511" s="16"/>
      <c r="L511" s="16"/>
    </row>
    <row r="512" spans="6:12" s="115" customFormat="1" ht="21.6" customHeight="1" x14ac:dyDescent="0.5">
      <c r="F512" s="16"/>
      <c r="H512" s="17"/>
      <c r="J512" s="16"/>
      <c r="K512" s="16"/>
      <c r="L512" s="16"/>
    </row>
    <row r="513" spans="6:12" s="115" customFormat="1" ht="21.6" customHeight="1" x14ac:dyDescent="0.5">
      <c r="F513" s="16"/>
      <c r="H513" s="17"/>
      <c r="J513" s="16"/>
      <c r="K513" s="16"/>
      <c r="L513" s="16"/>
    </row>
    <row r="514" spans="6:12" s="115" customFormat="1" ht="21.6" customHeight="1" x14ac:dyDescent="0.5">
      <c r="F514" s="16"/>
      <c r="H514" s="17"/>
      <c r="J514" s="16"/>
      <c r="K514" s="16"/>
      <c r="L514" s="16"/>
    </row>
    <row r="515" spans="6:12" s="115" customFormat="1" ht="21.6" customHeight="1" x14ac:dyDescent="0.5">
      <c r="F515" s="16"/>
      <c r="H515" s="17"/>
      <c r="J515" s="16"/>
      <c r="K515" s="16"/>
      <c r="L515" s="16"/>
    </row>
    <row r="516" spans="6:12" s="115" customFormat="1" ht="21.6" customHeight="1" x14ac:dyDescent="0.5">
      <c r="F516" s="16"/>
      <c r="H516" s="17"/>
      <c r="J516" s="16"/>
      <c r="K516" s="16"/>
      <c r="L516" s="16"/>
    </row>
    <row r="517" spans="6:12" s="115" customFormat="1" ht="21.6" customHeight="1" x14ac:dyDescent="0.5">
      <c r="F517" s="16"/>
      <c r="H517" s="17"/>
      <c r="J517" s="16"/>
      <c r="K517" s="16"/>
      <c r="L517" s="16"/>
    </row>
    <row r="518" spans="6:12" s="115" customFormat="1" ht="21.6" customHeight="1" x14ac:dyDescent="0.5">
      <c r="F518" s="16"/>
      <c r="H518" s="17"/>
      <c r="J518" s="16"/>
      <c r="K518" s="16"/>
      <c r="L518" s="16"/>
    </row>
    <row r="519" spans="6:12" s="115" customFormat="1" ht="21.6" customHeight="1" x14ac:dyDescent="0.5">
      <c r="F519" s="16"/>
      <c r="H519" s="17"/>
      <c r="J519" s="16"/>
      <c r="K519" s="16"/>
      <c r="L519" s="16"/>
    </row>
    <row r="520" spans="6:12" s="115" customFormat="1" ht="21.6" customHeight="1" x14ac:dyDescent="0.5">
      <c r="F520" s="16"/>
      <c r="H520" s="17"/>
      <c r="J520" s="16"/>
      <c r="K520" s="16"/>
      <c r="L520" s="16"/>
    </row>
    <row r="521" spans="6:12" s="115" customFormat="1" ht="21.6" customHeight="1" x14ac:dyDescent="0.5">
      <c r="F521" s="16"/>
      <c r="H521" s="17"/>
      <c r="J521" s="16"/>
      <c r="K521" s="16"/>
      <c r="L521" s="16"/>
    </row>
    <row r="522" spans="6:12" s="115" customFormat="1" ht="21.6" customHeight="1" x14ac:dyDescent="0.5">
      <c r="F522" s="16"/>
      <c r="H522" s="17"/>
      <c r="J522" s="16"/>
      <c r="K522" s="16"/>
      <c r="L522" s="16"/>
    </row>
    <row r="523" spans="6:12" s="115" customFormat="1" ht="21.6" customHeight="1" x14ac:dyDescent="0.5">
      <c r="F523" s="16"/>
      <c r="H523" s="17"/>
      <c r="J523" s="16"/>
      <c r="K523" s="16"/>
      <c r="L523" s="16"/>
    </row>
    <row r="524" spans="6:12" s="115" customFormat="1" ht="21.6" customHeight="1" x14ac:dyDescent="0.5">
      <c r="F524" s="16"/>
      <c r="H524" s="17"/>
      <c r="J524" s="16"/>
      <c r="K524" s="16"/>
      <c r="L524" s="16"/>
    </row>
    <row r="525" spans="6:12" s="115" customFormat="1" ht="21.6" customHeight="1" x14ac:dyDescent="0.5">
      <c r="F525" s="16"/>
      <c r="H525" s="17"/>
      <c r="J525" s="16"/>
      <c r="K525" s="16"/>
      <c r="L525" s="16"/>
    </row>
    <row r="526" spans="6:12" s="115" customFormat="1" ht="21.6" customHeight="1" x14ac:dyDescent="0.5">
      <c r="F526" s="16"/>
      <c r="H526" s="17"/>
      <c r="J526" s="16"/>
      <c r="K526" s="16"/>
      <c r="L526" s="16"/>
    </row>
    <row r="527" spans="6:12" s="115" customFormat="1" ht="21.6" customHeight="1" x14ac:dyDescent="0.5">
      <c r="F527" s="16"/>
      <c r="H527" s="17"/>
      <c r="J527" s="16"/>
      <c r="K527" s="16"/>
      <c r="L527" s="16"/>
    </row>
    <row r="528" spans="6:12" s="115" customFormat="1" ht="21.6" customHeight="1" x14ac:dyDescent="0.5">
      <c r="F528" s="16"/>
      <c r="H528" s="17"/>
      <c r="J528" s="16"/>
      <c r="K528" s="16"/>
      <c r="L528" s="16"/>
    </row>
    <row r="529" spans="6:12" s="115" customFormat="1" ht="21.6" customHeight="1" x14ac:dyDescent="0.5">
      <c r="F529" s="16"/>
      <c r="H529" s="17"/>
      <c r="J529" s="16"/>
      <c r="K529" s="16"/>
      <c r="L529" s="16"/>
    </row>
    <row r="530" spans="6:12" s="115" customFormat="1" ht="21.6" customHeight="1" x14ac:dyDescent="0.5">
      <c r="F530" s="16"/>
      <c r="H530" s="17"/>
      <c r="J530" s="16"/>
      <c r="K530" s="16"/>
      <c r="L530" s="16"/>
    </row>
    <row r="531" spans="6:12" s="115" customFormat="1" ht="21.6" customHeight="1" x14ac:dyDescent="0.5">
      <c r="F531" s="16"/>
      <c r="H531" s="17"/>
      <c r="J531" s="16"/>
      <c r="K531" s="16"/>
      <c r="L531" s="16"/>
    </row>
    <row r="532" spans="6:12" s="115" customFormat="1" ht="21.6" customHeight="1" x14ac:dyDescent="0.5">
      <c r="F532" s="16"/>
      <c r="H532" s="17"/>
      <c r="J532" s="16"/>
      <c r="K532" s="16"/>
      <c r="L532" s="16"/>
    </row>
    <row r="533" spans="6:12" s="115" customFormat="1" ht="21.6" customHeight="1" x14ac:dyDescent="0.5">
      <c r="F533" s="16"/>
      <c r="H533" s="17"/>
      <c r="J533" s="16"/>
      <c r="K533" s="16"/>
      <c r="L533" s="16"/>
    </row>
    <row r="534" spans="6:12" s="115" customFormat="1" ht="21.6" customHeight="1" x14ac:dyDescent="0.5">
      <c r="F534" s="16"/>
      <c r="H534" s="17"/>
      <c r="J534" s="16"/>
      <c r="K534" s="16"/>
      <c r="L534" s="16"/>
    </row>
    <row r="535" spans="6:12" s="115" customFormat="1" ht="21.6" customHeight="1" x14ac:dyDescent="0.5">
      <c r="F535" s="16"/>
      <c r="H535" s="17"/>
      <c r="J535" s="16"/>
      <c r="K535" s="16"/>
      <c r="L535" s="16"/>
    </row>
    <row r="536" spans="6:12" s="115" customFormat="1" ht="21.6" customHeight="1" x14ac:dyDescent="0.5">
      <c r="F536" s="16"/>
      <c r="H536" s="17"/>
      <c r="J536" s="16"/>
      <c r="K536" s="16"/>
      <c r="L536" s="16"/>
    </row>
    <row r="537" spans="6:12" s="115" customFormat="1" ht="21.6" customHeight="1" x14ac:dyDescent="0.5">
      <c r="F537" s="16"/>
      <c r="H537" s="17"/>
      <c r="J537" s="16"/>
      <c r="K537" s="16"/>
      <c r="L537" s="16"/>
    </row>
    <row r="538" spans="6:12" s="115" customFormat="1" ht="21.6" customHeight="1" x14ac:dyDescent="0.5">
      <c r="F538" s="16"/>
      <c r="H538" s="17"/>
      <c r="J538" s="16"/>
      <c r="K538" s="16"/>
      <c r="L538" s="16"/>
    </row>
    <row r="539" spans="6:12" s="115" customFormat="1" ht="21.6" customHeight="1" x14ac:dyDescent="0.5">
      <c r="F539" s="16"/>
      <c r="H539" s="17"/>
      <c r="J539" s="16"/>
      <c r="K539" s="16"/>
      <c r="L539" s="16"/>
    </row>
    <row r="540" spans="6:12" s="115" customFormat="1" ht="21.6" customHeight="1" x14ac:dyDescent="0.5">
      <c r="F540" s="16"/>
      <c r="H540" s="17"/>
      <c r="J540" s="16"/>
      <c r="K540" s="16"/>
      <c r="L540" s="16"/>
    </row>
    <row r="541" spans="6:12" s="115" customFormat="1" ht="21.6" customHeight="1" x14ac:dyDescent="0.5">
      <c r="F541" s="16"/>
      <c r="H541" s="17"/>
      <c r="J541" s="16"/>
      <c r="K541" s="16"/>
      <c r="L541" s="16"/>
    </row>
    <row r="542" spans="6:12" s="115" customFormat="1" ht="21.6" customHeight="1" x14ac:dyDescent="0.5">
      <c r="F542" s="16"/>
      <c r="H542" s="17"/>
      <c r="J542" s="16"/>
      <c r="K542" s="16"/>
      <c r="L542" s="16"/>
    </row>
    <row r="543" spans="6:12" s="115" customFormat="1" ht="21.6" customHeight="1" x14ac:dyDescent="0.5">
      <c r="F543" s="16"/>
      <c r="H543" s="17"/>
      <c r="J543" s="16"/>
      <c r="K543" s="16"/>
      <c r="L543" s="16"/>
    </row>
    <row r="544" spans="6:12" s="115" customFormat="1" ht="21.6" customHeight="1" x14ac:dyDescent="0.5">
      <c r="F544" s="16"/>
      <c r="H544" s="17"/>
      <c r="J544" s="16"/>
      <c r="K544" s="16"/>
      <c r="L544" s="16"/>
    </row>
    <row r="545" spans="6:12" s="115" customFormat="1" ht="21.6" customHeight="1" x14ac:dyDescent="0.5">
      <c r="F545" s="16"/>
      <c r="H545" s="17"/>
      <c r="J545" s="16"/>
      <c r="K545" s="16"/>
      <c r="L545" s="16"/>
    </row>
    <row r="546" spans="6:12" s="115" customFormat="1" ht="21.6" customHeight="1" x14ac:dyDescent="0.5">
      <c r="F546" s="16"/>
      <c r="H546" s="17"/>
      <c r="J546" s="16"/>
      <c r="K546" s="16"/>
      <c r="L546" s="16"/>
    </row>
    <row r="547" spans="6:12" s="115" customFormat="1" ht="21.6" customHeight="1" x14ac:dyDescent="0.5">
      <c r="F547" s="16"/>
      <c r="H547" s="17"/>
      <c r="J547" s="16"/>
      <c r="K547" s="16"/>
      <c r="L547" s="16"/>
    </row>
    <row r="548" spans="6:12" s="115" customFormat="1" ht="21.6" customHeight="1" x14ac:dyDescent="0.5">
      <c r="F548" s="16"/>
      <c r="H548" s="17"/>
      <c r="J548" s="16"/>
      <c r="K548" s="16"/>
      <c r="L548" s="16"/>
    </row>
    <row r="549" spans="6:12" s="115" customFormat="1" ht="21.6" customHeight="1" x14ac:dyDescent="0.5">
      <c r="F549" s="16"/>
      <c r="H549" s="17"/>
      <c r="J549" s="16"/>
      <c r="K549" s="16"/>
      <c r="L549" s="16"/>
    </row>
    <row r="550" spans="6:12" s="115" customFormat="1" ht="21.6" customHeight="1" x14ac:dyDescent="0.5">
      <c r="F550" s="16"/>
      <c r="H550" s="17"/>
      <c r="J550" s="16"/>
      <c r="K550" s="16"/>
      <c r="L550" s="16"/>
    </row>
    <row r="551" spans="6:12" s="115" customFormat="1" ht="21.6" customHeight="1" x14ac:dyDescent="0.5">
      <c r="F551" s="16"/>
      <c r="H551" s="17"/>
      <c r="J551" s="16"/>
      <c r="K551" s="16"/>
      <c r="L551" s="16"/>
    </row>
    <row r="552" spans="6:12" s="115" customFormat="1" ht="21.6" customHeight="1" x14ac:dyDescent="0.5">
      <c r="F552" s="16"/>
      <c r="H552" s="17"/>
      <c r="J552" s="16"/>
      <c r="K552" s="16"/>
      <c r="L552" s="16"/>
    </row>
    <row r="553" spans="6:12" s="115" customFormat="1" ht="21.6" customHeight="1" x14ac:dyDescent="0.5">
      <c r="F553" s="16"/>
      <c r="H553" s="17"/>
      <c r="J553" s="16"/>
      <c r="K553" s="16"/>
      <c r="L553" s="16"/>
    </row>
    <row r="554" spans="6:12" s="115" customFormat="1" ht="21.6" customHeight="1" x14ac:dyDescent="0.5">
      <c r="F554" s="16"/>
      <c r="H554" s="17"/>
      <c r="J554" s="16"/>
      <c r="K554" s="16"/>
      <c r="L554" s="16"/>
    </row>
    <row r="555" spans="6:12" s="115" customFormat="1" ht="21.6" customHeight="1" x14ac:dyDescent="0.5">
      <c r="F555" s="16"/>
      <c r="H555" s="17"/>
      <c r="J555" s="16"/>
      <c r="K555" s="16"/>
      <c r="L555" s="16"/>
    </row>
    <row r="556" spans="6:12" s="115" customFormat="1" ht="21.6" customHeight="1" x14ac:dyDescent="0.5">
      <c r="F556" s="16"/>
      <c r="H556" s="17"/>
      <c r="J556" s="16"/>
      <c r="K556" s="16"/>
      <c r="L556" s="16"/>
    </row>
    <row r="557" spans="6:12" s="115" customFormat="1" ht="21.6" customHeight="1" x14ac:dyDescent="0.5">
      <c r="F557" s="16"/>
      <c r="H557" s="17"/>
      <c r="J557" s="16"/>
      <c r="K557" s="16"/>
      <c r="L557" s="16"/>
    </row>
    <row r="558" spans="6:12" s="115" customFormat="1" ht="21.6" customHeight="1" x14ac:dyDescent="0.5">
      <c r="F558" s="16"/>
      <c r="H558" s="17"/>
      <c r="J558" s="16"/>
      <c r="K558" s="16"/>
      <c r="L558" s="16"/>
    </row>
    <row r="559" spans="6:12" s="115" customFormat="1" ht="21.6" customHeight="1" x14ac:dyDescent="0.5">
      <c r="F559" s="16"/>
      <c r="H559" s="17"/>
      <c r="J559" s="16"/>
      <c r="K559" s="16"/>
      <c r="L559" s="16"/>
    </row>
    <row r="560" spans="6:12" s="115" customFormat="1" ht="21.6" customHeight="1" x14ac:dyDescent="0.5">
      <c r="F560" s="16"/>
      <c r="H560" s="17"/>
      <c r="J560" s="16"/>
      <c r="K560" s="16"/>
      <c r="L560" s="16"/>
    </row>
    <row r="561" spans="6:12" s="115" customFormat="1" ht="21.6" customHeight="1" x14ac:dyDescent="0.5">
      <c r="F561" s="16"/>
      <c r="H561" s="17"/>
      <c r="J561" s="16"/>
      <c r="K561" s="16"/>
      <c r="L561" s="16"/>
    </row>
    <row r="562" spans="6:12" s="115" customFormat="1" ht="21.6" customHeight="1" x14ac:dyDescent="0.5">
      <c r="F562" s="16"/>
      <c r="H562" s="17"/>
      <c r="J562" s="16"/>
      <c r="K562" s="16"/>
      <c r="L562" s="16"/>
    </row>
    <row r="563" spans="6:12" s="115" customFormat="1" ht="21.6" customHeight="1" x14ac:dyDescent="0.5">
      <c r="F563" s="16"/>
      <c r="H563" s="17"/>
      <c r="J563" s="16"/>
      <c r="K563" s="16"/>
      <c r="L563" s="16"/>
    </row>
    <row r="564" spans="6:12" s="115" customFormat="1" ht="21.6" customHeight="1" x14ac:dyDescent="0.5">
      <c r="F564" s="16"/>
      <c r="H564" s="17"/>
      <c r="J564" s="16"/>
      <c r="K564" s="16"/>
      <c r="L564" s="16"/>
    </row>
    <row r="565" spans="6:12" s="115" customFormat="1" ht="21.6" customHeight="1" x14ac:dyDescent="0.5">
      <c r="F565" s="16"/>
      <c r="H565" s="17"/>
      <c r="J565" s="16"/>
      <c r="K565" s="16"/>
      <c r="L565" s="16"/>
    </row>
    <row r="566" spans="6:12" s="115" customFormat="1" ht="21.6" customHeight="1" x14ac:dyDescent="0.5">
      <c r="F566" s="16"/>
      <c r="H566" s="17"/>
      <c r="J566" s="16"/>
      <c r="K566" s="16"/>
      <c r="L566" s="16"/>
    </row>
    <row r="567" spans="6:12" s="115" customFormat="1" ht="21.6" customHeight="1" x14ac:dyDescent="0.5">
      <c r="F567" s="16"/>
      <c r="H567" s="17"/>
      <c r="J567" s="16"/>
      <c r="K567" s="16"/>
      <c r="L567" s="16"/>
    </row>
    <row r="568" spans="6:12" s="115" customFormat="1" ht="21.6" customHeight="1" x14ac:dyDescent="0.5">
      <c r="F568" s="16"/>
      <c r="H568" s="17"/>
      <c r="J568" s="16"/>
      <c r="K568" s="16"/>
      <c r="L568" s="16"/>
    </row>
    <row r="569" spans="6:12" s="115" customFormat="1" ht="21.6" customHeight="1" x14ac:dyDescent="0.5">
      <c r="F569" s="16"/>
      <c r="H569" s="17"/>
      <c r="J569" s="16"/>
      <c r="K569" s="16"/>
      <c r="L569" s="16"/>
    </row>
    <row r="570" spans="6:12" s="115" customFormat="1" ht="21.6" customHeight="1" x14ac:dyDescent="0.5">
      <c r="F570" s="16"/>
      <c r="H570" s="17"/>
      <c r="J570" s="16"/>
      <c r="K570" s="16"/>
      <c r="L570" s="16"/>
    </row>
    <row r="571" spans="6:12" s="115" customFormat="1" ht="21.6" customHeight="1" x14ac:dyDescent="0.5">
      <c r="F571" s="16"/>
      <c r="H571" s="17"/>
      <c r="J571" s="16"/>
      <c r="K571" s="16"/>
      <c r="L571" s="16"/>
    </row>
    <row r="572" spans="6:12" s="115" customFormat="1" ht="21.6" customHeight="1" x14ac:dyDescent="0.5">
      <c r="F572" s="16"/>
      <c r="H572" s="17"/>
      <c r="J572" s="16"/>
      <c r="K572" s="16"/>
      <c r="L572" s="16"/>
    </row>
    <row r="573" spans="6:12" s="115" customFormat="1" ht="21.6" customHeight="1" x14ac:dyDescent="0.5">
      <c r="F573" s="16"/>
      <c r="H573" s="17"/>
      <c r="J573" s="16"/>
      <c r="K573" s="16"/>
      <c r="L573" s="16"/>
    </row>
    <row r="574" spans="6:12" s="115" customFormat="1" ht="21.6" customHeight="1" x14ac:dyDescent="0.5">
      <c r="F574" s="16"/>
      <c r="H574" s="17"/>
      <c r="J574" s="16"/>
      <c r="K574" s="16"/>
      <c r="L574" s="16"/>
    </row>
    <row r="575" spans="6:12" s="115" customFormat="1" ht="21.6" customHeight="1" x14ac:dyDescent="0.5">
      <c r="F575" s="16"/>
      <c r="H575" s="17"/>
      <c r="J575" s="16"/>
      <c r="K575" s="16"/>
      <c r="L575" s="16"/>
    </row>
    <row r="576" spans="6:12" s="115" customFormat="1" ht="21.6" customHeight="1" x14ac:dyDescent="0.5">
      <c r="F576" s="16"/>
      <c r="H576" s="17"/>
      <c r="J576" s="16"/>
      <c r="K576" s="16"/>
      <c r="L576" s="16"/>
    </row>
    <row r="577" spans="6:12" s="115" customFormat="1" ht="21.6" customHeight="1" x14ac:dyDescent="0.5">
      <c r="F577" s="16"/>
      <c r="H577" s="17"/>
      <c r="J577" s="16"/>
      <c r="K577" s="16"/>
      <c r="L577" s="16"/>
    </row>
    <row r="578" spans="6:12" s="115" customFormat="1" ht="21.6" customHeight="1" x14ac:dyDescent="0.5">
      <c r="F578" s="16"/>
      <c r="H578" s="17"/>
      <c r="J578" s="16"/>
      <c r="K578" s="16"/>
      <c r="L578" s="16"/>
    </row>
    <row r="579" spans="6:12" s="115" customFormat="1" ht="21.6" customHeight="1" x14ac:dyDescent="0.5">
      <c r="F579" s="16"/>
      <c r="H579" s="17"/>
      <c r="J579" s="16"/>
      <c r="K579" s="16"/>
      <c r="L579" s="16"/>
    </row>
    <row r="580" spans="6:12" s="115" customFormat="1" ht="21.6" customHeight="1" x14ac:dyDescent="0.5">
      <c r="F580" s="16"/>
      <c r="H580" s="17"/>
      <c r="J580" s="16"/>
      <c r="K580" s="16"/>
      <c r="L580" s="16"/>
    </row>
    <row r="581" spans="6:12" s="115" customFormat="1" ht="21.6" customHeight="1" x14ac:dyDescent="0.5">
      <c r="F581" s="16"/>
      <c r="H581" s="17"/>
      <c r="J581" s="16"/>
      <c r="K581" s="16"/>
      <c r="L581" s="16"/>
    </row>
    <row r="582" spans="6:12" s="115" customFormat="1" ht="21.6" customHeight="1" x14ac:dyDescent="0.5">
      <c r="F582" s="16"/>
      <c r="H582" s="17"/>
      <c r="J582" s="16"/>
      <c r="K582" s="16"/>
      <c r="L582" s="16"/>
    </row>
    <row r="583" spans="6:12" s="115" customFormat="1" ht="21.6" customHeight="1" x14ac:dyDescent="0.5">
      <c r="F583" s="16"/>
      <c r="H583" s="17"/>
      <c r="J583" s="16"/>
      <c r="K583" s="16"/>
      <c r="L583" s="16"/>
    </row>
    <row r="584" spans="6:12" s="115" customFormat="1" ht="21.6" customHeight="1" x14ac:dyDescent="0.5">
      <c r="F584" s="16"/>
      <c r="H584" s="17"/>
      <c r="J584" s="16"/>
      <c r="K584" s="16"/>
      <c r="L584" s="16"/>
    </row>
    <row r="585" spans="6:12" s="115" customFormat="1" ht="21.6" customHeight="1" x14ac:dyDescent="0.5">
      <c r="F585" s="16"/>
      <c r="H585" s="17"/>
      <c r="J585" s="16"/>
      <c r="K585" s="16"/>
      <c r="L585" s="16"/>
    </row>
    <row r="586" spans="6:12" s="115" customFormat="1" ht="21.6" customHeight="1" x14ac:dyDescent="0.5">
      <c r="F586" s="16"/>
      <c r="H586" s="17"/>
      <c r="J586" s="16"/>
      <c r="K586" s="16"/>
      <c r="L586" s="16"/>
    </row>
    <row r="587" spans="6:12" s="115" customFormat="1" ht="21.6" customHeight="1" x14ac:dyDescent="0.5">
      <c r="F587" s="16"/>
      <c r="H587" s="17"/>
      <c r="J587" s="16"/>
      <c r="K587" s="16"/>
      <c r="L587" s="16"/>
    </row>
  </sheetData>
  <mergeCells count="8">
    <mergeCell ref="A58:L58"/>
    <mergeCell ref="J60:L60"/>
    <mergeCell ref="A2:L2"/>
    <mergeCell ref="A3:L3"/>
    <mergeCell ref="A4:L4"/>
    <mergeCell ref="J6:L6"/>
    <mergeCell ref="A57:L57"/>
    <mergeCell ref="A56:L56"/>
  </mergeCells>
  <printOptions horizontalCentered="1"/>
  <pageMargins left="0.59055118110236227" right="0" top="0.6692913385826772" bottom="0.15748031496062992" header="0.39370078740157483" footer="0.27559055118110237"/>
  <pageSetup paperSize="9" scale="70" firstPageNumber="11" fitToHeight="2" orientation="portrait" useFirstPageNumber="1" r:id="rId1"/>
  <headerFooter alignWithMargins="0"/>
  <rowBreaks count="1" manualBreakCount="1">
    <brk id="5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P7-9</vt:lpstr>
      <vt:lpstr>P10-11</vt:lpstr>
      <vt:lpstr>P12</vt:lpstr>
      <vt:lpstr>P13</vt:lpstr>
      <vt:lpstr>P14-15</vt:lpstr>
      <vt:lpstr>'P10-11'!boy</vt:lpstr>
      <vt:lpstr>'P14-15'!boy</vt:lpstr>
      <vt:lpstr>'P13'!d</vt:lpstr>
      <vt:lpstr>'P10-11'!Print_Area</vt:lpstr>
      <vt:lpstr>'P12'!Print_Area</vt:lpstr>
      <vt:lpstr>'P13'!Print_Area</vt:lpstr>
      <vt:lpstr>'P14-15'!Print_Area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Power User</cp:lastModifiedBy>
  <cp:lastPrinted>2018-03-22T20:07:34Z</cp:lastPrinted>
  <dcterms:created xsi:type="dcterms:W3CDTF">1999-01-06T07:45:28Z</dcterms:created>
  <dcterms:modified xsi:type="dcterms:W3CDTF">2018-03-22T21:23:52Z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