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backupFile="1" codeName="ThisWorkbook" defaultThemeVersion="124226"/>
  <bookViews>
    <workbookView xWindow="0" yWindow="0" windowWidth="20490" windowHeight="7755" tabRatio="684" activeTab="4"/>
  </bookViews>
  <sheets>
    <sheet name="P7-9" sheetId="3" r:id="rId1"/>
    <sheet name="P10-11" sheetId="45" r:id="rId2"/>
    <sheet name="P12" sheetId="46" r:id="rId3"/>
    <sheet name="P13" sheetId="47" r:id="rId4"/>
    <sheet name="P14-15" sheetId="49" r:id="rId5"/>
  </sheets>
  <externalReferences>
    <externalReference r:id="rId6"/>
  </externalReferences>
  <definedNames>
    <definedName name="boy" localSheetId="1">'P10-11'!$A$2:$M$9</definedName>
    <definedName name="boy" localSheetId="4">'P14-15'!$A$2:$L$107</definedName>
    <definedName name="d" localSheetId="3">'P13'!$A$2:$N$28</definedName>
    <definedName name="_xlnm.Print_Area" localSheetId="1">'P10-11'!$A$1:$M$103</definedName>
    <definedName name="_xlnm.Print_Area" localSheetId="2">'P12'!$A$1:$S$36</definedName>
    <definedName name="_xlnm.Print_Area" localSheetId="3">'P13'!$A$1:$N$30</definedName>
    <definedName name="_xlnm.Print_Area" localSheetId="4">'P14-15'!$A$1:$M$107</definedName>
    <definedName name="_xlnm.Print_Area" localSheetId="0">'P7-9'!$A$1:$M$141</definedName>
  </definedNames>
  <calcPr calcId="144525"/>
  <fileRecoveryPr autoRecover="0"/>
</workbook>
</file>

<file path=xl/calcChain.xml><?xml version="1.0" encoding="utf-8"?>
<calcChain xmlns="http://schemas.openxmlformats.org/spreadsheetml/2006/main">
  <c r="M13" i="46" l="1"/>
  <c r="O13" i="46" s="1"/>
  <c r="S13" i="46" s="1"/>
  <c r="D24" i="46" l="1"/>
  <c r="E24" i="46"/>
  <c r="F24" i="46"/>
  <c r="G24" i="46"/>
  <c r="H24" i="46"/>
  <c r="I24" i="46"/>
  <c r="J24" i="46"/>
  <c r="K24" i="46"/>
  <c r="L24" i="46"/>
  <c r="M24" i="46"/>
  <c r="N24" i="46"/>
  <c r="O24" i="46"/>
  <c r="P24" i="46"/>
  <c r="C24" i="46"/>
  <c r="F71" i="3" l="1"/>
  <c r="E23" i="47" l="1"/>
  <c r="G23" i="47"/>
  <c r="I23" i="47"/>
  <c r="K23" i="47"/>
  <c r="M23" i="47"/>
  <c r="D29" i="46"/>
  <c r="F29" i="46"/>
  <c r="H29" i="46"/>
  <c r="J29" i="46"/>
  <c r="L29" i="46"/>
  <c r="N29" i="46"/>
  <c r="P29" i="46"/>
  <c r="R29" i="46"/>
  <c r="H81" i="45"/>
  <c r="J81" i="45"/>
  <c r="J86" i="45"/>
  <c r="H15" i="49"/>
  <c r="L87" i="49" l="1"/>
  <c r="J87" i="49"/>
  <c r="H87" i="49"/>
  <c r="F87" i="49"/>
  <c r="Q24" i="46" l="1"/>
  <c r="S23" i="46"/>
  <c r="M13" i="45" l="1"/>
  <c r="I88" i="45"/>
  <c r="M88" i="45"/>
  <c r="G13" i="45" l="1"/>
  <c r="I13" i="45"/>
  <c r="G108" i="49" l="1"/>
  <c r="J90" i="49"/>
  <c r="F90" i="49"/>
  <c r="L76" i="49"/>
  <c r="J76" i="49"/>
  <c r="H76" i="49"/>
  <c r="F76" i="49"/>
  <c r="L60" i="49"/>
  <c r="J60" i="49"/>
  <c r="H60" i="49"/>
  <c r="F60" i="49"/>
  <c r="A4" i="49"/>
  <c r="A57" i="49" s="1"/>
  <c r="J22" i="47"/>
  <c r="H22" i="47"/>
  <c r="D22" i="47"/>
  <c r="F18" i="47"/>
  <c r="F23" i="47" s="1"/>
  <c r="J17" i="47"/>
  <c r="H17" i="47"/>
  <c r="D17" i="47"/>
  <c r="L13" i="47"/>
  <c r="J13" i="47"/>
  <c r="J18" i="47" s="1"/>
  <c r="J23" i="47" s="1"/>
  <c r="H13" i="47"/>
  <c r="D13" i="47"/>
  <c r="N12" i="47"/>
  <c r="N13" i="47" s="1"/>
  <c r="N10" i="47"/>
  <c r="M28" i="46"/>
  <c r="K28" i="46"/>
  <c r="G28" i="46"/>
  <c r="E28" i="46"/>
  <c r="C28" i="46"/>
  <c r="Q26" i="46"/>
  <c r="Q28" i="46" s="1"/>
  <c r="M20" i="46"/>
  <c r="K20" i="46"/>
  <c r="G20" i="46"/>
  <c r="E20" i="46"/>
  <c r="C20" i="46"/>
  <c r="O19" i="46"/>
  <c r="S19" i="46" s="1"/>
  <c r="Q18" i="46"/>
  <c r="Q20" i="46" s="1"/>
  <c r="I18" i="46"/>
  <c r="I20" i="46" s="1"/>
  <c r="Q16" i="46"/>
  <c r="M16" i="46"/>
  <c r="K16" i="46"/>
  <c r="I16" i="46"/>
  <c r="G16" i="46"/>
  <c r="E16" i="46"/>
  <c r="C16" i="46"/>
  <c r="O15" i="46"/>
  <c r="O16" i="46" s="1"/>
  <c r="T13" i="46"/>
  <c r="A3" i="46"/>
  <c r="A4" i="47" s="1"/>
  <c r="L86" i="45"/>
  <c r="H86" i="45"/>
  <c r="M85" i="45"/>
  <c r="I85" i="45"/>
  <c r="L81" i="45"/>
  <c r="M80" i="45"/>
  <c r="L15" i="47" s="1"/>
  <c r="N15" i="47" s="1"/>
  <c r="I80" i="45"/>
  <c r="M71" i="45"/>
  <c r="L16" i="47" s="1"/>
  <c r="N16" i="47" s="1"/>
  <c r="K71" i="45"/>
  <c r="L21" i="47" s="1"/>
  <c r="N21" i="47" s="1"/>
  <c r="I71" i="45"/>
  <c r="G71" i="45"/>
  <c r="M65" i="45"/>
  <c r="M73" i="45" s="1"/>
  <c r="K65" i="45"/>
  <c r="I65" i="45"/>
  <c r="I73" i="45" s="1"/>
  <c r="G65" i="45"/>
  <c r="M56" i="45"/>
  <c r="K56" i="45"/>
  <c r="I56" i="45"/>
  <c r="G56" i="45"/>
  <c r="A53" i="45"/>
  <c r="M20" i="45"/>
  <c r="M22" i="45" s="1"/>
  <c r="M35" i="45" s="1"/>
  <c r="M37" i="45" s="1"/>
  <c r="K20" i="45"/>
  <c r="I20" i="45"/>
  <c r="I22" i="45" s="1"/>
  <c r="G20" i="45"/>
  <c r="G22" i="45" s="1"/>
  <c r="G35" i="45" s="1"/>
  <c r="K13" i="45"/>
  <c r="K146" i="3"/>
  <c r="I146" i="3"/>
  <c r="G146" i="3"/>
  <c r="K145" i="3"/>
  <c r="I145" i="3"/>
  <c r="G145" i="3"/>
  <c r="K144" i="3"/>
  <c r="I144" i="3"/>
  <c r="G144" i="3"/>
  <c r="G118" i="3"/>
  <c r="J101" i="3"/>
  <c r="F101" i="3"/>
  <c r="A98" i="3"/>
  <c r="L78" i="3"/>
  <c r="J78" i="3"/>
  <c r="H78" i="3"/>
  <c r="F78" i="3"/>
  <c r="L71" i="3"/>
  <c r="J71" i="3"/>
  <c r="H71" i="3"/>
  <c r="H79" i="3" s="1"/>
  <c r="L54" i="3"/>
  <c r="L101" i="3" s="1"/>
  <c r="J54" i="3"/>
  <c r="H54" i="3"/>
  <c r="H101" i="3" s="1"/>
  <c r="F54" i="3"/>
  <c r="A51" i="3"/>
  <c r="A49" i="3"/>
  <c r="A96" i="3" s="1"/>
  <c r="L35" i="3"/>
  <c r="J35" i="3"/>
  <c r="H35" i="3"/>
  <c r="F35" i="3"/>
  <c r="L21" i="3"/>
  <c r="J21" i="3"/>
  <c r="H21" i="3"/>
  <c r="F21" i="3"/>
  <c r="J110" i="3" l="1"/>
  <c r="G21" i="46"/>
  <c r="G29" i="46" s="1"/>
  <c r="F110" i="3" s="1"/>
  <c r="K21" i="46"/>
  <c r="H18" i="47"/>
  <c r="H36" i="3"/>
  <c r="D18" i="47"/>
  <c r="C21" i="46"/>
  <c r="C29" i="46" s="1"/>
  <c r="F108" i="3" s="1"/>
  <c r="I35" i="45"/>
  <c r="H10" i="49" s="1"/>
  <c r="H32" i="49" s="1"/>
  <c r="E21" i="46"/>
  <c r="E29" i="46" s="1"/>
  <c r="F109" i="3" s="1"/>
  <c r="M21" i="46"/>
  <c r="M29" i="46" s="1"/>
  <c r="F112" i="3" s="1"/>
  <c r="S15" i="46"/>
  <c r="S16" i="46" s="1"/>
  <c r="S24" i="46"/>
  <c r="G73" i="45"/>
  <c r="K73" i="45"/>
  <c r="L17" i="47"/>
  <c r="L18" i="47" s="1"/>
  <c r="M81" i="45"/>
  <c r="M58" i="45"/>
  <c r="M75" i="45" s="1"/>
  <c r="M86" i="45" s="1"/>
  <c r="L10" i="49"/>
  <c r="L32" i="49" s="1"/>
  <c r="K22" i="45"/>
  <c r="K35" i="45" s="1"/>
  <c r="K37" i="45" s="1"/>
  <c r="N17" i="47"/>
  <c r="N18" i="47" s="1"/>
  <c r="T19" i="46"/>
  <c r="I21" i="46"/>
  <c r="Q21" i="46"/>
  <c r="Q29" i="46" s="1"/>
  <c r="O18" i="46"/>
  <c r="G37" i="45"/>
  <c r="F10" i="49"/>
  <c r="F32" i="49" s="1"/>
  <c r="F65" i="49" s="1"/>
  <c r="J36" i="3"/>
  <c r="F145" i="3"/>
  <c r="F36" i="3"/>
  <c r="J79" i="3"/>
  <c r="L145" i="3"/>
  <c r="L36" i="3"/>
  <c r="L79" i="3"/>
  <c r="H145" i="3"/>
  <c r="F79" i="3"/>
  <c r="J145" i="3"/>
  <c r="H65" i="49" l="1"/>
  <c r="F69" i="49"/>
  <c r="F89" i="49" s="1"/>
  <c r="F91" i="49" s="1"/>
  <c r="F93" i="49" s="1"/>
  <c r="L65" i="49"/>
  <c r="H23" i="47"/>
  <c r="J109" i="3" s="1"/>
  <c r="D23" i="47"/>
  <c r="J108" i="3" s="1"/>
  <c r="L111" i="3"/>
  <c r="H114" i="3"/>
  <c r="F114" i="3"/>
  <c r="H111" i="3"/>
  <c r="H112" i="3"/>
  <c r="K29" i="46"/>
  <c r="I37" i="45"/>
  <c r="I27" i="46"/>
  <c r="O27" i="46" s="1"/>
  <c r="S27" i="46" s="1"/>
  <c r="T27" i="46" s="1"/>
  <c r="J10" i="49"/>
  <c r="J32" i="49" s="1"/>
  <c r="J65" i="49" s="1"/>
  <c r="K58" i="45"/>
  <c r="O20" i="46"/>
  <c r="O21" i="46" s="1"/>
  <c r="S18" i="46"/>
  <c r="G58" i="45"/>
  <c r="J69" i="49" l="1"/>
  <c r="H69" i="49"/>
  <c r="H89" i="49" s="1"/>
  <c r="H91" i="49" s="1"/>
  <c r="H93" i="49" s="1"/>
  <c r="L69" i="49"/>
  <c r="L89" i="49" s="1"/>
  <c r="L91" i="49" s="1"/>
  <c r="L93" i="49" s="1"/>
  <c r="H113" i="3"/>
  <c r="H115" i="3" s="1"/>
  <c r="H146" i="3" s="1"/>
  <c r="I58" i="45"/>
  <c r="I75" i="45" s="1"/>
  <c r="I86" i="45" s="1"/>
  <c r="I81" i="45"/>
  <c r="L113" i="3"/>
  <c r="J89" i="49"/>
  <c r="J91" i="49" s="1"/>
  <c r="H116" i="3"/>
  <c r="H144" i="3" s="1"/>
  <c r="G75" i="45"/>
  <c r="G83" i="45" s="1"/>
  <c r="G85" i="45" s="1"/>
  <c r="G78" i="45"/>
  <c r="G88" i="45" s="1"/>
  <c r="K78" i="45"/>
  <c r="K88" i="45" s="1"/>
  <c r="K75" i="45"/>
  <c r="T18" i="46"/>
  <c r="S20" i="46"/>
  <c r="S21" i="46" s="1"/>
  <c r="L115" i="3" l="1"/>
  <c r="J93" i="49"/>
  <c r="H118" i="3"/>
  <c r="G86" i="45"/>
  <c r="I26" i="46"/>
  <c r="I28" i="46" s="1"/>
  <c r="I29" i="46" s="1"/>
  <c r="G80" i="45"/>
  <c r="K80" i="45"/>
  <c r="K81" i="45" s="1"/>
  <c r="L20" i="47"/>
  <c r="K83" i="45"/>
  <c r="K85" i="45" s="1"/>
  <c r="K86" i="45" s="1"/>
  <c r="T21" i="46"/>
  <c r="T29" i="46" s="1"/>
  <c r="L146" i="3" l="1"/>
  <c r="L116" i="3"/>
  <c r="G81" i="45"/>
  <c r="F111" i="3"/>
  <c r="O26" i="46"/>
  <c r="L22" i="47"/>
  <c r="L23" i="47" s="1"/>
  <c r="N20" i="47"/>
  <c r="N22" i="47" s="1"/>
  <c r="N23" i="47" s="1"/>
  <c r="L118" i="3" l="1"/>
  <c r="L144" i="3"/>
  <c r="J111" i="3"/>
  <c r="S26" i="46"/>
  <c r="O28" i="46"/>
  <c r="O29" i="46" s="1"/>
  <c r="F113" i="3"/>
  <c r="J113" i="3" l="1"/>
  <c r="J115" i="3" s="1"/>
  <c r="F115" i="3"/>
  <c r="S28" i="46"/>
  <c r="S29" i="46" s="1"/>
  <c r="T26" i="46"/>
  <c r="F146" i="3" l="1"/>
  <c r="F116" i="3"/>
  <c r="F118" i="3" s="1"/>
  <c r="J146" i="3"/>
  <c r="J116" i="3"/>
  <c r="F144" i="3" l="1"/>
  <c r="J144" i="3"/>
  <c r="J118" i="3"/>
</calcChain>
</file>

<file path=xl/sharedStrings.xml><?xml version="1.0" encoding="utf-8"?>
<sst xmlns="http://schemas.openxmlformats.org/spreadsheetml/2006/main" count="332" uniqueCount="216">
  <si>
    <t>งบการเงินรวม</t>
  </si>
  <si>
    <t>รายได้อื่น</t>
  </si>
  <si>
    <t>ดอกเบี้ยจ่าย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</si>
  <si>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</si>
  <si>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</si>
  <si>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</si>
  <si>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</si>
  <si>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</si>
  <si>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ทุนเรือนหุ้น</t>
  </si>
  <si>
    <t>งบกระแสเงินสด</t>
  </si>
  <si>
    <t>กระแสเงินสดจากกิจกรรมดำเนินงาน</t>
  </si>
  <si>
    <t xml:space="preserve">ทุนจดทะเบียน </t>
  </si>
  <si>
    <t>เงินสดและรายการเทียบเท่าเงินสดเพิ่มขึ้น(ลดลง)สุทธิ</t>
  </si>
  <si>
    <t>รวม</t>
  </si>
  <si>
    <t>เงินสดและรายการเทียบเท่าเงินสด</t>
  </si>
  <si>
    <t>สินทรัพย์ไม่หมุนเวียน</t>
  </si>
  <si>
    <t>หนี้สินไม่หมุนเวียน</t>
  </si>
  <si>
    <t>รวมหนี้สินไม่หมุนเวียน</t>
  </si>
  <si>
    <t>สินทรัพย์ไม่หมุนเวียนอื่น</t>
  </si>
  <si>
    <t>ส่วนต่ำกว่ามูลค่าหุ้น</t>
  </si>
  <si>
    <t>มูลค่าหุ้น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</si>
  <si>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</si>
  <si>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</si>
  <si>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</si>
  <si>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สะสม</t>
  </si>
  <si>
    <t>ส่วนต่ำกว่า</t>
  </si>
  <si>
    <t>กระแสเงินสดจากกิจกรรมลงทุน</t>
  </si>
  <si>
    <t>กระแสเงินสดจากกิจกรรมจัดหาเงิน</t>
  </si>
  <si>
    <t>งบการเงินเฉพาะกิจการ</t>
  </si>
  <si>
    <t>ส่วนที่เป็นของผู้ถือหุ้นบริษัทใหญ่</t>
  </si>
  <si>
    <t xml:space="preserve">ดอกเบี้ยรับ </t>
  </si>
  <si>
    <t>ในสินทรัพย์และหนี้สินดำเนินงาน</t>
  </si>
  <si>
    <t>ทุนที่ออกและ</t>
  </si>
  <si>
    <t>ส่วนเกินมูลค่าหุ้น</t>
  </si>
  <si>
    <t>ค่าใช้จ่ายในการบริหาร</t>
  </si>
  <si>
    <t>รวมส่วนของผู้ถือหุ้นบริษัทใหญ่</t>
  </si>
  <si>
    <t>รวมส่วนของผู้ถือหุ้น</t>
  </si>
  <si>
    <t>ค่าใช้จ่ายในการขาย</t>
  </si>
  <si>
    <t>ต้นทุนทางการเงิน</t>
  </si>
  <si>
    <t>ส่วนเกิน</t>
  </si>
  <si>
    <t>เงินสดรับ(จ่าย)จากกิจกรรมดำเนินงาน</t>
  </si>
  <si>
    <t>ขาดทุนสะสม</t>
  </si>
  <si>
    <t>ขาดทุน</t>
  </si>
  <si>
    <t>งบแสดงฐานะการเงิน</t>
  </si>
  <si>
    <t xml:space="preserve">งบแสดงฐานะการเงิน  </t>
  </si>
  <si>
    <t>ส่วนได้เสียที่ไม่มีอำนาจควบคุม</t>
  </si>
  <si>
    <t>กระแสเงินสดจากกิจกรรมดำเนินงาน(ต่อ)</t>
  </si>
  <si>
    <t>งบแสดงการเปลี่ยนแปลงส่วนของผู้ถือหุ้น</t>
  </si>
  <si>
    <t>งบกำไรขาดทุนเบ็ดเสร็จ</t>
  </si>
  <si>
    <t>หมายเหตุ</t>
  </si>
  <si>
    <t>ลูกหนี้เงินประกันผลงานตามสัญญา</t>
  </si>
  <si>
    <t>สินทรัพย์หมุนเวียนอื่น</t>
  </si>
  <si>
    <t>เจ้าหนี้การค้าและเจ้าหนี้อื่น</t>
  </si>
  <si>
    <t>เงินรับล่วงหน้าตามสัญญาก่อสร้าง</t>
  </si>
  <si>
    <t xml:space="preserve">เจ้าหนี้เงินประกันผลงาน </t>
  </si>
  <si>
    <t>ส่วนของหนี้ระยะยาวที่ถึงกำหนดชำระในหนึ่งปี</t>
  </si>
  <si>
    <t>เงินกู้ยืมจากสถาบันการเงิน</t>
  </si>
  <si>
    <t>หนี้สินภายใต้สัญญาเช่าการเงิน</t>
  </si>
  <si>
    <t>ภาระผูกพันผลประโยชน์พนักงาน</t>
  </si>
  <si>
    <t>สินทรัพย์ดำเนินงาน(เพิ่มขึ้น)ลดลง</t>
  </si>
  <si>
    <t>ลูกหนี้การค้าและลูกหนี้อื่น</t>
  </si>
  <si>
    <t>รายได้ที่ยังไม่ได้เรียกชำระ</t>
  </si>
  <si>
    <t>สินค้าคงเหลือ</t>
  </si>
  <si>
    <t>หนี้สินดำเนินงานเพิ่มขึ้น(ลดลง)</t>
  </si>
  <si>
    <t>ต้นทุนที่ยังไม่ถึงกำหนดชำระ</t>
  </si>
  <si>
    <t>(เพิ่มขึ้น)ลดลงในเงินฝากสถาบันการเงินที่ติดภาระค้ำประกัน</t>
  </si>
  <si>
    <t>เงินสดจ่ายซื้อสินทรัพย์ไม่มีตัวตน</t>
  </si>
  <si>
    <t>(ค่าใช้จ่าย)รายได้ภาษีเงินได้</t>
  </si>
  <si>
    <t>ส่วนของผู้ถือหุ้นบริษัทใหญ่</t>
  </si>
  <si>
    <t>บริษัทใหญ่</t>
  </si>
  <si>
    <t>ส่วนได้เสีย</t>
  </si>
  <si>
    <t>ที่ไม่มี</t>
  </si>
  <si>
    <t>เงินกู้ยืมระยะสั้นจากบุคคลและกิจการอื่น</t>
  </si>
  <si>
    <t>ทุนที่ออกและชำระแล้ว</t>
  </si>
  <si>
    <t>องค์ประกอบอื่นของส่วนของผู้ถือหุ้น</t>
  </si>
  <si>
    <t>ผลต่างของอัตราแลกเปลี่ยนจากการแปลงค่างบการเงิน</t>
  </si>
  <si>
    <t>ปรับรายการกระทบกำไร(ขาดทุน)ก่อนภาษีเงินได้เป็นเงินสดรับ(จ่าย)</t>
  </si>
  <si>
    <t>เงินสดสุทธิได้มาจาก(ใช้ไปใน)กิจกรรมดำเนินงาน</t>
  </si>
  <si>
    <t>เงินสดสุทธิได้มาจาก(ใช้ไปใน)กิจกรรมจัดหาเงิน</t>
  </si>
  <si>
    <t>หุ้นสามัญ 8,051,717,332 หุ้น มูลค่าหุ้นละ 1.00 บาท</t>
  </si>
  <si>
    <t>ลูกหนี้ภายใต้สัญญาเช่าการเงิน</t>
  </si>
  <si>
    <t>หนี้สงสัยจะสูญ(โอนกลับ)</t>
  </si>
  <si>
    <t>หนี้สินผิดนัดชำระ</t>
  </si>
  <si>
    <t xml:space="preserve">ต้นทุนที่ยังไม่ถึงกำหนดชำระ </t>
  </si>
  <si>
    <t>บริษัท พีเออี (ประเทศไทย) จำกัด (มหาชน) และบริษัทย่อย</t>
  </si>
  <si>
    <t>เงินกู้ยืมระยะยาวจากสถาบันการเงิน</t>
  </si>
  <si>
    <t>2559</t>
  </si>
  <si>
    <t>เรียกชำระแล้ว</t>
  </si>
  <si>
    <t>หุ้นกู้</t>
  </si>
  <si>
    <t>ส่วนต่ำ</t>
  </si>
  <si>
    <t>แปลงสภาพ</t>
  </si>
  <si>
    <t>รายการกับผู้ถือหุ้นที่บันทึกโดยตรงเข้าส่วนของผู้ถือหุ้น</t>
  </si>
  <si>
    <t>ประมาณการค่าเบี้ยปรับงานล่าช้า</t>
  </si>
  <si>
    <t>ภาษีเงินได้ถูกหัก ณ ที่จ่าย</t>
  </si>
  <si>
    <t>กำไร(ขาดทุน)</t>
  </si>
  <si>
    <t>เบ็ดเสร็จอื่น</t>
  </si>
  <si>
    <t>องค์ประกอบอื่น</t>
  </si>
  <si>
    <t>ส่วนของ</t>
  </si>
  <si>
    <t>ผลต่างจากการ</t>
  </si>
  <si>
    <t>ของส่วนของ</t>
  </si>
  <si>
    <t>ผู้ถือหุ้น</t>
  </si>
  <si>
    <t>อำนาจ</t>
  </si>
  <si>
    <t>แปลงค่างบการเงิน</t>
  </si>
  <si>
    <t>ควบคุม</t>
  </si>
  <si>
    <t>ขาดทุนเบ็ดเสร็จอื่น</t>
  </si>
  <si>
    <t>สิทธิการใช้น้ำ</t>
  </si>
  <si>
    <t>ตัดจำหน่ายสิทธิการใช้น้ำ</t>
  </si>
  <si>
    <t>สินทรัพย์</t>
  </si>
  <si>
    <t>สินทรัพย์หมุนเวียน</t>
  </si>
  <si>
    <t>ที่ถึงกำหนดรับชำระภายในหนึ่งปี</t>
  </si>
  <si>
    <t>เงินให้กู้ยืมระยะสั้นแก่กิจการที่เกี่ยวข้องกัน</t>
  </si>
  <si>
    <t>รวมสินทรัพย์หมุนเวียน</t>
  </si>
  <si>
    <t>เงินฝากสถาบันการเงินที่ติดภาระค้ำประกัน</t>
  </si>
  <si>
    <t>เงินลงทุนในบริษัทย่อย</t>
  </si>
  <si>
    <t>เงินให้กู้ยืมระยะยาวแก่กิจการที่เกี่ยวข้องกัน</t>
  </si>
  <si>
    <t xml:space="preserve">อสังหาริมทรัพย์เพื่อการลงทุน </t>
  </si>
  <si>
    <t xml:space="preserve">ที่ดิน อาคารและอุปกรณ์ </t>
  </si>
  <si>
    <t>สินทรัพย์ไม่มีตัวตน</t>
  </si>
  <si>
    <t xml:space="preserve">ลูกหนี้ภายใต้สัญญาเช่าการเงิน </t>
  </si>
  <si>
    <t>รวมสินทรัพย์ไม่หมุนเวียน</t>
  </si>
  <si>
    <t>รวมสินทรัพย์</t>
  </si>
  <si>
    <t>ผลกระทบของภาษีเงินได้</t>
  </si>
  <si>
    <t>ขาดทุนต่อหุ้นขั้นพื้นฐาน (บาท)</t>
  </si>
  <si>
    <t xml:space="preserve">ขาดทุนก่อนภาษีเงินได้        </t>
  </si>
  <si>
    <t>เงินให้กู้ยืมระยะสั้นและดอกเบี้ยค้างรับกิจการอื่น</t>
  </si>
  <si>
    <t>ขาดทุนก่อนภาษีเงินได้</t>
  </si>
  <si>
    <t>รวมรายการกับผู้ถือหุ้นที่บันทึกโดยตรงเข้าส่วนของผู้ถือหุ้น</t>
  </si>
  <si>
    <t>ขาดทุนจากมูลค่าสินค้าคงเหลือลดลง(โอนกลับ)</t>
  </si>
  <si>
    <t>ขาดทุนจากการด้อยค่าสินทรัพย์</t>
  </si>
  <si>
    <t>(หน่วย : บาท)</t>
  </si>
  <si>
    <t>ขาดทุนสำหรับปี</t>
  </si>
  <si>
    <t>ขาดทุนเบ็ดเสร็จรวมสำหรับปี</t>
  </si>
  <si>
    <t>รวมขาดทุนเบ็ดเสร็จรวมสำหรับปี</t>
  </si>
  <si>
    <t>ขาดทุนจากการลดมูลค่าเงินลงทุนในบริษัทย่อย</t>
  </si>
  <si>
    <t>เพิ่มทุนหุ้นสามัญจากการใช้สิทธิตามใบสำคัญแสดงสิทธิ</t>
  </si>
  <si>
    <t>หุ้นสามัญ 2,770,889,766 หุ้น มูลค่าหุ้นละ 1.00 บาท</t>
  </si>
  <si>
    <t>ขาดทุนจากการด้อยค่าเงินลงทุนในบริษัทย่อย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</si>
  <si>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</si>
  <si>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</t>
  </si>
  <si>
    <t>ในภายหลัง - สุทธิจากภาษี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</si>
  <si>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</si>
  <si>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</t>
  </si>
  <si>
    <t>ขาดทุนเบ็ดเสร็จอื่นสำหรับปี</t>
  </si>
  <si>
    <t>ยอดคงเหลือ ณ วันที่ 31 ธันวาคม 2559</t>
  </si>
  <si>
    <t>ประมาณการผลขาดทุนจากสัญญาก่อสร้าง</t>
  </si>
  <si>
    <t>การแบ่งปันขาดทุนเบ็ดเสร็จรวมสำหรับปี</t>
  </si>
  <si>
    <t>การแบ่งปันขาดทุนสำหรับปี</t>
  </si>
  <si>
    <t>กำไร(ขาดทุน)จากการประมาณการตามหลักคณิตศาสตร์ประกันภัย</t>
  </si>
  <si>
    <t>ค่าความนิยม</t>
  </si>
  <si>
    <t>ผลขาดทุนจากสัญญาก่อสร้าง</t>
  </si>
  <si>
    <t>รายได้จากการให้บริการ</t>
  </si>
  <si>
    <t>รายได้จากการให้บริการผลิตน้ำประปา</t>
  </si>
  <si>
    <t>ต้นทุนจากการให้บริการ</t>
  </si>
  <si>
    <t>ต้นทุนขายจากการให้บริการผลิตน้ำประปา</t>
  </si>
  <si>
    <t>รวมต้นทุนขายและการให้บริการ</t>
  </si>
  <si>
    <t>รวมรายได้จากการขายและให้บริการ</t>
  </si>
  <si>
    <t>ขาดทุนจากการด้อยค่าของค่าความนิยม</t>
  </si>
  <si>
    <t>ขาดทุนจากการด้อยค่าค่าความนิยม</t>
  </si>
  <si>
    <t>เงินสดและรายการเทียบเท่าเงินสดคงเหลือ ณ วันต้นปี</t>
  </si>
  <si>
    <t>เงินสดและรายการเทียบเท่าเงินสดคงเหลือ ณ วันปลายปี</t>
  </si>
  <si>
    <t>ณ วันที่ 31 ธันวาคม 2560</t>
  </si>
  <si>
    <t>2560</t>
  </si>
  <si>
    <t>สำหรับปีสิ้นสุดวันที่ 31 ธันวาคม 2560</t>
  </si>
  <si>
    <t>ยอดคงเหลือ ณ วันที่ 1 มกราคม 2559</t>
  </si>
  <si>
    <t>ยอดคงเหลือ ณ วันที่ 31 ธันวาคม 2560</t>
  </si>
  <si>
    <t>รายได้จากการขายสินค้า</t>
  </si>
  <si>
    <t>ประมาณการผลขาดทุนจากคดีความ</t>
  </si>
  <si>
    <t>กำไรขั้นต้น</t>
  </si>
  <si>
    <t>ส่วนได้เสียที่ไม่มีอำนาจควบคุมเพิ่มขึ้นจากการเลิกกิจการ</t>
  </si>
  <si>
    <t>ประมาณการผลขาดทุนตามสัญญาก่อสร้าง</t>
  </si>
  <si>
    <t>ประมาณผลขาดทุนจากคดีความ</t>
  </si>
  <si>
    <t>ขาดทุนจากการตัดจำหน่ายสินทรัพย์</t>
  </si>
  <si>
    <t>กำไรจากการโอนกลับรายการหนี้สิน</t>
  </si>
  <si>
    <t>(กำไร)จากการโอนกลับหนี้สิน</t>
  </si>
  <si>
    <t>ต้นทุนบริการและดอกเบี้ยจ่าย</t>
  </si>
  <si>
    <t>หนี้สงสัยจะสูญ (โอนกลับรายการ)</t>
  </si>
  <si>
    <t>ขาดทุนจากการชำระบัญชีของบริษัทย่อย</t>
  </si>
  <si>
    <t>ขาดทุนจากการตัดจำหน่ายที่ดิน อาคาร และอุปกรณ์</t>
  </si>
  <si>
    <t>(กำไร)ขาดทุนจากการขายที่ดิน อาคารและอุปกรณ์</t>
  </si>
  <si>
    <t>ขาดทุนจากภาษีเงินได้ถูกหัก ณ ที่จ่าย ที่ไม่ได้ใช้</t>
  </si>
  <si>
    <t>กำไร(ขาดทุน)จากการด้อยค่าที่ดิน อาคาร และอุปกรณ์</t>
  </si>
  <si>
    <t xml:space="preserve">  จากกิจกรรมดำเนินงาน </t>
  </si>
  <si>
    <t>กำไรขาดทุนเบ็ดเสร็จอื่นสำหรับปี</t>
  </si>
  <si>
    <t>เงินสดรับจากการใช้สิทธิใบสำคัญแสดงสิทธิ</t>
  </si>
  <si>
    <t>จ่ายชำระหนี้สินผิดนัดชำระ</t>
  </si>
  <si>
    <t>จ่ายชำระเงินกู้ยืมระยะยาวจากสถาบันการเงิน</t>
  </si>
  <si>
    <t>จ่ายชำระหนี้สินภายใต้สัญญาเช่าการเงิน</t>
  </si>
  <si>
    <t>จ่ายดอกเบี้ย</t>
  </si>
  <si>
    <t>เพิ่มขึ้น(ลดลง)ในเงินกู้ยืมระยะสั้นจากบุคคลอื่น</t>
  </si>
  <si>
    <t>เพิ่มขึ้น(ลดลง)ในเงินกู้ยืมระยะสั้นจากกิจการที่เกี่ยวข้องกัน</t>
  </si>
  <si>
    <t>กำไรจากการชำระบัญชีในส่วนได้เสียที่ไม่มีอำนาจควบคุม</t>
  </si>
  <si>
    <t>เงินสดจ่ายซื้อสินทรัพย์ที่ดิน อาคาร และอุปกรณ์</t>
  </si>
  <si>
    <t>เงินสดรับจากการขายที่ดิน  อาคาร และอุปกรณ์</t>
  </si>
  <si>
    <t>(เพิ่มขึ้น)ลดลงในเงินให้กู้ยืมระยะสั้นแก่กิจการที่เกี่ยวข้องกัน</t>
  </si>
  <si>
    <t>ค่าเสื่อมราคา</t>
  </si>
  <si>
    <t>ค่าตัดจำหน่าย</t>
  </si>
  <si>
    <t>ขาดทุนจากการด้อยค่าสินทรัพย์ภาษีเงินได้รอการตัดบัญชี</t>
  </si>
  <si>
    <t>(กำไร)จากอัตราแลกเปลี่ยนที่ยังไม่เกิดขึ้นจริง</t>
  </si>
  <si>
    <t>เพิ่มขึ้น (ลดลง)ในเงินกู้ยืมระยะสั้นจากสถาบันการเงิน</t>
  </si>
  <si>
    <t>6.1, 7</t>
  </si>
  <si>
    <t>6.1, 22</t>
  </si>
  <si>
    <t>28, 29</t>
  </si>
  <si>
    <t>28,29</t>
  </si>
  <si>
    <t>สินทรัพย์ภาษีเงินได้รอการตัดบัญชี</t>
  </si>
  <si>
    <t>หนี้สินภาษีเงินได้รอการตัดบัญชี</t>
  </si>
  <si>
    <t>รายได้จากการให้บริการตามสัญญาก่อสร้าง</t>
  </si>
  <si>
    <t>ต้นทุนจากการให้บริการตามสัญญาก่อสร้าง</t>
  </si>
  <si>
    <t>ต้นทุนจากการขายสินค้า</t>
  </si>
  <si>
    <t>ขาดทุนจากการดำเนินงานก่อนการเปลี่ยนแปลง</t>
  </si>
  <si>
    <t>กำไร(ขาดทุน)เบ็ดเสร็จอื่นสำหรับปี - สุทธิจากภาษี</t>
  </si>
  <si>
    <t>เงินสดสุทธิใช้ไปในกิจกรรมลงทุน</t>
  </si>
  <si>
    <t xml:space="preserve">งบการเงินนี้ได้รับอนุมัติจากที่ประชุมผู้ถือหุ้นสามัญครั้งที่............เมื่อวันที่.............................    </t>
  </si>
  <si>
    <t>เงินสดรับจากดอกเบี้ยรับ</t>
  </si>
  <si>
    <t>เงินสดจ่ายภาษีเงินได้</t>
  </si>
  <si>
    <t>เงินสดรับคืนภาษีถูกหัก ณ ที่จ่าย</t>
  </si>
  <si>
    <t>เงินกู้ยืมระยะสั้นจากบุคคลและกิจการที่เกี่ยวข้องกัน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</si>
</sst>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_(* #,##0_);_(* \(#,##0\);_(* &quot;-&quot;??_);_(@_)"/>
    <numFmt numFmtId="167" formatCode="_(* #,##0.000_);_(* \(#,##0.000\);_(* &quot;-&quot;??_);_(@_)"/>
    <numFmt numFmtId="168" formatCode="#,##0;\(#,##0\)"/>
    <numFmt numFmtId="169" formatCode="dd\-mmm\-yy_)"/>
    <numFmt numFmtId="170" formatCode="0.0%"/>
    <numFmt numFmtId="171" formatCode="0.00_)"/>
    <numFmt numFmtId="172" formatCode="#,##0.00\ &quot;F&quot;;\-#,##0.00\ &quot;F&quot;"/>
    <numFmt numFmtId="173" formatCode="_-[$€]* #,##0.00_-;\-[$€]* #,##0.00_-;_-[$€]* &quot;-&quot;??_-;_-@_-"/>
    <numFmt numFmtId="174" formatCode="&quot;0&quot;#.0"/>
    <numFmt numFmtId="175" formatCode="&quot;0&quot;#"/>
    <numFmt numFmtId="176" formatCode="_ * #,##0_ ;_ * \-#,##0_ ;_ * &quot;-&quot;_ ;_ @_ "/>
    <numFmt numFmtId="177" formatCode="_ * #,##0.00_ ;_ * \-#,##0.00_ ;_ * &quot;-&quot;??_ ;_ @_ "/>
    <numFmt numFmtId="178" formatCode="_ &quot;\&quot;* #,##0_ ;_ &quot;\&quot;* \-#,##0_ ;_ &quot;\&quot;* &quot;-&quot;_ ;_ @_ "/>
    <numFmt numFmtId="179" formatCode="_ &quot;\&quot;* #,##0.00_ ;_ &quot;\&quot;* \-#,##0.00_ ;_ &quot;\&quot;* &quot;-&quot;??_ ;_ @_ "/>
    <numFmt numFmtId="180" formatCode="\t&quot;$&quot;#,##0.00_);[Red]\(\t&quot;$&quot;#,##0.00\)"/>
    <numFmt numFmtId="181" formatCode="m/d/yy\ h:mm"/>
    <numFmt numFmtId="182" formatCode="#,##0.00;\(#,##0.00\);\-\ \ \ "/>
    <numFmt numFmtId="183" formatCode="#,##0.00;\(#,##0.00\);\-\ \ "/>
    <numFmt numFmtId="184" formatCode="#,##0\ &quot;F&quot;;[Red]\-#,##0\ &quot;F&quot;"/>
    <numFmt numFmtId="185" formatCode="#,##0\ &quot;FB&quot;;\-#,##0\ &quot;FB&quot;"/>
    <numFmt numFmtId="186" formatCode="[$-41E]d\ mmmm\ yyyy"/>
    <numFmt numFmtId="187" formatCode="_(* #,##0.00_);_(* \(#,##0.00\);_(* &quot;-&quot;_);_(@_)"/>
    <numFmt numFmtId="188" formatCode="&quot;฿&quot;\t#,##0_);[Red]\(&quot;฿&quot;\t#,##0\)"/>
    <numFmt numFmtId="189" formatCode="_-* #,##0.000_-;\-* #,##0.000_-;_-* &quot;-&quot;??_-;_-@_-"/>
    <numFmt numFmtId="190" formatCode="\t&quot; &quot;#,##0_);[Red]\(\t&quot; &quot;#,##0\)"/>
    <numFmt numFmtId="191" formatCode="[$-409]dddd\,\ mmmm\ dd\,\ yyyy"/>
    <numFmt numFmtId="192" formatCode="[$-1070000]d/mm/yyyy;@"/>
    <numFmt numFmtId="193" formatCode="_(* #,##0.00_);_(* \(#,##0.00\);_(* \-??_);_(@_)"/>
    <numFmt numFmtId="194" formatCode="_-* #,##0_-;\-* #,##0_-;_-* &quot;-&quot;??_-;_-@_-"/>
    <numFmt numFmtId="195" formatCode="_-* #,##0.00_-;\-* #,##0.00_-;_-* \-??_-;_-@_-"/>
    <numFmt numFmtId="196" formatCode="#,##0.00;[Red]\(#,##0.00\)"/>
    <numFmt numFmtId="197" formatCode="_-* #,##0.00_-;\(#,##0.00\);_-* &quot;-&quot;??_-;_-@_-"/>
    <numFmt numFmtId="198" formatCode="\t&quot;฿&quot;#,##0_);\(\t&quot;฿&quot;#,##0\)"/>
    <numFmt numFmtId="199" formatCode="_-* #,##0_-;\-* #,##0_-;_-* \-_-;_-@_-"/>
    <numFmt numFmtId="200" formatCode="_-\?* #,##0_-;&quot;-?&quot;* #,##0_-;_-\?* \-_-;_-@_-"/>
    <numFmt numFmtId="201" formatCode="_-\?* #,##0.00_-;&quot;-?&quot;* #,##0.00_-;_-\?* \-??_-;_-@_-"/>
    <numFmt numFmtId="202" formatCode="0.000_)"/>
    <numFmt numFmtId="203" formatCode="_ * #,##0.00_ ;_ * \-#,##0.00_ ;_ * \-??_ ;_ @_ "/>
    <numFmt numFmtId="204" formatCode="d\-mmm\-yy;@"/>
    <numFmt numFmtId="205" formatCode="[$-1070409]d/mm/yyyy\ h:mm\ AM/PM;@"/>
    <numFmt numFmtId="206" formatCode="[$-409]d\-mmm\-yy;@"/>
    <numFmt numFmtId="207" formatCode="_-* #,##0&quot; F&quot;_-;\-* #,##0&quot; F&quot;_-;_-* &quot;- F&quot;_-;_-@_-"/>
    <numFmt numFmtId="208" formatCode="_-* #,##0\ &quot;F&quot;_-;\-* #,##0\ &quot;F&quot;_-;_-* &quot;-&quot;\ &quot;F&quot;_-;_-@_-"/>
    <numFmt numFmtId="209" formatCode="#,##0&quot; F&quot;;[Red]\-#,##0&quot; F&quot;"/>
    <numFmt numFmtId="210" formatCode="0.000"/>
    <numFmt numFmtId="211" formatCode="_-[$€-2]* #,##0.00_-;\-[$€-2]* #,##0.00_-;_-[$€-2]* \-??_-"/>
    <numFmt numFmtId="212" formatCode="_-[$€-2]* #,##0.00_-;\-[$€-2]* #,##0.00_-;_-[$€-2]* &quot;-&quot;??_-"/>
    <numFmt numFmtId="213" formatCode="#,##0&quot; FB&quot;;\-#,##0&quot; FB&quot;"/>
    <numFmt numFmtId="214" formatCode="\$#,##0.00_);[Red]&quot;($&quot;#,##0.00\)"/>
    <numFmt numFmtId="215" formatCode="\$#,##0_);[Red]&quot;($&quot;#,##0\)"/>
    <numFmt numFmtId="216" formatCode="_-&quot;¥&quot;* #,##0_-;\-&quot;¥&quot;* #,##0_-;_-&quot;¥&quot;* &quot;-&quot;_-;_-@_-"/>
  </numFmts>
  <fonts count="155">
    <font>
      <sz val="14"/>
      <name val="AngsanaUPC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sz val="8"/>
      <name val="AngsanaUPC"/>
      <family val="1"/>
      <charset val="222"/>
    </font>
    <font>
      <sz val="16"/>
      <name val="Angsana New"/>
      <family val="1"/>
    </font>
    <font>
      <sz val="14"/>
      <name val="CordiaUPC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BrowalliaUPC"/>
      <family val="2"/>
      <charset val="222"/>
    </font>
    <font>
      <sz val="14"/>
      <name val="AngsanaUPC"/>
      <family val="1"/>
    </font>
    <font>
      <sz val="11"/>
      <color indexed="8"/>
      <name val="Calibri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"/>
      <family val="2"/>
    </font>
    <font>
      <sz val="11"/>
      <color indexed="62"/>
      <name val="Tahoma"/>
      <family val="2"/>
      <charset val="222"/>
    </font>
    <font>
      <sz val="12"/>
      <name val="돋움체"/>
      <family val="3"/>
      <charset val="129"/>
    </font>
    <font>
      <b/>
      <sz val="10"/>
      <name val="Tms Rmn"/>
      <charset val="222"/>
    </font>
    <font>
      <sz val="6"/>
      <name val="Arial"/>
      <family val="2"/>
    </font>
    <font>
      <sz val="10"/>
      <color indexed="8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0"/>
      <name val="MS Sans Serif"/>
      <family val="2"/>
      <charset val="222"/>
    </font>
    <font>
      <sz val="12"/>
      <name val="Times New Roman"/>
      <family val="1"/>
    </font>
    <font>
      <u/>
      <sz val="9"/>
      <name val="Helv"/>
    </font>
    <font>
      <b/>
      <i/>
      <sz val="16"/>
      <color indexed="12"/>
      <name val="AngsanaUPC"/>
      <family val="1"/>
      <charset val="222"/>
    </font>
    <font>
      <sz val="14"/>
      <color indexed="8"/>
      <name val="AngsanaUPC"/>
      <family val="1"/>
      <charset val="222"/>
    </font>
    <font>
      <b/>
      <sz val="12"/>
      <color indexed="8"/>
      <name val="AngsanaUPC"/>
      <family val="1"/>
      <charset val="222"/>
    </font>
    <font>
      <sz val="12"/>
      <name val="นูลมรผ"/>
      <charset val="129"/>
    </font>
    <font>
      <sz val="11"/>
      <name val="ตธฟ๒"/>
      <family val="3"/>
      <charset val="129"/>
    </font>
    <font>
      <sz val="14"/>
      <name val="Angsana New"/>
      <family val="1"/>
    </font>
    <font>
      <sz val="14"/>
      <name val="BrowalliaUPC"/>
      <family val="2"/>
    </font>
    <font>
      <sz val="11"/>
      <color indexed="17"/>
      <name val="Tahoma"/>
      <family val="2"/>
    </font>
    <font>
      <sz val="11"/>
      <color indexed="20"/>
      <name val="Tahoma"/>
      <family val="2"/>
    </font>
    <font>
      <sz val="11"/>
      <color indexed="62"/>
      <name val="Tahoma"/>
      <family val="2"/>
    </font>
    <font>
      <b/>
      <sz val="11"/>
      <color indexed="63"/>
      <name val="Tahoma"/>
      <family val="2"/>
    </font>
    <font>
      <sz val="11"/>
      <color indexed="10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b/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8"/>
      <name val="Tahoma"/>
      <family val="2"/>
    </font>
    <font>
      <b/>
      <sz val="11"/>
      <color indexed="52"/>
      <name val="Tahoma"/>
      <family val="2"/>
    </font>
    <font>
      <sz val="10"/>
      <name val="Verdana"/>
      <family val="2"/>
    </font>
    <font>
      <sz val="10"/>
      <name val="Times New Roman"/>
      <family val="1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color indexed="8"/>
      <name val="MS Sans Serif"/>
      <family val="2"/>
      <charset val="222"/>
    </font>
    <font>
      <b/>
      <sz val="18"/>
      <color indexed="56"/>
      <name val="Tahoma"/>
      <family val="2"/>
    </font>
    <font>
      <sz val="14"/>
      <name val="Cordia New"/>
      <family val="2"/>
      <charset val="222"/>
    </font>
    <font>
      <b/>
      <sz val="11"/>
      <name val="Times New Roman"/>
      <family val="1"/>
    </font>
    <font>
      <sz val="11"/>
      <color indexed="8"/>
      <name val="Tahoma"/>
      <family val="2"/>
      <charset val="222"/>
    </font>
    <font>
      <sz val="14"/>
      <name val="FreesiaUPC"/>
      <family val="2"/>
      <charset val="222"/>
    </font>
    <font>
      <sz val="12"/>
      <name val="Tms Rmn"/>
    </font>
    <font>
      <sz val="12"/>
      <name val="Arial"/>
      <family val="2"/>
    </font>
    <font>
      <b/>
      <sz val="18"/>
      <name val="Arial"/>
      <family val="2"/>
    </font>
    <font>
      <sz val="11"/>
      <color indexed="9"/>
      <name val="Tahoma"/>
      <family val="2"/>
      <charset val="222"/>
    </font>
    <font>
      <b/>
      <sz val="16"/>
      <color indexed="9"/>
      <name val="AngsanaUPC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MS Sans Serif"/>
      <family val="2"/>
    </font>
    <font>
      <b/>
      <sz val="11"/>
      <color indexed="10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sz val="15"/>
      <name val="Cordia New"/>
      <family val="2"/>
    </font>
    <font>
      <sz val="10"/>
      <name val="Arial"/>
      <family val="2"/>
      <charset val="22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u/>
      <sz val="14"/>
      <color indexed="12"/>
      <name val="BrowalliaUPC"/>
      <family val="2"/>
      <charset val="222"/>
    </font>
    <font>
      <sz val="11"/>
      <color theme="1"/>
      <name val="Calibri"/>
      <family val="2"/>
      <charset val="222"/>
      <scheme val="minor"/>
    </font>
    <font>
      <sz val="15"/>
      <name val="Angsana New"/>
      <family val="1"/>
    </font>
    <font>
      <b/>
      <sz val="15"/>
      <name val="Angsana New"/>
      <family val="1"/>
    </font>
    <font>
      <sz val="15"/>
      <color rgb="FFFF0000"/>
      <name val="Angsana New"/>
      <family val="1"/>
    </font>
    <font>
      <u/>
      <sz val="15"/>
      <name val="Angsana New"/>
      <family val="1"/>
    </font>
    <font>
      <b/>
      <sz val="15"/>
      <color theme="0"/>
      <name val="Angsana New"/>
      <family val="1"/>
    </font>
    <font>
      <sz val="15"/>
      <color theme="0"/>
      <name val="Angsana New"/>
      <family val="1"/>
    </font>
    <font>
      <b/>
      <u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  <charset val="222"/>
    </font>
    <font>
      <u/>
      <sz val="8.4"/>
      <color indexed="12"/>
      <name val="Arial"/>
      <family val="2"/>
    </font>
    <font>
      <u/>
      <sz val="10.5"/>
      <color indexed="12"/>
      <name val="AngsanaUPC"/>
      <family val="1"/>
      <charset val="222"/>
    </font>
    <font>
      <u/>
      <sz val="10.5"/>
      <color indexed="20"/>
      <name val="AngsanaUPC"/>
      <family val="1"/>
    </font>
    <font>
      <u/>
      <sz val="10.5"/>
      <color indexed="36"/>
      <name val="AngsanaUPC"/>
      <family val="1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name val="Times New Roman"/>
      <family val="1"/>
    </font>
    <font>
      <sz val="11"/>
      <name val="Tms Rmn"/>
      <family val="1"/>
    </font>
    <font>
      <sz val="10"/>
      <name val="Microsoft YaHei"/>
      <family val="2"/>
      <charset val="222"/>
    </font>
    <font>
      <sz val="12"/>
      <name val="EucrosiaUPC"/>
      <family val="1"/>
    </font>
    <font>
      <b/>
      <sz val="9.9499999999999993"/>
      <color indexed="8"/>
      <name val="BrowalliaUPC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2"/>
      <name val="Helv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11"/>
      <color indexed="8"/>
      <name val="Arial"/>
      <family val="2"/>
      <charset val="222"/>
    </font>
    <font>
      <sz val="10"/>
      <name val="Tahoma"/>
      <family val="2"/>
      <charset val="222"/>
    </font>
    <font>
      <b/>
      <sz val="11"/>
      <color indexed="63"/>
      <name val="Calibri"/>
      <family val="2"/>
      <charset val="222"/>
    </font>
    <font>
      <sz val="28"/>
      <name val="Angsana New"/>
      <family val="1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color indexed="8"/>
      <name val="Angsana New"/>
      <family val="2"/>
      <charset val="22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2"/>
      <name val="Arial MT"/>
      <family val="2"/>
    </font>
    <font>
      <sz val="12"/>
      <name val="Courier"/>
      <family val="3"/>
    </font>
    <font>
      <sz val="11"/>
      <color theme="1"/>
      <name val="Tahoma"/>
      <family val="2"/>
      <charset val="222"/>
    </font>
    <font>
      <sz val="15"/>
      <color theme="0"/>
      <name val="Angsana New"/>
      <family val="1"/>
      <charset val="222"/>
    </font>
    <font>
      <b/>
      <sz val="15"/>
      <color theme="0"/>
      <name val="Angsana New"/>
      <family val="1"/>
      <charset val="222"/>
    </font>
    <font>
      <b/>
      <sz val="15"/>
      <name val="Angsana New"/>
      <family val="1"/>
      <charset val="222"/>
    </font>
  </fonts>
  <fills count="5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</fills>
  <borders count="3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500">
    <xf numFmtId="0" fontId="0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6" fillId="0" borderId="0"/>
    <xf numFmtId="0" fontId="6" fillId="0" borderId="0"/>
    <xf numFmtId="0" fontId="7" fillId="0" borderId="0"/>
    <xf numFmtId="0" fontId="4" fillId="0" borderId="0"/>
    <xf numFmtId="0" fontId="10" fillId="0" borderId="0"/>
    <xf numFmtId="0" fontId="8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11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60" fillId="2" borderId="0" applyNumberFormat="0" applyBorder="0" applyAlignment="0" applyProtection="0"/>
    <xf numFmtId="0" fontId="73" fillId="8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60" fillId="3" borderId="0" applyNumberFormat="0" applyBorder="0" applyAlignment="0" applyProtection="0"/>
    <xf numFmtId="0" fontId="73" fillId="9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60" fillId="4" borderId="0" applyNumberFormat="0" applyBorder="0" applyAlignment="0" applyProtection="0"/>
    <xf numFmtId="0" fontId="73" fillId="10" borderId="0" applyNumberFormat="0" applyBorder="0" applyAlignment="0" applyProtection="0"/>
    <xf numFmtId="0" fontId="73" fillId="5" borderId="0" applyNumberFormat="0" applyBorder="0" applyAlignment="0" applyProtection="0"/>
    <xf numFmtId="0" fontId="73" fillId="5" borderId="0" applyNumberFormat="0" applyBorder="0" applyAlignment="0" applyProtection="0"/>
    <xf numFmtId="0" fontId="73" fillId="5" borderId="0" applyNumberFormat="0" applyBorder="0" applyAlignment="0" applyProtection="0"/>
    <xf numFmtId="0" fontId="60" fillId="5" borderId="0" applyNumberFormat="0" applyBorder="0" applyAlignment="0" applyProtection="0"/>
    <xf numFmtId="0" fontId="73" fillId="7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60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7" borderId="0" applyNumberFormat="0" applyBorder="0" applyAlignment="0" applyProtection="0"/>
    <xf numFmtId="0" fontId="73" fillId="7" borderId="0" applyNumberFormat="0" applyBorder="0" applyAlignment="0" applyProtection="0"/>
    <xf numFmtId="0" fontId="73" fillId="7" borderId="0" applyNumberFormat="0" applyBorder="0" applyAlignment="0" applyProtection="0"/>
    <xf numFmtId="0" fontId="60" fillId="7" borderId="0" applyNumberFormat="0" applyBorder="0" applyAlignment="0" applyProtection="0"/>
    <xf numFmtId="0" fontId="73" fillId="10" borderId="0" applyNumberFormat="0" applyBorder="0" applyAlignment="0" applyProtection="0"/>
    <xf numFmtId="0" fontId="12" fillId="0" borderId="0"/>
    <xf numFmtId="0" fontId="11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12" borderId="0" applyNumberFormat="0" applyBorder="0" applyAlignment="0" applyProtection="0"/>
    <xf numFmtId="0" fontId="60" fillId="12" borderId="0" applyNumberFormat="0" applyBorder="0" applyAlignment="0" applyProtection="0"/>
    <xf numFmtId="0" fontId="60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73" fillId="8" borderId="0" applyNumberFormat="0" applyBorder="0" applyAlignment="0" applyProtection="0"/>
    <xf numFmtId="0" fontId="73" fillId="8" borderId="0" applyNumberFormat="0" applyBorder="0" applyAlignment="0" applyProtection="0"/>
    <xf numFmtId="0" fontId="73" fillId="8" borderId="0" applyNumberFormat="0" applyBorder="0" applyAlignment="0" applyProtection="0"/>
    <xf numFmtId="0" fontId="60" fillId="8" borderId="0" applyNumberFormat="0" applyBorder="0" applyAlignment="0" applyProtection="0"/>
    <xf numFmtId="0" fontId="73" fillId="6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60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11" borderId="0" applyNumberFormat="0" applyBorder="0" applyAlignment="0" applyProtection="0"/>
    <xf numFmtId="0" fontId="73" fillId="11" borderId="0" applyNumberFormat="0" applyBorder="0" applyAlignment="0" applyProtection="0"/>
    <xf numFmtId="0" fontId="73" fillId="11" borderId="0" applyNumberFormat="0" applyBorder="0" applyAlignment="0" applyProtection="0"/>
    <xf numFmtId="0" fontId="60" fillId="11" borderId="0" applyNumberFormat="0" applyBorder="0" applyAlignment="0" applyProtection="0"/>
    <xf numFmtId="0" fontId="73" fillId="13" borderId="0" applyNumberFormat="0" applyBorder="0" applyAlignment="0" applyProtection="0"/>
    <xf numFmtId="0" fontId="73" fillId="5" borderId="0" applyNumberFormat="0" applyBorder="0" applyAlignment="0" applyProtection="0"/>
    <xf numFmtId="0" fontId="73" fillId="5" borderId="0" applyNumberFormat="0" applyBorder="0" applyAlignment="0" applyProtection="0"/>
    <xf numFmtId="0" fontId="73" fillId="5" borderId="0" applyNumberFormat="0" applyBorder="0" applyAlignment="0" applyProtection="0"/>
    <xf numFmtId="0" fontId="60" fillId="5" borderId="0" applyNumberFormat="0" applyBorder="0" applyAlignment="0" applyProtection="0"/>
    <xf numFmtId="0" fontId="73" fillId="3" borderId="0" applyNumberFormat="0" applyBorder="0" applyAlignment="0" applyProtection="0"/>
    <xf numFmtId="0" fontId="73" fillId="8" borderId="0" applyNumberFormat="0" applyBorder="0" applyAlignment="0" applyProtection="0"/>
    <xf numFmtId="0" fontId="73" fillId="8" borderId="0" applyNumberFormat="0" applyBorder="0" applyAlignment="0" applyProtection="0"/>
    <xf numFmtId="0" fontId="73" fillId="8" borderId="0" applyNumberFormat="0" applyBorder="0" applyAlignment="0" applyProtection="0"/>
    <xf numFmtId="0" fontId="60" fillId="8" borderId="0" applyNumberFormat="0" applyBorder="0" applyAlignment="0" applyProtection="0"/>
    <xf numFmtId="0" fontId="73" fillId="6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60" fillId="12" borderId="0" applyNumberFormat="0" applyBorder="0" applyAlignment="0" applyProtection="0"/>
    <xf numFmtId="0" fontId="73" fillId="10" borderId="0" applyNumberFormat="0" applyBorder="0" applyAlignment="0" applyProtection="0"/>
    <xf numFmtId="0" fontId="13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9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59" fillId="16" borderId="0" applyNumberFormat="0" applyBorder="0" applyAlignment="0" applyProtection="0"/>
    <xf numFmtId="0" fontId="59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59" fillId="14" borderId="0" applyNumberFormat="0" applyBorder="0" applyAlignment="0" applyProtection="0"/>
    <xf numFmtId="0" fontId="78" fillId="6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59" fillId="9" borderId="0" applyNumberFormat="0" applyBorder="0" applyAlignment="0" applyProtection="0"/>
    <xf numFmtId="0" fontId="78" fillId="18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59" fillId="11" borderId="0" applyNumberFormat="0" applyBorder="0" applyAlignment="0" applyProtection="0"/>
    <xf numFmtId="0" fontId="78" fillId="12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59" fillId="15" borderId="0" applyNumberFormat="0" applyBorder="0" applyAlignment="0" applyProtection="0"/>
    <xf numFmtId="0" fontId="78" fillId="3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59" fillId="16" borderId="0" applyNumberFormat="0" applyBorder="0" applyAlignment="0" applyProtection="0"/>
    <xf numFmtId="0" fontId="78" fillId="6" borderId="0" applyNumberFormat="0" applyBorder="0" applyAlignment="0" applyProtection="0"/>
    <xf numFmtId="0" fontId="78" fillId="17" borderId="0" applyNumberFormat="0" applyBorder="0" applyAlignment="0" applyProtection="0"/>
    <xf numFmtId="0" fontId="78" fillId="17" borderId="0" applyNumberFormat="0" applyBorder="0" applyAlignment="0" applyProtection="0"/>
    <xf numFmtId="0" fontId="78" fillId="17" borderId="0" applyNumberFormat="0" applyBorder="0" applyAlignment="0" applyProtection="0"/>
    <xf numFmtId="0" fontId="59" fillId="17" borderId="0" applyNumberFormat="0" applyBorder="0" applyAlignment="0" applyProtection="0"/>
    <xf numFmtId="0" fontId="78" fillId="9" borderId="0" applyNumberFormat="0" applyBorder="0" applyAlignment="0" applyProtection="0"/>
    <xf numFmtId="9" fontId="2" fillId="0" borderId="0"/>
    <xf numFmtId="9" fontId="2" fillId="0" borderId="0"/>
    <xf numFmtId="0" fontId="13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59" fillId="21" borderId="0" applyNumberFormat="0" applyBorder="0" applyAlignment="0" applyProtection="0"/>
    <xf numFmtId="0" fontId="59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59" fillId="16" borderId="0" applyNumberFormat="0" applyBorder="0" applyAlignment="0" applyProtection="0"/>
    <xf numFmtId="0" fontId="59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4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182" fontId="6" fillId="0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5" fillId="22" borderId="7" applyNumberFormat="0" applyAlignment="0" applyProtection="0"/>
    <xf numFmtId="0" fontId="61" fillId="22" borderId="7" applyNumberFormat="0" applyAlignment="0" applyProtection="0"/>
    <xf numFmtId="0" fontId="61" fillId="22" borderId="7" applyNumberFormat="0" applyAlignment="0" applyProtection="0"/>
    <xf numFmtId="0" fontId="61" fillId="22" borderId="7" applyNumberFormat="0" applyAlignment="0" applyProtection="0"/>
    <xf numFmtId="0" fontId="61" fillId="22" borderId="7" applyNumberFormat="0" applyAlignment="0" applyProtection="0"/>
    <xf numFmtId="0" fontId="15" fillId="22" borderId="7" applyNumberFormat="0" applyAlignment="0" applyProtection="0"/>
    <xf numFmtId="0" fontId="15" fillId="22" borderId="7" applyNumberFormat="0" applyAlignment="0" applyProtection="0"/>
    <xf numFmtId="0" fontId="15" fillId="22" borderId="7" applyNumberFormat="0" applyAlignment="0" applyProtection="0"/>
    <xf numFmtId="0" fontId="15" fillId="22" borderId="7" applyNumberFormat="0" applyAlignment="0" applyProtection="0"/>
    <xf numFmtId="37" fontId="74" fillId="0" borderId="0"/>
    <xf numFmtId="0" fontId="16" fillId="24" borderId="8" applyNumberFormat="0" applyAlignment="0" applyProtection="0"/>
    <xf numFmtId="0" fontId="5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5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79" fillId="24" borderId="8" applyNumberFormat="0" applyAlignment="0" applyProtection="0"/>
    <xf numFmtId="0" fontId="79" fillId="24" borderId="8" applyNumberFormat="0" applyAlignment="0" applyProtection="0"/>
    <xf numFmtId="0" fontId="16" fillId="24" borderId="8" applyNumberFormat="0" applyAlignment="0" applyProtection="0"/>
    <xf numFmtId="0" fontId="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7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97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97" fontId="2" fillId="0" borderId="0" applyFont="0" applyFill="0" applyBorder="0" applyAlignment="0" applyProtection="0"/>
    <xf numFmtId="18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197" fontId="2" fillId="0" borderId="0" applyFont="0" applyFill="0" applyBorder="0" applyAlignment="0" applyProtection="0"/>
    <xf numFmtId="183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197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11" fillId="0" borderId="0" applyFont="0" applyFill="0" applyBorder="0" applyAlignment="0" applyProtection="0"/>
    <xf numFmtId="196" fontId="8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60" fillId="0" borderId="0" applyFont="0" applyFill="0" applyBorder="0" applyAlignment="0" applyProtection="0"/>
    <xf numFmtId="196" fontId="2" fillId="0" borderId="0" applyFont="0" applyFill="0" applyBorder="0" applyAlignment="0" applyProtection="0"/>
    <xf numFmtId="8" fontId="4" fillId="0" borderId="0" applyFont="0" applyFill="0" applyBorder="0" applyAlignment="0" applyProtection="0"/>
    <xf numFmtId="196" fontId="2" fillId="0" borderId="0" applyFont="0" applyFill="0" applyBorder="0" applyAlignment="0" applyProtection="0"/>
    <xf numFmtId="8" fontId="4" fillId="0" borderId="0" applyFont="0" applyFill="0" applyBorder="0" applyAlignment="0" applyProtection="0"/>
    <xf numFmtId="196" fontId="2" fillId="0" borderId="0" applyFont="0" applyFill="0" applyBorder="0" applyAlignment="0" applyProtection="0"/>
    <xf numFmtId="8" fontId="4" fillId="0" borderId="0" applyFont="0" applyFill="0" applyBorder="0" applyAlignment="0" applyProtection="0"/>
    <xf numFmtId="196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9" fillId="0" borderId="0" applyFont="0" applyFill="0" applyBorder="0" applyAlignment="0" applyProtection="0"/>
    <xf numFmtId="181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87" fontId="6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81" fontId="6" fillId="0" borderId="0" applyFont="0" applyFill="0" applyBorder="0" applyAlignment="0" applyProtection="0"/>
    <xf numFmtId="5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80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8" fillId="0" borderId="0" applyFont="0" applyFill="0" applyBorder="0" applyAlignment="0" applyProtection="0"/>
    <xf numFmtId="180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80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80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80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80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0" fillId="0" borderId="0" applyFont="0" applyFill="0" applyBorder="0" applyAlignment="0" applyProtection="0"/>
    <xf numFmtId="195" fontId="5" fillId="0" borderId="0" applyFill="0" applyBorder="0" applyAlignment="0" applyProtection="0"/>
    <xf numFmtId="165" fontId="104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1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8" fillId="0" borderId="0" applyNumberFormat="0" applyFill="0" applyBorder="0" applyAlignment="0" applyProtection="0"/>
    <xf numFmtId="43" fontId="9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8" fillId="0" borderId="0" applyNumberFormat="0" applyFill="0" applyBorder="0" applyAlignment="0" applyProtection="0"/>
    <xf numFmtId="165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92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8" fillId="0" borderId="0" applyNumberFormat="0" applyFill="0" applyBorder="0" applyAlignment="0" applyProtection="0"/>
    <xf numFmtId="165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0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6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94" fontId="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165" fontId="8" fillId="0" borderId="0" applyNumberFormat="0" applyFill="0" applyBorder="0" applyAlignment="0" applyProtection="0"/>
    <xf numFmtId="165" fontId="8" fillId="0" borderId="0" applyNumberFormat="0" applyFill="0" applyBorder="0" applyAlignment="0" applyProtection="0"/>
    <xf numFmtId="194" fontId="4" fillId="0" borderId="0" applyFont="0" applyFill="0" applyBorder="0" applyAlignment="0" applyProtection="0"/>
    <xf numFmtId="165" fontId="102" fillId="0" borderId="0" applyNumberFormat="0" applyFill="0" applyBorder="0" applyAlignment="0" applyProtection="0"/>
    <xf numFmtId="165" fontId="102" fillId="0" borderId="0" applyNumberFormat="0" applyFill="0" applyBorder="0" applyAlignment="0" applyProtection="0"/>
    <xf numFmtId="194" fontId="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94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193" fontId="50" fillId="0" borderId="0" applyFill="0" applyBorder="0" applyAlignment="0" applyProtection="0"/>
    <xf numFmtId="165" fontId="6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4" fontId="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65" fontId="6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60" fillId="0" borderId="0" applyFont="0" applyFill="0" applyBorder="0" applyAlignment="0" applyProtection="0"/>
    <xf numFmtId="197" fontId="2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8" fillId="0" borderId="0" applyNumberFormat="0" applyFill="0" applyBorder="0" applyAlignment="0" applyProtection="0"/>
    <xf numFmtId="165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7" fontId="2" fillId="0" borderId="0" applyFont="0" applyFill="0" applyBorder="0" applyAlignment="0" applyProtection="0"/>
    <xf numFmtId="17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2" fontId="10" fillId="0" borderId="0"/>
    <xf numFmtId="172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2" fontId="10" fillId="0" borderId="0"/>
    <xf numFmtId="172" fontId="10" fillId="0" borderId="0"/>
    <xf numFmtId="0" fontId="2" fillId="0" borderId="0"/>
    <xf numFmtId="172" fontId="10" fillId="0" borderId="0"/>
    <xf numFmtId="172" fontId="10" fillId="0" borderId="0"/>
    <xf numFmtId="0" fontId="2" fillId="0" borderId="0"/>
    <xf numFmtId="168" fontId="63" fillId="0" borderId="0"/>
    <xf numFmtId="168" fontId="63" fillId="0" borderId="0"/>
    <xf numFmtId="0" fontId="2" fillId="0" borderId="0"/>
    <xf numFmtId="168" fontId="63" fillId="0" borderId="0"/>
    <xf numFmtId="168" fontId="63" fillId="0" borderId="0"/>
    <xf numFmtId="0" fontId="2" fillId="0" borderId="0"/>
    <xf numFmtId="172" fontId="10" fillId="0" borderId="0"/>
    <xf numFmtId="172" fontId="10" fillId="0" borderId="0"/>
    <xf numFmtId="0" fontId="2" fillId="0" borderId="0"/>
    <xf numFmtId="168" fontId="63" fillId="0" borderId="0"/>
    <xf numFmtId="168" fontId="63" fillId="0" borderId="0"/>
    <xf numFmtId="0" fontId="2" fillId="0" borderId="0"/>
    <xf numFmtId="172" fontId="2" fillId="0" borderId="0"/>
    <xf numFmtId="172" fontId="2" fillId="0" borderId="0"/>
    <xf numFmtId="0" fontId="2" fillId="0" borderId="0"/>
    <xf numFmtId="3" fontId="36" fillId="0" borderId="0" applyFont="0" applyFill="0" applyBorder="0" applyAlignment="0" applyProtection="0"/>
    <xf numFmtId="0" fontId="35" fillId="0" borderId="0"/>
    <xf numFmtId="0" fontId="35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36" fillId="0" borderId="0" applyFont="0" applyFill="0" applyBorder="0" applyAlignment="0" applyProtection="0"/>
    <xf numFmtId="16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10" fillId="0" borderId="0"/>
    <xf numFmtId="169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10" fillId="0" borderId="0"/>
    <xf numFmtId="169" fontId="10" fillId="0" borderId="0"/>
    <xf numFmtId="0" fontId="2" fillId="0" borderId="0"/>
    <xf numFmtId="169" fontId="10" fillId="0" borderId="0"/>
    <xf numFmtId="169" fontId="10" fillId="0" borderId="0"/>
    <xf numFmtId="0" fontId="2" fillId="0" borderId="0"/>
    <xf numFmtId="171" fontId="2" fillId="0" borderId="0"/>
    <xf numFmtId="171" fontId="2" fillId="0" borderId="0"/>
    <xf numFmtId="0" fontId="2" fillId="0" borderId="0"/>
    <xf numFmtId="171" fontId="2" fillId="0" borderId="0"/>
    <xf numFmtId="171" fontId="2" fillId="0" borderId="0"/>
    <xf numFmtId="0" fontId="2" fillId="0" borderId="0"/>
    <xf numFmtId="169" fontId="10" fillId="0" borderId="0"/>
    <xf numFmtId="169" fontId="10" fillId="0" borderId="0"/>
    <xf numFmtId="0" fontId="2" fillId="0" borderId="0"/>
    <xf numFmtId="171" fontId="2" fillId="0" borderId="0"/>
    <xf numFmtId="171" fontId="2" fillId="0" borderId="0"/>
    <xf numFmtId="0" fontId="2" fillId="0" borderId="0"/>
    <xf numFmtId="169" fontId="2" fillId="0" borderId="0"/>
    <xf numFmtId="169" fontId="2" fillId="0" borderId="0"/>
    <xf numFmtId="0" fontId="2" fillId="0" borderId="0"/>
    <xf numFmtId="42" fontId="2" fillId="0" borderId="0">
      <protection locked="0"/>
    </xf>
    <xf numFmtId="15" fontId="8" fillId="0" borderId="9" applyBorder="0">
      <protection locked="0"/>
    </xf>
    <xf numFmtId="15" fontId="8" fillId="0" borderId="9" applyBorder="0">
      <protection locked="0"/>
    </xf>
    <xf numFmtId="15" fontId="8" fillId="0" borderId="9" applyBorder="0">
      <protection locked="0"/>
    </xf>
    <xf numFmtId="15" fontId="8" fillId="0" borderId="9" applyBorder="0">
      <protection locked="0"/>
    </xf>
    <xf numFmtId="15" fontId="8" fillId="0" borderId="9" applyBorder="0">
      <protection locked="0"/>
    </xf>
    <xf numFmtId="15" fontId="8" fillId="0" borderId="9" applyBorder="0">
      <protection locked="0"/>
    </xf>
    <xf numFmtId="14" fontId="37" fillId="0" borderId="0" applyFill="0" applyBorder="0" applyAlignment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10" fillId="0" borderId="0"/>
    <xf numFmtId="17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10" fillId="0" borderId="0"/>
    <xf numFmtId="170" fontId="10" fillId="0" borderId="0"/>
    <xf numFmtId="0" fontId="2" fillId="0" borderId="0"/>
    <xf numFmtId="170" fontId="10" fillId="0" borderId="0"/>
    <xf numFmtId="170" fontId="10" fillId="0" borderId="0"/>
    <xf numFmtId="0" fontId="2" fillId="0" borderId="0"/>
    <xf numFmtId="184" fontId="2" fillId="0" borderId="0"/>
    <xf numFmtId="184" fontId="2" fillId="0" borderId="0"/>
    <xf numFmtId="0" fontId="2" fillId="0" borderId="0"/>
    <xf numFmtId="184" fontId="2" fillId="0" borderId="0"/>
    <xf numFmtId="184" fontId="2" fillId="0" borderId="0"/>
    <xf numFmtId="0" fontId="2" fillId="0" borderId="0"/>
    <xf numFmtId="170" fontId="10" fillId="0" borderId="0"/>
    <xf numFmtId="170" fontId="10" fillId="0" borderId="0"/>
    <xf numFmtId="0" fontId="2" fillId="0" borderId="0"/>
    <xf numFmtId="184" fontId="2" fillId="0" borderId="0"/>
    <xf numFmtId="184" fontId="2" fillId="0" borderId="0"/>
    <xf numFmtId="0" fontId="2" fillId="0" borderId="0"/>
    <xf numFmtId="170" fontId="2" fillId="0" borderId="0"/>
    <xf numFmtId="170" fontId="2" fillId="0" borderId="0"/>
    <xf numFmtId="0" fontId="2" fillId="0" borderId="0"/>
    <xf numFmtId="170" fontId="10" fillId="0" borderId="0"/>
    <xf numFmtId="0" fontId="75" fillId="0" borderId="0" applyNumberForma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73" fontId="6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6" fontId="2" fillId="0" borderId="0">
      <protection locked="0"/>
    </xf>
    <xf numFmtId="2" fontId="76" fillId="0" borderId="0" applyProtection="0"/>
    <xf numFmtId="0" fontId="18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38" fontId="19" fillId="25" borderId="0" applyNumberFormat="0" applyBorder="0" applyAlignment="0" applyProtection="0"/>
    <xf numFmtId="38" fontId="19" fillId="25" borderId="0" applyNumberFormat="0" applyBorder="0" applyAlignment="0" applyProtection="0"/>
    <xf numFmtId="38" fontId="19" fillId="25" borderId="0" applyNumberFormat="0" applyBorder="0" applyAlignment="0" applyProtection="0"/>
    <xf numFmtId="0" fontId="32" fillId="0" borderId="10" applyNumberFormat="0" applyAlignment="0" applyProtection="0">
      <alignment horizontal="left" vertical="center"/>
    </xf>
    <xf numFmtId="0" fontId="32" fillId="0" borderId="3">
      <alignment horizontal="left" vertical="center"/>
    </xf>
    <xf numFmtId="0" fontId="20" fillId="0" borderId="11" applyNumberFormat="0" applyFill="0" applyAlignment="0" applyProtection="0"/>
    <xf numFmtId="0" fontId="64" fillId="0" borderId="11" applyNumberFormat="0" applyFill="0" applyAlignment="0" applyProtection="0"/>
    <xf numFmtId="0" fontId="64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1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2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4" fontId="38" fillId="0" borderId="17">
      <alignment horizontal="left"/>
    </xf>
    <xf numFmtId="175" fontId="39" fillId="0" borderId="18">
      <alignment horizontal="left"/>
    </xf>
    <xf numFmtId="0" fontId="40" fillId="0" borderId="19">
      <alignment horizontal="right"/>
    </xf>
    <xf numFmtId="0" fontId="38" fillId="1" borderId="18">
      <alignment horizontal="left"/>
    </xf>
    <xf numFmtId="8" fontId="2" fillId="0" borderId="0">
      <protection locked="0"/>
    </xf>
    <xf numFmtId="0" fontId="77" fillId="0" borderId="0" applyProtection="0"/>
    <xf numFmtId="8" fontId="2" fillId="0" borderId="0">
      <protection locked="0"/>
    </xf>
    <xf numFmtId="0" fontId="32" fillId="0" borderId="0" applyProtection="0"/>
    <xf numFmtId="0" fontId="105" fillId="0" borderId="0" applyNumberFormat="0" applyFill="0" applyBorder="0" applyAlignment="0" applyProtection="0">
      <alignment vertical="top"/>
      <protection locked="0"/>
    </xf>
    <xf numFmtId="0" fontId="23" fillId="7" borderId="7" applyNumberFormat="0" applyAlignment="0" applyProtection="0"/>
    <xf numFmtId="10" fontId="19" fillId="26" borderId="20" applyNumberFormat="0" applyBorder="0" applyAlignment="0" applyProtection="0"/>
    <xf numFmtId="10" fontId="19" fillId="26" borderId="20" applyNumberFormat="0" applyBorder="0" applyAlignment="0" applyProtection="0"/>
    <xf numFmtId="10" fontId="19" fillId="26" borderId="20" applyNumberFormat="0" applyBorder="0" applyAlignment="0" applyProtection="0"/>
    <xf numFmtId="0" fontId="53" fillId="7" borderId="7" applyNumberFormat="0" applyAlignment="0" applyProtection="0"/>
    <xf numFmtId="0" fontId="53" fillId="7" borderId="7" applyNumberFormat="0" applyAlignment="0" applyProtection="0"/>
    <xf numFmtId="0" fontId="53" fillId="7" borderId="7" applyNumberFormat="0" applyAlignment="0" applyProtection="0"/>
    <xf numFmtId="0" fontId="5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24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24" fillId="0" borderId="21" applyNumberFormat="0" applyFill="0" applyAlignment="0" applyProtection="0"/>
    <xf numFmtId="0" fontId="24" fillId="0" borderId="21" applyNumberFormat="0" applyFill="0" applyAlignment="0" applyProtection="0"/>
    <xf numFmtId="188" fontId="5" fillId="0" borderId="0" applyFont="0" applyFill="0" applyBorder="0" applyAlignment="0" applyProtection="0"/>
    <xf numFmtId="38" fontId="41" fillId="0" borderId="0" applyFont="0" applyFill="0" applyBorder="0" applyAlignment="0" applyProtection="0"/>
    <xf numFmtId="40" fontId="41" fillId="0" borderId="0" applyFont="0" applyFill="0" applyBorder="0" applyAlignment="0" applyProtection="0"/>
    <xf numFmtId="6" fontId="41" fillId="0" borderId="0" applyFont="0" applyFill="0" applyBorder="0" applyAlignment="0" applyProtection="0"/>
    <xf numFmtId="8" fontId="41" fillId="0" borderId="0" applyFont="0" applyFill="0" applyBorder="0" applyAlignment="0" applyProtection="0"/>
    <xf numFmtId="0" fontId="25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37" fontId="26" fillId="0" borderId="0"/>
    <xf numFmtId="37" fontId="26" fillId="0" borderId="0"/>
    <xf numFmtId="37" fontId="26" fillId="0" borderId="0"/>
    <xf numFmtId="37" fontId="26" fillId="0" borderId="0"/>
    <xf numFmtId="37" fontId="26" fillId="0" borderId="0"/>
    <xf numFmtId="37" fontId="26" fillId="0" borderId="0"/>
    <xf numFmtId="171" fontId="27" fillId="0" borderId="0"/>
    <xf numFmtId="171" fontId="27" fillId="0" borderId="0"/>
    <xf numFmtId="171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1" fontId="27" fillId="0" borderId="0"/>
    <xf numFmtId="171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1" fontId="27" fillId="0" borderId="0"/>
    <xf numFmtId="171" fontId="27" fillId="0" borderId="0"/>
    <xf numFmtId="0" fontId="27" fillId="0" borderId="0"/>
    <xf numFmtId="171" fontId="27" fillId="0" borderId="0"/>
    <xf numFmtId="171" fontId="27" fillId="0" borderId="0"/>
    <xf numFmtId="0" fontId="27" fillId="0" borderId="0"/>
    <xf numFmtId="185" fontId="2" fillId="0" borderId="0"/>
    <xf numFmtId="185" fontId="2" fillId="0" borderId="0"/>
    <xf numFmtId="0" fontId="27" fillId="0" borderId="0"/>
    <xf numFmtId="185" fontId="2" fillId="0" borderId="0"/>
    <xf numFmtId="185" fontId="2" fillId="0" borderId="0"/>
    <xf numFmtId="0" fontId="27" fillId="0" borderId="0"/>
    <xf numFmtId="171" fontId="27" fillId="0" borderId="0"/>
    <xf numFmtId="171" fontId="27" fillId="0" borderId="0"/>
    <xf numFmtId="0" fontId="27" fillId="0" borderId="0"/>
    <xf numFmtId="171" fontId="27" fillId="0" borderId="0"/>
    <xf numFmtId="171" fontId="27" fillId="0" borderId="0"/>
    <xf numFmtId="0" fontId="27" fillId="0" borderId="0"/>
    <xf numFmtId="0" fontId="27" fillId="0" borderId="0"/>
    <xf numFmtId="171" fontId="27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73" fillId="0" borderId="0"/>
    <xf numFmtId="0" fontId="73" fillId="0" borderId="0"/>
    <xf numFmtId="0" fontId="60" fillId="0" borderId="0"/>
    <xf numFmtId="0" fontId="8" fillId="0" borderId="0"/>
    <xf numFmtId="0" fontId="50" fillId="0" borderId="0"/>
    <xf numFmtId="0" fontId="8" fillId="0" borderId="0"/>
    <xf numFmtId="0" fontId="8" fillId="0" borderId="0"/>
    <xf numFmtId="0" fontId="50" fillId="0" borderId="0"/>
    <xf numFmtId="0" fontId="8" fillId="0" borderId="0"/>
    <xf numFmtId="0" fontId="8" fillId="0" borderId="0"/>
    <xf numFmtId="0" fontId="50" fillId="0" borderId="0"/>
    <xf numFmtId="0" fontId="8" fillId="0" borderId="0"/>
    <xf numFmtId="0" fontId="8" fillId="0" borderId="0"/>
    <xf numFmtId="0" fontId="50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106" fillId="0" borderId="0"/>
    <xf numFmtId="0" fontId="1" fillId="0" borderId="0"/>
    <xf numFmtId="0" fontId="106" fillId="0" borderId="0"/>
    <xf numFmtId="0" fontId="50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6" fillId="0" borderId="0"/>
    <xf numFmtId="0" fontId="8" fillId="0" borderId="0"/>
    <xf numFmtId="0" fontId="8" fillId="0" borderId="0"/>
    <xf numFmtId="0" fontId="2" fillId="0" borderId="0"/>
    <xf numFmtId="0" fontId="6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5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69" fillId="0" borderId="0"/>
    <xf numFmtId="0" fontId="50" fillId="0" borderId="0"/>
    <xf numFmtId="0" fontId="8" fillId="0" borderId="0"/>
    <xf numFmtId="0" fontId="69" fillId="0" borderId="0"/>
    <xf numFmtId="0" fontId="9" fillId="0" borderId="0"/>
    <xf numFmtId="0" fontId="50" fillId="0" borderId="0"/>
    <xf numFmtId="0" fontId="6" fillId="0" borderId="0"/>
    <xf numFmtId="0" fontId="60" fillId="0" borderId="0"/>
    <xf numFmtId="0" fontId="60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8" fillId="0" borderId="0"/>
    <xf numFmtId="0" fontId="50" fillId="0" borderId="0"/>
    <xf numFmtId="0" fontId="2" fillId="0" borderId="0"/>
    <xf numFmtId="0" fontId="2" fillId="0" borderId="0"/>
    <xf numFmtId="0" fontId="50" fillId="0" borderId="0"/>
    <xf numFmtId="0" fontId="8" fillId="0" borderId="0"/>
    <xf numFmtId="0" fontId="8" fillId="0" borderId="0"/>
    <xf numFmtId="0" fontId="50" fillId="0" borderId="0"/>
    <xf numFmtId="0" fontId="8" fillId="0" borderId="0"/>
    <xf numFmtId="0" fontId="8" fillId="0" borderId="0"/>
    <xf numFmtId="0" fontId="50" fillId="0" borderId="0"/>
    <xf numFmtId="0" fontId="8" fillId="0" borderId="0"/>
    <xf numFmtId="0" fontId="8" fillId="0" borderId="0"/>
    <xf numFmtId="0" fontId="50" fillId="0" borderId="0"/>
    <xf numFmtId="0" fontId="2" fillId="0" borderId="0"/>
    <xf numFmtId="0" fontId="2" fillId="0" borderId="0"/>
    <xf numFmtId="0" fontId="2" fillId="0" borderId="0"/>
    <xf numFmtId="0" fontId="50" fillId="0" borderId="0"/>
    <xf numFmtId="0" fontId="50" fillId="0" borderId="0"/>
    <xf numFmtId="0" fontId="8" fillId="0" borderId="0"/>
    <xf numFmtId="0" fontId="50" fillId="0" borderId="0"/>
    <xf numFmtId="0" fontId="50" fillId="0" borderId="0"/>
    <xf numFmtId="0" fontId="8" fillId="0" borderId="0"/>
    <xf numFmtId="0" fontId="9" fillId="0" borderId="0"/>
    <xf numFmtId="0" fontId="4" fillId="0" borderId="0"/>
    <xf numFmtId="0" fontId="8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73" fillId="0" borderId="0"/>
    <xf numFmtId="0" fontId="50" fillId="0" borderId="0"/>
    <xf numFmtId="0" fontId="50" fillId="0" borderId="0"/>
    <xf numFmtId="0" fontId="101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76" fillId="0" borderId="0"/>
    <xf numFmtId="0" fontId="50" fillId="0" borderId="0"/>
    <xf numFmtId="0" fontId="6" fillId="0" borderId="0"/>
    <xf numFmtId="0" fontId="8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7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101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9" fillId="0" borderId="0"/>
    <xf numFmtId="0" fontId="8" fillId="0" borderId="0"/>
    <xf numFmtId="0" fontId="106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102" fillId="0" borderId="0"/>
    <xf numFmtId="0" fontId="102" fillId="0" borderId="0"/>
    <xf numFmtId="0" fontId="8" fillId="0" borderId="0"/>
    <xf numFmtId="0" fontId="62" fillId="0" borderId="0"/>
    <xf numFmtId="0" fontId="8" fillId="0" borderId="0"/>
    <xf numFmtId="0" fontId="62" fillId="0" borderId="0"/>
    <xf numFmtId="0" fontId="8" fillId="0" borderId="0"/>
    <xf numFmtId="0" fontId="60" fillId="0" borderId="0"/>
    <xf numFmtId="0" fontId="1" fillId="0" borderId="0"/>
    <xf numFmtId="0" fontId="10" fillId="0" borderId="0"/>
    <xf numFmtId="0" fontId="50" fillId="0" borderId="0"/>
    <xf numFmtId="0" fontId="50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5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86" fontId="9" fillId="0" borderId="0"/>
    <xf numFmtId="186" fontId="9" fillId="0" borderId="0"/>
    <xf numFmtId="0" fontId="8" fillId="0" borderId="0"/>
    <xf numFmtId="0" fontId="103" fillId="0" borderId="0"/>
    <xf numFmtId="0" fontId="103" fillId="0" borderId="0"/>
    <xf numFmtId="0" fontId="50" fillId="0" borderId="0"/>
    <xf numFmtId="0" fontId="8" fillId="0" borderId="0"/>
    <xf numFmtId="0" fontId="50" fillId="0" borderId="0"/>
    <xf numFmtId="0" fontId="8" fillId="10" borderId="23" applyNumberFormat="0" applyFont="0" applyAlignment="0" applyProtection="0"/>
    <xf numFmtId="0" fontId="6" fillId="10" borderId="23" applyNumberFormat="0" applyFont="0" applyAlignment="0" applyProtection="0"/>
    <xf numFmtId="0" fontId="6" fillId="10" borderId="23" applyNumberFormat="0" applyFont="0" applyAlignment="0" applyProtection="0"/>
    <xf numFmtId="0" fontId="6" fillId="10" borderId="23" applyNumberFormat="0" applyFont="0" applyAlignment="0" applyProtection="0"/>
    <xf numFmtId="0" fontId="6" fillId="10" borderId="23" applyNumberFormat="0" applyFont="0" applyAlignment="0" applyProtection="0"/>
    <xf numFmtId="0" fontId="6" fillId="10" borderId="23" applyNumberFormat="0" applyFont="0" applyAlignment="0" applyProtection="0"/>
    <xf numFmtId="0" fontId="6" fillId="10" borderId="23" applyNumberFormat="0" applyFont="0" applyAlignment="0" applyProtection="0"/>
    <xf numFmtId="0" fontId="6" fillId="10" borderId="23" applyNumberFormat="0" applyFont="0" applyAlignment="0" applyProtection="0"/>
    <xf numFmtId="0" fontId="6" fillId="10" borderId="23" applyNumberFormat="0" applyFont="0" applyAlignment="0" applyProtection="0"/>
    <xf numFmtId="0" fontId="6" fillId="10" borderId="23" applyNumberFormat="0" applyFont="0" applyAlignment="0" applyProtection="0"/>
    <xf numFmtId="0" fontId="6" fillId="10" borderId="23" applyNumberFormat="0" applyFont="0" applyAlignment="0" applyProtection="0"/>
    <xf numFmtId="0" fontId="8" fillId="10" borderId="23" applyNumberFormat="0" applyFont="0" applyAlignment="0" applyProtection="0"/>
    <xf numFmtId="0" fontId="8" fillId="10" borderId="23" applyNumberFormat="0" applyFont="0" applyAlignment="0" applyProtection="0"/>
    <xf numFmtId="0" fontId="28" fillId="22" borderId="24" applyNumberFormat="0" applyAlignment="0" applyProtection="0"/>
    <xf numFmtId="0" fontId="54" fillId="22" borderId="24" applyNumberFormat="0" applyAlignment="0" applyProtection="0"/>
    <xf numFmtId="0" fontId="54" fillId="22" borderId="24" applyNumberFormat="0" applyAlignment="0" applyProtection="0"/>
    <xf numFmtId="0" fontId="54" fillId="22" borderId="24" applyNumberFormat="0" applyAlignment="0" applyProtection="0"/>
    <xf numFmtId="0" fontId="54" fillId="22" borderId="24" applyNumberFormat="0" applyAlignment="0" applyProtection="0"/>
    <xf numFmtId="0" fontId="28" fillId="22" borderId="24" applyNumberFormat="0" applyAlignment="0" applyProtection="0"/>
    <xf numFmtId="0" fontId="28" fillId="22" borderId="24" applyNumberFormat="0" applyAlignment="0" applyProtection="0"/>
    <xf numFmtId="0" fontId="28" fillId="22" borderId="24" applyNumberFormat="0" applyAlignment="0" applyProtection="0"/>
    <xf numFmtId="0" fontId="28" fillId="22" borderId="24" applyNumberFormat="0" applyAlignment="0" applyProtection="0"/>
    <xf numFmtId="9" fontId="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02" fillId="0" borderId="0" applyNumberForma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1" fillId="0" borderId="9" applyNumberFormat="0" applyBorder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37" fontId="42" fillId="0" borderId="0"/>
    <xf numFmtId="0" fontId="8" fillId="0" borderId="0">
      <alignment vertical="justify"/>
    </xf>
    <xf numFmtId="0" fontId="8" fillId="0" borderId="0">
      <alignment vertical="justify"/>
    </xf>
    <xf numFmtId="1" fontId="8" fillId="0" borderId="25" applyNumberFormat="0" applyFill="0" applyAlignment="0" applyProtection="0">
      <alignment horizontal="center" vertical="center"/>
    </xf>
    <xf numFmtId="1" fontId="8" fillId="0" borderId="25" applyNumberFormat="0" applyFill="0" applyAlignment="0" applyProtection="0">
      <alignment horizontal="center" vertical="center"/>
    </xf>
    <xf numFmtId="1" fontId="8" fillId="0" borderId="25" applyNumberFormat="0" applyFill="0" applyAlignment="0" applyProtection="0">
      <alignment horizontal="center" vertical="center"/>
    </xf>
    <xf numFmtId="1" fontId="8" fillId="0" borderId="25" applyNumberFormat="0" applyFill="0" applyAlignment="0" applyProtection="0">
      <alignment horizontal="center" vertical="center"/>
    </xf>
    <xf numFmtId="1" fontId="8" fillId="0" borderId="25" applyNumberFormat="0" applyFill="0" applyAlignment="0" applyProtection="0">
      <alignment horizontal="center" vertical="center"/>
    </xf>
    <xf numFmtId="0" fontId="43" fillId="0" borderId="0">
      <alignment horizontal="left"/>
    </xf>
    <xf numFmtId="0" fontId="63" fillId="0" borderId="26" applyAlignment="0">
      <alignment horizontal="centerContinuous"/>
    </xf>
    <xf numFmtId="0" fontId="8" fillId="0" borderId="0"/>
    <xf numFmtId="191" fontId="12" fillId="0" borderId="0"/>
    <xf numFmtId="0" fontId="44" fillId="0" borderId="0" applyNumberFormat="0" applyBorder="0" applyAlignment="0"/>
    <xf numFmtId="0" fontId="45" fillId="0" borderId="0" applyNumberFormat="0" applyBorder="0" applyAlignment="0"/>
    <xf numFmtId="0" fontId="46" fillId="0" borderId="0" applyNumberFormat="0" applyBorder="0" applyAlignment="0"/>
    <xf numFmtId="49" fontId="37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76" fontId="8" fillId="0" borderId="0" applyFill="0" applyBorder="0" applyAlignment="0"/>
    <xf numFmtId="176" fontId="8" fillId="0" borderId="0" applyFill="0" applyBorder="0" applyAlignment="0"/>
    <xf numFmtId="40" fontId="72" fillId="0" borderId="0"/>
    <xf numFmtId="0" fontId="2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30" fillId="0" borderId="27" applyNumberFormat="0" applyFill="0" applyAlignment="0" applyProtection="0"/>
    <xf numFmtId="0" fontId="30" fillId="0" borderId="27" applyNumberFormat="0" applyFill="0" applyAlignment="0" applyProtection="0"/>
    <xf numFmtId="0" fontId="30" fillId="0" borderId="27" applyNumberFormat="0" applyFill="0" applyAlignment="0" applyProtection="0"/>
    <xf numFmtId="0" fontId="30" fillId="0" borderId="27" applyNumberFormat="0" applyFill="0" applyAlignment="0" applyProtection="0"/>
    <xf numFmtId="6" fontId="41" fillId="0" borderId="0" applyFont="0" applyFill="0" applyBorder="0" applyAlignment="0" applyProtection="0"/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3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9" fontId="2" fillId="0" borderId="0" applyFill="0" applyBorder="0" applyAlignment="0" applyProtection="0"/>
    <xf numFmtId="189" fontId="8" fillId="0" borderId="0" applyFont="0" applyFill="0" applyBorder="0" applyAlignment="0" applyProtection="0"/>
    <xf numFmtId="198" fontId="6" fillId="0" borderId="0" applyFill="0" applyBorder="0" applyAlignment="0" applyProtection="0"/>
    <xf numFmtId="189" fontId="8" fillId="0" borderId="0" applyFont="0" applyFill="0" applyBorder="0" applyAlignment="0" applyProtection="0"/>
    <xf numFmtId="180" fontId="6" fillId="0" borderId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8" fillId="0" borderId="0" applyNumberFormat="0" applyFill="0" applyBorder="0" applyAlignment="0" applyProtection="0"/>
    <xf numFmtId="165" fontId="8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5" fontId="9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5" fontId="9" fillId="0" borderId="0" applyFont="0" applyFill="0" applyBorder="0" applyAlignment="0" applyProtection="0"/>
    <xf numFmtId="165" fontId="103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5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6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4" fillId="24" borderId="8" applyNumberFormat="0" applyAlignment="0" applyProtection="0"/>
    <xf numFmtId="0" fontId="84" fillId="24" borderId="8" applyNumberFormat="0" applyAlignment="0" applyProtection="0"/>
    <xf numFmtId="0" fontId="84" fillId="24" borderId="8" applyNumberFormat="0" applyAlignment="0" applyProtection="0"/>
    <xf numFmtId="0" fontId="84" fillId="24" borderId="8" applyNumberFormat="0" applyAlignment="0" applyProtection="0"/>
    <xf numFmtId="0" fontId="84" fillId="24" borderId="8" applyNumberFormat="0" applyAlignment="0" applyProtection="0"/>
    <xf numFmtId="0" fontId="84" fillId="24" borderId="8" applyNumberFormat="0" applyAlignment="0" applyProtection="0"/>
    <xf numFmtId="0" fontId="84" fillId="24" borderId="8" applyNumberFormat="0" applyAlignment="0" applyProtection="0"/>
    <xf numFmtId="0" fontId="84" fillId="24" borderId="8" applyNumberFormat="0" applyAlignment="0" applyProtection="0"/>
    <xf numFmtId="0" fontId="84" fillId="24" borderId="8" applyNumberFormat="0" applyAlignment="0" applyProtection="0"/>
    <xf numFmtId="0" fontId="56" fillId="24" borderId="8" applyNumberFormat="0" applyAlignment="0" applyProtection="0"/>
    <xf numFmtId="0" fontId="56" fillId="24" borderId="8" applyNumberFormat="0" applyAlignment="0" applyProtection="0"/>
    <xf numFmtId="0" fontId="56" fillId="24" borderId="8" applyNumberFormat="0" applyAlignment="0" applyProtection="0"/>
    <xf numFmtId="0" fontId="84" fillId="24" borderId="8" applyNumberFormat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67" fillId="0" borderId="21" applyNumberFormat="0" applyFill="0" applyAlignment="0" applyProtection="0"/>
    <xf numFmtId="0" fontId="81" fillId="0" borderId="22" applyNumberFormat="0" applyFill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9" fillId="3" borderId="0" applyNumberFormat="0" applyBorder="0" applyAlignment="0" applyProtection="0"/>
    <xf numFmtId="0" fontId="89" fillId="3" borderId="0" applyNumberFormat="0" applyBorder="0" applyAlignment="0" applyProtection="0"/>
    <xf numFmtId="0" fontId="89" fillId="3" borderId="0" applyNumberFormat="0" applyBorder="0" applyAlignment="0" applyProtection="0"/>
    <xf numFmtId="0" fontId="52" fillId="3" borderId="0" applyNumberFormat="0" applyBorder="0" applyAlignment="0" applyProtection="0"/>
    <xf numFmtId="0" fontId="89" fillId="5" borderId="0" applyNumberFormat="0" applyBorder="0" applyAlignment="0" applyProtection="0"/>
    <xf numFmtId="0" fontId="90" fillId="22" borderId="24" applyNumberFormat="0" applyAlignment="0" applyProtection="0"/>
    <xf numFmtId="0" fontId="90" fillId="22" borderId="24" applyNumberFormat="0" applyAlignment="0" applyProtection="0"/>
    <xf numFmtId="0" fontId="90" fillId="22" borderId="24" applyNumberFormat="0" applyAlignment="0" applyProtection="0"/>
    <xf numFmtId="0" fontId="90" fillId="22" borderId="24" applyNumberFormat="0" applyAlignment="0" applyProtection="0"/>
    <xf numFmtId="0" fontId="90" fillId="22" borderId="24" applyNumberFormat="0" applyAlignment="0" applyProtection="0"/>
    <xf numFmtId="0" fontId="90" fillId="22" borderId="24" applyNumberFormat="0" applyAlignment="0" applyProtection="0"/>
    <xf numFmtId="0" fontId="54" fillId="22" borderId="24" applyNumberFormat="0" applyAlignment="0" applyProtection="0"/>
    <xf numFmtId="0" fontId="54" fillId="22" borderId="24" applyNumberFormat="0" applyAlignment="0" applyProtection="0"/>
    <xf numFmtId="0" fontId="90" fillId="23" borderId="24" applyNumberFormat="0" applyAlignment="0" applyProtection="0"/>
    <xf numFmtId="0" fontId="90" fillId="23" borderId="24" applyNumberFormat="0" applyAlignment="0" applyProtection="0"/>
    <xf numFmtId="0" fontId="80" fillId="22" borderId="7" applyNumberFormat="0" applyAlignment="0" applyProtection="0"/>
    <xf numFmtId="0" fontId="80" fillId="22" borderId="7" applyNumberFormat="0" applyAlignment="0" applyProtection="0"/>
    <xf numFmtId="0" fontId="80" fillId="22" borderId="7" applyNumberFormat="0" applyAlignment="0" applyProtection="0"/>
    <xf numFmtId="0" fontId="80" fillId="22" borderId="7" applyNumberFormat="0" applyAlignment="0" applyProtection="0"/>
    <xf numFmtId="0" fontId="80" fillId="22" borderId="7" applyNumberFormat="0" applyAlignment="0" applyProtection="0"/>
    <xf numFmtId="0" fontId="80" fillId="22" borderId="7" applyNumberFormat="0" applyAlignment="0" applyProtection="0"/>
    <xf numFmtId="0" fontId="61" fillId="22" borderId="7" applyNumberFormat="0" applyAlignment="0" applyProtection="0"/>
    <xf numFmtId="0" fontId="61" fillId="22" borderId="7" applyNumberFormat="0" applyAlignment="0" applyProtection="0"/>
    <xf numFmtId="0" fontId="95" fillId="23" borderId="7" applyNumberFormat="0" applyAlignment="0" applyProtection="0"/>
    <xf numFmtId="0" fontId="95" fillId="23" borderId="7" applyNumberFormat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86" fillId="4" borderId="0" applyNumberFormat="0" applyBorder="0" applyAlignment="0" applyProtection="0"/>
    <xf numFmtId="0" fontId="86" fillId="4" borderId="0" applyNumberFormat="0" applyBorder="0" applyAlignment="0" applyProtection="0"/>
    <xf numFmtId="0" fontId="86" fillId="4" borderId="0" applyNumberFormat="0" applyBorder="0" applyAlignment="0" applyProtection="0"/>
    <xf numFmtId="0" fontId="51" fillId="4" borderId="0" applyNumberFormat="0" applyBorder="0" applyAlignment="0" applyProtection="0"/>
    <xf numFmtId="0" fontId="86" fillId="6" borderId="0" applyNumberFormat="0" applyBorder="0" applyAlignment="0" applyProtection="0"/>
    <xf numFmtId="9" fontId="47" fillId="0" borderId="0" applyFont="0" applyFill="0" applyBorder="0" applyAlignment="0" applyProtection="0"/>
    <xf numFmtId="0" fontId="10" fillId="0" borderId="0"/>
    <xf numFmtId="0" fontId="10" fillId="0" borderId="0"/>
    <xf numFmtId="0" fontId="50" fillId="0" borderId="0"/>
    <xf numFmtId="0" fontId="50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5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49" fillId="0" borderId="0"/>
    <xf numFmtId="0" fontId="4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6" fillId="0" borderId="0"/>
    <xf numFmtId="0" fontId="106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8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10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33" fillId="7" borderId="7" applyNumberFormat="0" applyAlignment="0" applyProtection="0"/>
    <xf numFmtId="0" fontId="33" fillId="7" borderId="7" applyNumberFormat="0" applyAlignment="0" applyProtection="0"/>
    <xf numFmtId="0" fontId="33" fillId="7" borderId="7" applyNumberFormat="0" applyAlignment="0" applyProtection="0"/>
    <xf numFmtId="0" fontId="33" fillId="7" borderId="7" applyNumberFormat="0" applyAlignment="0" applyProtection="0"/>
    <xf numFmtId="0" fontId="33" fillId="7" borderId="7" applyNumberFormat="0" applyAlignment="0" applyProtection="0"/>
    <xf numFmtId="0" fontId="33" fillId="7" borderId="7" applyNumberFormat="0" applyAlignment="0" applyProtection="0"/>
    <xf numFmtId="0" fontId="53" fillId="7" borderId="7" applyNumberFormat="0" applyAlignment="0" applyProtection="0"/>
    <xf numFmtId="0" fontId="53" fillId="7" borderId="7" applyNumberFormat="0" applyAlignment="0" applyProtection="0"/>
    <xf numFmtId="0" fontId="33" fillId="13" borderId="7" applyNumberFormat="0" applyAlignment="0" applyProtection="0"/>
    <xf numFmtId="0" fontId="33" fillId="13" borderId="7" applyNumberFormat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68" fillId="13" borderId="0" applyNumberFormat="0" applyBorder="0" applyAlignment="0" applyProtection="0"/>
    <xf numFmtId="0" fontId="100" fillId="13" borderId="0" applyNumberFormat="0" applyBorder="0" applyAlignment="0" applyProtection="0"/>
    <xf numFmtId="0" fontId="88" fillId="0" borderId="27" applyNumberFormat="0" applyFill="0" applyAlignment="0" applyProtection="0"/>
    <xf numFmtId="0" fontId="88" fillId="0" borderId="27" applyNumberFormat="0" applyFill="0" applyAlignment="0" applyProtection="0"/>
    <xf numFmtId="0" fontId="88" fillId="0" borderId="27" applyNumberFormat="0" applyFill="0" applyAlignment="0" applyProtection="0"/>
    <xf numFmtId="0" fontId="88" fillId="0" borderId="27" applyNumberFormat="0" applyFill="0" applyAlignment="0" applyProtection="0"/>
    <xf numFmtId="0" fontId="88" fillId="0" borderId="27" applyNumberFormat="0" applyFill="0" applyAlignment="0" applyProtection="0"/>
    <xf numFmtId="0" fontId="8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88" fillId="0" borderId="28" applyNumberFormat="0" applyFill="0" applyAlignment="0" applyProtection="0"/>
    <xf numFmtId="0" fontId="88" fillId="0" borderId="28" applyNumberFormat="0" applyFill="0" applyAlignment="0" applyProtection="0"/>
    <xf numFmtId="176" fontId="48" fillId="0" borderId="0" applyFont="0" applyFill="0" applyBorder="0" applyAlignment="0" applyProtection="0"/>
    <xf numFmtId="177" fontId="48" fillId="0" borderId="0" applyFont="0" applyFill="0" applyBorder="0" applyAlignment="0" applyProtection="0"/>
    <xf numFmtId="178" fontId="48" fillId="0" borderId="0" applyFont="0" applyFill="0" applyBorder="0" applyAlignment="0" applyProtection="0"/>
    <xf numFmtId="179" fontId="48" fillId="0" borderId="0" applyFont="0" applyFill="0" applyBorder="0" applyAlignment="0" applyProtection="0"/>
    <xf numFmtId="0" fontId="8" fillId="0" borderId="0"/>
    <xf numFmtId="0" fontId="8" fillId="0" borderId="0"/>
    <xf numFmtId="0" fontId="47" fillId="0" borderId="0"/>
    <xf numFmtId="0" fontId="78" fillId="19" borderId="0" applyNumberFormat="0" applyBorder="0" applyAlignment="0" applyProtection="0"/>
    <xf numFmtId="0" fontId="78" fillId="19" borderId="0" applyNumberFormat="0" applyBorder="0" applyAlignment="0" applyProtection="0"/>
    <xf numFmtId="0" fontId="78" fillId="19" borderId="0" applyNumberFormat="0" applyBorder="0" applyAlignment="0" applyProtection="0"/>
    <xf numFmtId="0" fontId="59" fillId="19" borderId="0" applyNumberFormat="0" applyBorder="0" applyAlignment="0" applyProtection="0"/>
    <xf numFmtId="0" fontId="78" fillId="27" borderId="0" applyNumberFormat="0" applyBorder="0" applyAlignment="0" applyProtection="0"/>
    <xf numFmtId="0" fontId="78" fillId="20" borderId="0" applyNumberFormat="0" applyBorder="0" applyAlignment="0" applyProtection="0"/>
    <xf numFmtId="0" fontId="78" fillId="20" borderId="0" applyNumberFormat="0" applyBorder="0" applyAlignment="0" applyProtection="0"/>
    <xf numFmtId="0" fontId="78" fillId="20" borderId="0" applyNumberFormat="0" applyBorder="0" applyAlignment="0" applyProtection="0"/>
    <xf numFmtId="0" fontId="59" fillId="20" borderId="0" applyNumberFormat="0" applyBorder="0" applyAlignment="0" applyProtection="0"/>
    <xf numFmtId="0" fontId="78" fillId="18" borderId="0" applyNumberFormat="0" applyBorder="0" applyAlignment="0" applyProtection="0"/>
    <xf numFmtId="0" fontId="78" fillId="21" borderId="0" applyNumberFormat="0" applyBorder="0" applyAlignment="0" applyProtection="0"/>
    <xf numFmtId="0" fontId="78" fillId="21" borderId="0" applyNumberFormat="0" applyBorder="0" applyAlignment="0" applyProtection="0"/>
    <xf numFmtId="0" fontId="78" fillId="21" borderId="0" applyNumberFormat="0" applyBorder="0" applyAlignment="0" applyProtection="0"/>
    <xf numFmtId="0" fontId="59" fillId="21" borderId="0" applyNumberFormat="0" applyBorder="0" applyAlignment="0" applyProtection="0"/>
    <xf numFmtId="0" fontId="78" fillId="12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59" fillId="15" borderId="0" applyNumberFormat="0" applyBorder="0" applyAlignment="0" applyProtection="0"/>
    <xf numFmtId="0" fontId="78" fillId="28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59" fillId="16" borderId="0" applyNumberFormat="0" applyBorder="0" applyAlignment="0" applyProtection="0"/>
    <xf numFmtId="0" fontId="78" fillId="16" borderId="0" applyNumberFormat="0" applyBorder="0" applyAlignment="0" applyProtection="0"/>
    <xf numFmtId="0" fontId="78" fillId="18" borderId="0" applyNumberFormat="0" applyBorder="0" applyAlignment="0" applyProtection="0"/>
    <xf numFmtId="0" fontId="78" fillId="18" borderId="0" applyNumberFormat="0" applyBorder="0" applyAlignment="0" applyProtection="0"/>
    <xf numFmtId="0" fontId="78" fillId="18" borderId="0" applyNumberFormat="0" applyBorder="0" applyAlignment="0" applyProtection="0"/>
    <xf numFmtId="0" fontId="59" fillId="18" borderId="0" applyNumberFormat="0" applyBorder="0" applyAlignment="0" applyProtection="0"/>
    <xf numFmtId="0" fontId="78" fillId="20" borderId="0" applyNumberFormat="0" applyBorder="0" applyAlignment="0" applyProtection="0"/>
    <xf numFmtId="0" fontId="8" fillId="10" borderId="23" applyNumberFormat="0" applyFont="0" applyAlignment="0" applyProtection="0"/>
    <xf numFmtId="0" fontId="8" fillId="10" borderId="23" applyNumberFormat="0" applyFont="0" applyAlignment="0" applyProtection="0"/>
    <xf numFmtId="0" fontId="8" fillId="10" borderId="23" applyNumberFormat="0" applyFont="0" applyAlignment="0" applyProtection="0"/>
    <xf numFmtId="0" fontId="8" fillId="10" borderId="23" applyNumberFormat="0" applyFont="0" applyAlignment="0" applyProtection="0"/>
    <xf numFmtId="0" fontId="8" fillId="10" borderId="23" applyNumberFormat="0" applyFont="0" applyAlignment="0" applyProtection="0"/>
    <xf numFmtId="0" fontId="8" fillId="10" borderId="23" applyNumberFormat="0" applyFont="0" applyAlignment="0" applyProtection="0"/>
    <xf numFmtId="0" fontId="73" fillId="10" borderId="23" applyNumberFormat="0" applyFont="0" applyAlignment="0" applyProtection="0"/>
    <xf numFmtId="0" fontId="73" fillId="10" borderId="23" applyNumberFormat="0" applyFont="0" applyAlignment="0" applyProtection="0"/>
    <xf numFmtId="0" fontId="50" fillId="10" borderId="23" applyNumberFormat="0" applyFont="0" applyAlignment="0" applyProtection="0"/>
    <xf numFmtId="0" fontId="50" fillId="10" borderId="23" applyNumberFormat="0" applyFont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64" fillId="0" borderId="11" applyNumberFormat="0" applyFill="0" applyAlignment="0" applyProtection="0"/>
    <xf numFmtId="0" fontId="96" fillId="0" borderId="12" applyNumberFormat="0" applyFill="0" applyAlignment="0" applyProtection="0"/>
    <xf numFmtId="0" fontId="92" fillId="0" borderId="13" applyNumberFormat="0" applyFill="0" applyAlignment="0" applyProtection="0"/>
    <xf numFmtId="0" fontId="92" fillId="0" borderId="13" applyNumberFormat="0" applyFill="0" applyAlignment="0" applyProtection="0"/>
    <xf numFmtId="0" fontId="92" fillId="0" borderId="13" applyNumberFormat="0" applyFill="0" applyAlignment="0" applyProtection="0"/>
    <xf numFmtId="0" fontId="65" fillId="0" borderId="13" applyNumberFormat="0" applyFill="0" applyAlignment="0" applyProtection="0"/>
    <xf numFmtId="0" fontId="97" fillId="0" borderId="14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66" fillId="0" borderId="15" applyNumberFormat="0" applyFill="0" applyAlignment="0" applyProtection="0"/>
    <xf numFmtId="0" fontId="98" fillId="0" borderId="16" applyNumberFormat="0" applyFill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34" fillId="0" borderId="0"/>
    <xf numFmtId="0" fontId="94" fillId="0" borderId="0"/>
    <xf numFmtId="0" fontId="71" fillId="0" borderId="0"/>
    <xf numFmtId="9" fontId="2" fillId="0" borderId="0" applyFont="0" applyFill="0" applyBorder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" fillId="0" borderId="0"/>
    <xf numFmtId="0" fontId="117" fillId="0" borderId="0" applyNumberFormat="0" applyFill="0" applyBorder="0" applyAlignment="0" applyProtection="0"/>
    <xf numFmtId="199" fontId="6" fillId="0" borderId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200" fontId="6" fillId="0" borderId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/>
    <xf numFmtId="201" fontId="6" fillId="0" borderId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10" fillId="0" borderId="0"/>
    <xf numFmtId="195" fontId="6" fillId="0" borderId="0" applyFill="0" applyBorder="0" applyAlignment="0" applyProtection="0"/>
    <xf numFmtId="0" fontId="73" fillId="8" borderId="0" applyNumberFormat="0" applyBorder="0" applyAlignment="0" applyProtection="0"/>
    <xf numFmtId="0" fontId="11" fillId="2" borderId="0" applyNumberFormat="0" applyBorder="0" applyAlignment="0" applyProtection="0"/>
    <xf numFmtId="0" fontId="104" fillId="29" borderId="0" applyNumberFormat="0" applyBorder="0" applyAlignment="0" applyProtection="0"/>
    <xf numFmtId="0" fontId="73" fillId="9" borderId="0" applyNumberFormat="0" applyBorder="0" applyAlignment="0" applyProtection="0"/>
    <xf numFmtId="0" fontId="11" fillId="3" borderId="0" applyNumberFormat="0" applyBorder="0" applyAlignment="0" applyProtection="0"/>
    <xf numFmtId="0" fontId="104" fillId="30" borderId="0" applyNumberFormat="0" applyBorder="0" applyAlignment="0" applyProtection="0"/>
    <xf numFmtId="0" fontId="73" fillId="10" borderId="0" applyNumberFormat="0" applyBorder="0" applyAlignment="0" applyProtection="0"/>
    <xf numFmtId="0" fontId="11" fillId="4" borderId="0" applyNumberFormat="0" applyBorder="0" applyAlignment="0" applyProtection="0"/>
    <xf numFmtId="0" fontId="104" fillId="31" borderId="0" applyNumberFormat="0" applyBorder="0" applyAlignment="0" applyProtection="0"/>
    <xf numFmtId="0" fontId="73" fillId="7" borderId="0" applyNumberFormat="0" applyBorder="0" applyAlignment="0" applyProtection="0"/>
    <xf numFmtId="0" fontId="11" fillId="5" borderId="0" applyNumberFormat="0" applyBorder="0" applyAlignment="0" applyProtection="0"/>
    <xf numFmtId="0" fontId="104" fillId="32" borderId="0" applyNumberFormat="0" applyBorder="0" applyAlignment="0" applyProtection="0"/>
    <xf numFmtId="0" fontId="73" fillId="6" borderId="0" applyNumberFormat="0" applyBorder="0" applyAlignment="0" applyProtection="0"/>
    <xf numFmtId="0" fontId="11" fillId="6" borderId="0" applyNumberFormat="0" applyBorder="0" applyAlignment="0" applyProtection="0"/>
    <xf numFmtId="0" fontId="104" fillId="33" borderId="0" applyNumberFormat="0" applyBorder="0" applyAlignment="0" applyProtection="0"/>
    <xf numFmtId="0" fontId="73" fillId="10" borderId="0" applyNumberFormat="0" applyBorder="0" applyAlignment="0" applyProtection="0"/>
    <xf numFmtId="0" fontId="11" fillId="7" borderId="0" applyNumberFormat="0" applyBorder="0" applyAlignment="0" applyProtection="0"/>
    <xf numFmtId="0" fontId="104" fillId="34" borderId="0" applyNumberFormat="0" applyBorder="0" applyAlignment="0" applyProtection="0"/>
    <xf numFmtId="0" fontId="104" fillId="29" borderId="0" applyNumberFormat="0" applyBorder="0" applyAlignment="0" applyProtection="0"/>
    <xf numFmtId="0" fontId="104" fillId="30" borderId="0" applyNumberFormat="0" applyBorder="0" applyAlignment="0" applyProtection="0"/>
    <xf numFmtId="0" fontId="104" fillId="31" borderId="0" applyNumberFormat="0" applyBorder="0" applyAlignment="0" applyProtection="0"/>
    <xf numFmtId="0" fontId="104" fillId="32" borderId="0" applyNumberFormat="0" applyBorder="0" applyAlignment="0" applyProtection="0"/>
    <xf numFmtId="0" fontId="104" fillId="33" borderId="0" applyNumberFormat="0" applyBorder="0" applyAlignment="0" applyProtection="0"/>
    <xf numFmtId="0" fontId="104" fillId="34" borderId="0" applyNumberFormat="0" applyBorder="0" applyAlignment="0" applyProtection="0"/>
    <xf numFmtId="0" fontId="73" fillId="6" borderId="0" applyNumberFormat="0" applyBorder="0" applyAlignment="0" applyProtection="0"/>
    <xf numFmtId="0" fontId="11" fillId="8" borderId="0" applyNumberFormat="0" applyBorder="0" applyAlignment="0" applyProtection="0"/>
    <xf numFmtId="0" fontId="104" fillId="35" borderId="0" applyNumberFormat="0" applyBorder="0" applyAlignment="0" applyProtection="0"/>
    <xf numFmtId="0" fontId="73" fillId="9" borderId="0" applyNumberFormat="0" applyBorder="0" applyAlignment="0" applyProtection="0"/>
    <xf numFmtId="0" fontId="11" fillId="9" borderId="0" applyNumberFormat="0" applyBorder="0" applyAlignment="0" applyProtection="0"/>
    <xf numFmtId="0" fontId="104" fillId="36" borderId="0" applyNumberFormat="0" applyBorder="0" applyAlignment="0" applyProtection="0"/>
    <xf numFmtId="0" fontId="73" fillId="13" borderId="0" applyNumberFormat="0" applyBorder="0" applyAlignment="0" applyProtection="0"/>
    <xf numFmtId="0" fontId="11" fillId="11" borderId="0" applyNumberFormat="0" applyBorder="0" applyAlignment="0" applyProtection="0"/>
    <xf numFmtId="0" fontId="104" fillId="37" borderId="0" applyNumberFormat="0" applyBorder="0" applyAlignment="0" applyProtection="0"/>
    <xf numFmtId="0" fontId="73" fillId="3" borderId="0" applyNumberFormat="0" applyBorder="0" applyAlignment="0" applyProtection="0"/>
    <xf numFmtId="0" fontId="11" fillId="5" borderId="0" applyNumberFormat="0" applyBorder="0" applyAlignment="0" applyProtection="0"/>
    <xf numFmtId="0" fontId="104" fillId="32" borderId="0" applyNumberFormat="0" applyBorder="0" applyAlignment="0" applyProtection="0"/>
    <xf numFmtId="0" fontId="73" fillId="6" borderId="0" applyNumberFormat="0" applyBorder="0" applyAlignment="0" applyProtection="0"/>
    <xf numFmtId="0" fontId="11" fillId="8" borderId="0" applyNumberFormat="0" applyBorder="0" applyAlignment="0" applyProtection="0"/>
    <xf numFmtId="0" fontId="104" fillId="35" borderId="0" applyNumberFormat="0" applyBorder="0" applyAlignment="0" applyProtection="0"/>
    <xf numFmtId="0" fontId="73" fillId="10" borderId="0" applyNumberFormat="0" applyBorder="0" applyAlignment="0" applyProtection="0"/>
    <xf numFmtId="0" fontId="11" fillId="12" borderId="0" applyNumberFormat="0" applyBorder="0" applyAlignment="0" applyProtection="0"/>
    <xf numFmtId="0" fontId="104" fillId="38" borderId="0" applyNumberFormat="0" applyBorder="0" applyAlignment="0" applyProtection="0"/>
    <xf numFmtId="0" fontId="104" fillId="35" borderId="0" applyNumberFormat="0" applyBorder="0" applyAlignment="0" applyProtection="0"/>
    <xf numFmtId="0" fontId="104" fillId="36" borderId="0" applyNumberFormat="0" applyBorder="0" applyAlignment="0" applyProtection="0"/>
    <xf numFmtId="0" fontId="104" fillId="37" borderId="0" applyNumberFormat="0" applyBorder="0" applyAlignment="0" applyProtection="0"/>
    <xf numFmtId="0" fontId="104" fillId="32" borderId="0" applyNumberFormat="0" applyBorder="0" applyAlignment="0" applyProtection="0"/>
    <xf numFmtId="0" fontId="104" fillId="35" borderId="0" applyNumberFormat="0" applyBorder="0" applyAlignment="0" applyProtection="0"/>
    <xf numFmtId="0" fontId="104" fillId="38" borderId="0" applyNumberFormat="0" applyBorder="0" applyAlignment="0" applyProtection="0"/>
    <xf numFmtId="0" fontId="78" fillId="6" borderId="0" applyNumberFormat="0" applyBorder="0" applyAlignment="0" applyProtection="0"/>
    <xf numFmtId="0" fontId="13" fillId="14" borderId="0" applyNumberFormat="0" applyBorder="0" applyAlignment="0" applyProtection="0"/>
    <xf numFmtId="0" fontId="121" fillId="39" borderId="0" applyNumberFormat="0" applyBorder="0" applyAlignment="0" applyProtection="0"/>
    <xf numFmtId="0" fontId="78" fillId="18" borderId="0" applyNumberFormat="0" applyBorder="0" applyAlignment="0" applyProtection="0"/>
    <xf numFmtId="0" fontId="13" fillId="9" borderId="0" applyNumberFormat="0" applyBorder="0" applyAlignment="0" applyProtection="0"/>
    <xf numFmtId="0" fontId="121" fillId="36" borderId="0" applyNumberFormat="0" applyBorder="0" applyAlignment="0" applyProtection="0"/>
    <xf numFmtId="0" fontId="78" fillId="12" borderId="0" applyNumberFormat="0" applyBorder="0" applyAlignment="0" applyProtection="0"/>
    <xf numFmtId="0" fontId="13" fillId="11" borderId="0" applyNumberFormat="0" applyBorder="0" applyAlignment="0" applyProtection="0"/>
    <xf numFmtId="0" fontId="121" fillId="37" borderId="0" applyNumberFormat="0" applyBorder="0" applyAlignment="0" applyProtection="0"/>
    <xf numFmtId="0" fontId="78" fillId="3" borderId="0" applyNumberFormat="0" applyBorder="0" applyAlignment="0" applyProtection="0"/>
    <xf numFmtId="0" fontId="13" fillId="15" borderId="0" applyNumberFormat="0" applyBorder="0" applyAlignment="0" applyProtection="0"/>
    <xf numFmtId="0" fontId="121" fillId="40" borderId="0" applyNumberFormat="0" applyBorder="0" applyAlignment="0" applyProtection="0"/>
    <xf numFmtId="0" fontId="78" fillId="6" borderId="0" applyNumberFormat="0" applyBorder="0" applyAlignment="0" applyProtection="0"/>
    <xf numFmtId="0" fontId="13" fillId="16" borderId="0" applyNumberFormat="0" applyBorder="0" applyAlignment="0" applyProtection="0"/>
    <xf numFmtId="0" fontId="121" fillId="41" borderId="0" applyNumberFormat="0" applyBorder="0" applyAlignment="0" applyProtection="0"/>
    <xf numFmtId="0" fontId="78" fillId="9" borderId="0" applyNumberFormat="0" applyBorder="0" applyAlignment="0" applyProtection="0"/>
    <xf numFmtId="0" fontId="13" fillId="17" borderId="0" applyNumberFormat="0" applyBorder="0" applyAlignment="0" applyProtection="0"/>
    <xf numFmtId="0" fontId="121" fillId="42" borderId="0" applyNumberFormat="0" applyBorder="0" applyAlignment="0" applyProtection="0"/>
    <xf numFmtId="0" fontId="121" fillId="39" borderId="0" applyNumberFormat="0" applyBorder="0" applyAlignment="0" applyProtection="0"/>
    <xf numFmtId="0" fontId="121" fillId="36" borderId="0" applyNumberFormat="0" applyBorder="0" applyAlignment="0" applyProtection="0"/>
    <xf numFmtId="0" fontId="121" fillId="37" borderId="0" applyNumberFormat="0" applyBorder="0" applyAlignment="0" applyProtection="0"/>
    <xf numFmtId="0" fontId="121" fillId="40" borderId="0" applyNumberFormat="0" applyBorder="0" applyAlignment="0" applyProtection="0"/>
    <xf numFmtId="0" fontId="121" fillId="41" borderId="0" applyNumberFormat="0" applyBorder="0" applyAlignment="0" applyProtection="0"/>
    <xf numFmtId="0" fontId="121" fillId="42" borderId="0" applyNumberFormat="0" applyBorder="0" applyAlignment="0" applyProtection="0"/>
    <xf numFmtId="9" fontId="10" fillId="0" borderId="0"/>
    <xf numFmtId="0" fontId="78" fillId="27" borderId="0" applyNumberFormat="0" applyBorder="0" applyAlignment="0" applyProtection="0"/>
    <xf numFmtId="0" fontId="13" fillId="19" borderId="0" applyNumberFormat="0" applyBorder="0" applyAlignment="0" applyProtection="0"/>
    <xf numFmtId="0" fontId="121" fillId="43" borderId="0" applyNumberFormat="0" applyBorder="0" applyAlignment="0" applyProtection="0"/>
    <xf numFmtId="0" fontId="78" fillId="18" borderId="0" applyNumberFormat="0" applyBorder="0" applyAlignment="0" applyProtection="0"/>
    <xf numFmtId="0" fontId="13" fillId="20" borderId="0" applyNumberFormat="0" applyBorder="0" applyAlignment="0" applyProtection="0"/>
    <xf numFmtId="0" fontId="121" fillId="44" borderId="0" applyNumberFormat="0" applyBorder="0" applyAlignment="0" applyProtection="0"/>
    <xf numFmtId="0" fontId="78" fillId="12" borderId="0" applyNumberFormat="0" applyBorder="0" applyAlignment="0" applyProtection="0"/>
    <xf numFmtId="0" fontId="13" fillId="21" borderId="0" applyNumberFormat="0" applyBorder="0" applyAlignment="0" applyProtection="0"/>
    <xf numFmtId="0" fontId="121" fillId="45" borderId="0" applyNumberFormat="0" applyBorder="0" applyAlignment="0" applyProtection="0"/>
    <xf numFmtId="0" fontId="78" fillId="28" borderId="0" applyNumberFormat="0" applyBorder="0" applyAlignment="0" applyProtection="0"/>
    <xf numFmtId="0" fontId="13" fillId="15" borderId="0" applyNumberFormat="0" applyBorder="0" applyAlignment="0" applyProtection="0"/>
    <xf numFmtId="0" fontId="121" fillId="40" borderId="0" applyNumberFormat="0" applyBorder="0" applyAlignment="0" applyProtection="0"/>
    <xf numFmtId="0" fontId="78" fillId="16" borderId="0" applyNumberFormat="0" applyBorder="0" applyAlignment="0" applyProtection="0"/>
    <xf numFmtId="0" fontId="13" fillId="16" borderId="0" applyNumberFormat="0" applyBorder="0" applyAlignment="0" applyProtection="0"/>
    <xf numFmtId="0" fontId="121" fillId="41" borderId="0" applyNumberFormat="0" applyBorder="0" applyAlignment="0" applyProtection="0"/>
    <xf numFmtId="0" fontId="78" fillId="20" borderId="0" applyNumberFormat="0" applyBorder="0" applyAlignment="0" applyProtection="0"/>
    <xf numFmtId="0" fontId="13" fillId="18" borderId="0" applyNumberFormat="0" applyBorder="0" applyAlignment="0" applyProtection="0"/>
    <xf numFmtId="0" fontId="121" fillId="46" borderId="0" applyNumberFormat="0" applyBorder="0" applyAlignment="0" applyProtection="0"/>
    <xf numFmtId="0" fontId="89" fillId="5" borderId="0" applyNumberFormat="0" applyBorder="0" applyAlignment="0" applyProtection="0"/>
    <xf numFmtId="0" fontId="14" fillId="3" borderId="0" applyNumberFormat="0" applyBorder="0" applyAlignment="0" applyProtection="0"/>
    <xf numFmtId="0" fontId="122" fillId="30" borderId="0" applyNumberFormat="0" applyBorder="0" applyAlignment="0" applyProtection="0"/>
    <xf numFmtId="0" fontId="95" fillId="23" borderId="7" applyNumberFormat="0" applyAlignment="0" applyProtection="0"/>
    <xf numFmtId="0" fontId="15" fillId="22" borderId="7" applyNumberFormat="0" applyAlignment="0" applyProtection="0"/>
    <xf numFmtId="0" fontId="123" fillId="47" borderId="7" applyNumberFormat="0" applyAlignment="0" applyProtection="0"/>
    <xf numFmtId="0" fontId="84" fillId="24" borderId="8" applyNumberFormat="0" applyAlignment="0" applyProtection="0"/>
    <xf numFmtId="0" fontId="124" fillId="48" borderId="8" applyNumberFormat="0" applyAlignment="0" applyProtection="0"/>
    <xf numFmtId="202" fontId="125" fillId="0" borderId="0"/>
    <xf numFmtId="202" fontId="126" fillId="0" borderId="0"/>
    <xf numFmtId="202" fontId="125" fillId="0" borderId="0"/>
    <xf numFmtId="202" fontId="125" fillId="0" borderId="0"/>
    <xf numFmtId="202" fontId="126" fillId="0" borderId="0"/>
    <xf numFmtId="202" fontId="125" fillId="0" borderId="0"/>
    <xf numFmtId="202" fontId="125" fillId="0" borderId="0"/>
    <xf numFmtId="202" fontId="126" fillId="0" borderId="0"/>
    <xf numFmtId="202" fontId="125" fillId="0" borderId="0"/>
    <xf numFmtId="202" fontId="125" fillId="0" borderId="0"/>
    <xf numFmtId="202" fontId="126" fillId="0" borderId="0"/>
    <xf numFmtId="202" fontId="125" fillId="0" borderId="0"/>
    <xf numFmtId="202" fontId="125" fillId="0" borderId="0"/>
    <xf numFmtId="202" fontId="126" fillId="0" borderId="0"/>
    <xf numFmtId="202" fontId="125" fillId="0" borderId="0"/>
    <xf numFmtId="202" fontId="125" fillId="0" borderId="0"/>
    <xf numFmtId="202" fontId="126" fillId="0" borderId="0"/>
    <xf numFmtId="202" fontId="125" fillId="0" borderId="0"/>
    <xf numFmtId="202" fontId="125" fillId="0" borderId="0"/>
    <xf numFmtId="202" fontId="126" fillId="0" borderId="0"/>
    <xf numFmtId="202" fontId="125" fillId="0" borderId="0"/>
    <xf numFmtId="202" fontId="125" fillId="0" borderId="0"/>
    <xf numFmtId="202" fontId="126" fillId="0" borderId="0"/>
    <xf numFmtId="202" fontId="125" fillId="0" borderId="0"/>
    <xf numFmtId="203" fontId="6" fillId="0" borderId="0" applyFill="0" applyBorder="0" applyAlignment="0" applyProtection="0"/>
    <xf numFmtId="177" fontId="8" fillId="0" borderId="0" applyFont="0" applyFill="0" applyBorder="0" applyAlignment="0" applyProtection="0"/>
    <xf numFmtId="203" fontId="6" fillId="0" borderId="0" applyFill="0" applyBorder="0" applyAlignment="0" applyProtection="0"/>
    <xf numFmtId="193" fontId="104" fillId="0" borderId="0"/>
    <xf numFmtId="203" fontId="6" fillId="0" borderId="0" applyFill="0" applyBorder="0" applyAlignment="0" applyProtection="0"/>
    <xf numFmtId="177" fontId="8" fillId="0" borderId="0" applyFont="0" applyFill="0" applyBorder="0" applyAlignment="0" applyProtection="0"/>
    <xf numFmtId="203" fontId="6" fillId="0" borderId="0" applyFill="0" applyBorder="0" applyAlignment="0" applyProtection="0"/>
    <xf numFmtId="195" fontId="102" fillId="0" borderId="0" applyFont="0" applyFill="0" applyBorder="0" applyAlignment="0" applyProtection="0"/>
    <xf numFmtId="203" fontId="6" fillId="0" borderId="0" applyFill="0" applyBorder="0" applyAlignment="0" applyProtection="0"/>
    <xf numFmtId="177" fontId="8" fillId="0" borderId="0" applyFont="0" applyFill="0" applyBorder="0" applyAlignment="0" applyProtection="0"/>
    <xf numFmtId="203" fontId="6" fillId="0" borderId="0" applyFill="0" applyBorder="0" applyAlignment="0" applyProtection="0"/>
    <xf numFmtId="0" fontId="6" fillId="0" borderId="0" applyNumberFormat="0" applyFill="0" applyBorder="0" applyProtection="0">
      <alignment vertical="center"/>
    </xf>
    <xf numFmtId="0" fontId="69" fillId="0" borderId="0" applyNumberFormat="0" applyFont="0" applyFill="0" applyBorder="0" applyProtection="0">
      <alignment vertical="center"/>
    </xf>
    <xf numFmtId="0" fontId="6" fillId="0" borderId="0" applyNumberFormat="0" applyFill="0" applyBorder="0" applyProtection="0">
      <alignment vertical="center"/>
    </xf>
    <xf numFmtId="193" fontId="6" fillId="0" borderId="0" applyFill="0" applyBorder="0" applyAlignment="0" applyProtection="0"/>
    <xf numFmtId="43" fontId="8" fillId="0" borderId="0" applyFont="0" applyFill="0" applyBorder="0" applyAlignment="0" applyProtection="0"/>
    <xf numFmtId="193" fontId="6" fillId="0" borderId="0" applyFill="0" applyBorder="0" applyAlignment="0" applyProtection="0"/>
    <xf numFmtId="195" fontId="6" fillId="0" borderId="0" applyFill="0" applyBorder="0" applyAlignment="0" applyProtection="0"/>
    <xf numFmtId="195" fontId="6" fillId="0" borderId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95" fontId="6" fillId="0" borderId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95" fontId="6" fillId="0" borderId="0" applyFill="0" applyBorder="0" applyAlignment="0" applyProtection="0"/>
    <xf numFmtId="195" fontId="6" fillId="0" borderId="0" applyFill="0" applyBorder="0" applyAlignment="0" applyProtection="0"/>
    <xf numFmtId="195" fontId="8" fillId="0" borderId="0" applyFill="0" applyBorder="0" applyAlignment="0" applyProtection="0"/>
    <xf numFmtId="165" fontId="7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106" fillId="0" borderId="0" applyFont="0" applyFill="0" applyBorder="0" applyAlignment="0" applyProtection="0"/>
    <xf numFmtId="195" fontId="5" fillId="0" borderId="0" applyFill="0" applyBorder="0" applyAlignment="0" applyProtection="0"/>
    <xf numFmtId="165" fontId="106" fillId="0" borderId="0" applyFont="0" applyFill="0" applyBorder="0" applyAlignment="0" applyProtection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165" fontId="106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6" fillId="0" borderId="0" applyFont="0" applyFill="0" applyBorder="0" applyAlignment="0" applyProtection="0"/>
    <xf numFmtId="195" fontId="6" fillId="0" borderId="0" applyFill="0" applyBorder="0" applyAlignment="0" applyProtection="0"/>
    <xf numFmtId="195" fontId="6" fillId="0" borderId="0" applyFill="0" applyBorder="0" applyAlignment="0" applyProtection="0"/>
    <xf numFmtId="195" fontId="102" fillId="0" borderId="0" applyFont="0" applyFill="0" applyBorder="0" applyAlignment="0" applyProtection="0"/>
    <xf numFmtId="195" fontId="6" fillId="0" borderId="0" applyFill="0" applyBorder="0" applyAlignment="0" applyProtection="0"/>
    <xf numFmtId="165" fontId="6" fillId="0" borderId="0" applyFont="0" applyFill="0" applyBorder="0" applyAlignment="0" applyProtection="0"/>
    <xf numFmtId="195" fontId="6" fillId="0" borderId="0" applyFill="0" applyBorder="0" applyAlignment="0" applyProtection="0"/>
    <xf numFmtId="43" fontId="7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73" fillId="0" borderId="0" applyFont="0" applyFill="0" applyBorder="0" applyAlignment="0" applyProtection="0"/>
    <xf numFmtId="195" fontId="127" fillId="0" borderId="0" applyFill="0" applyBorder="0" applyAlignment="0" applyProtection="0"/>
    <xf numFmtId="195" fontId="6" fillId="0" borderId="0" applyFill="0" applyBorder="0" applyAlignment="0" applyProtection="0"/>
    <xf numFmtId="165" fontId="8" fillId="0" borderId="0" applyFill="0" applyBorder="0" applyAlignment="0" applyProtection="0"/>
    <xf numFmtId="165" fontId="73" fillId="0" borderId="0" applyFont="0" applyFill="0" applyBorder="0" applyAlignment="0" applyProtection="0"/>
    <xf numFmtId="204" fontId="6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165" fontId="73" fillId="0" borderId="0" applyFont="0" applyFill="0" applyBorder="0" applyAlignment="0" applyProtection="0"/>
    <xf numFmtId="195" fontId="5" fillId="0" borderId="0" applyFill="0" applyBorder="0" applyAlignment="0" applyProtection="0"/>
    <xf numFmtId="195" fontId="5" fillId="0" borderId="0" applyFill="0" applyBorder="0" applyAlignment="0" applyProtection="0"/>
    <xf numFmtId="195" fontId="5" fillId="0" borderId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93" fontId="6" fillId="0" borderId="0" applyFill="0" applyBorder="0" applyAlignment="0" applyProtection="0"/>
    <xf numFmtId="40" fontId="128" fillId="0" borderId="0" applyFont="0" applyFill="0" applyBorder="0" applyAlignment="0" applyProtection="0"/>
    <xf numFmtId="165" fontId="8" fillId="0" borderId="0" applyFont="0" applyFill="0" applyBorder="0" applyAlignment="0" applyProtection="0"/>
    <xf numFmtId="195" fontId="127" fillId="0" borderId="0" applyFill="0" applyBorder="0" applyAlignment="0" applyProtection="0"/>
    <xf numFmtId="193" fontId="6" fillId="0" borderId="0" applyFill="0" applyBorder="0" applyAlignment="0" applyProtection="0"/>
    <xf numFmtId="165" fontId="73" fillId="0" borderId="0" applyFont="0" applyFill="0" applyBorder="0" applyAlignment="0" applyProtection="0"/>
    <xf numFmtId="165" fontId="8" fillId="0" borderId="0" applyFont="0" applyFill="0" applyBorder="0" applyAlignment="0" applyProtection="0"/>
    <xf numFmtId="195" fontId="6" fillId="0" borderId="0" applyFill="0" applyBorder="0" applyAlignment="0" applyProtection="0"/>
    <xf numFmtId="195" fontId="6" fillId="0" borderId="0" applyFill="0" applyBorder="0" applyAlignment="0" applyProtection="0"/>
    <xf numFmtId="195" fontId="6" fillId="0" borderId="0" applyFill="0" applyBorder="0" applyAlignment="0" applyProtection="0"/>
    <xf numFmtId="0" fontId="8" fillId="0" borderId="0" applyFont="0" applyFill="0" applyBorder="0" applyAlignment="0" applyProtection="0"/>
    <xf numFmtId="195" fontId="6" fillId="0" borderId="0" applyFill="0" applyBorder="0" applyAlignment="0" applyProtection="0"/>
    <xf numFmtId="0" fontId="8" fillId="0" borderId="0" applyFont="0" applyFill="0" applyBorder="0" applyAlignment="0" applyProtection="0"/>
    <xf numFmtId="40" fontId="128" fillId="0" borderId="0" applyFont="0" applyFill="0" applyBorder="0" applyAlignment="0" applyProtection="0"/>
    <xf numFmtId="165" fontId="8" fillId="0" borderId="0" applyFont="0" applyFill="0" applyBorder="0" applyAlignment="0" applyProtection="0"/>
    <xf numFmtId="195" fontId="6" fillId="0" borderId="0" applyFill="0" applyBorder="0" applyAlignment="0" applyProtection="0"/>
    <xf numFmtId="43" fontId="73" fillId="0" borderId="0" applyFont="0" applyFill="0" applyBorder="0" applyAlignment="0" applyProtection="0"/>
    <xf numFmtId="206" fontId="10" fillId="0" borderId="0" applyFont="0" applyFill="0" applyBorder="0" applyAlignment="0" applyProtection="0"/>
    <xf numFmtId="196" fontId="6" fillId="0" borderId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96" fontId="6" fillId="0" borderId="0" applyFill="0" applyBorder="0" applyAlignment="0" applyProtection="0"/>
    <xf numFmtId="195" fontId="6" fillId="0" borderId="0" applyFill="0" applyBorder="0" applyAlignment="0" applyProtection="0"/>
    <xf numFmtId="206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95" fontId="6" fillId="0" borderId="0" applyFill="0" applyBorder="0" applyAlignment="0" applyProtection="0"/>
    <xf numFmtId="206" fontId="10" fillId="0" borderId="0" applyFont="0" applyFill="0" applyBorder="0" applyAlignment="0" applyProtection="0"/>
    <xf numFmtId="195" fontId="6" fillId="0" borderId="0" applyFill="0" applyBorder="0" applyAlignment="0" applyProtection="0"/>
    <xf numFmtId="165" fontId="6" fillId="0" borderId="0" applyFont="0" applyFill="0" applyBorder="0" applyAlignment="0" applyProtection="0"/>
    <xf numFmtId="195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43" fontId="8" fillId="0" borderId="0" applyFont="0" applyFill="0" applyBorder="0" applyAlignment="0" applyProtection="0"/>
    <xf numFmtId="193" fontId="6" fillId="0" borderId="0" applyFill="0" applyBorder="0" applyAlignment="0" applyProtection="0"/>
    <xf numFmtId="43" fontId="8" fillId="0" borderId="0" applyFont="0" applyFill="0" applyBorder="0" applyAlignment="0" applyProtection="0"/>
    <xf numFmtId="193" fontId="6" fillId="0" borderId="0" applyFill="0" applyBorder="0" applyAlignment="0" applyProtection="0"/>
    <xf numFmtId="165" fontId="6" fillId="0" borderId="0" applyFont="0" applyFill="0" applyBorder="0" applyAlignment="0" applyProtection="0"/>
    <xf numFmtId="193" fontId="6" fillId="0" borderId="0" applyFill="0" applyBorder="0" applyAlignment="0" applyProtection="0"/>
    <xf numFmtId="203" fontId="6" fillId="0" borderId="0" applyFill="0" applyBorder="0" applyAlignment="0" applyProtection="0"/>
    <xf numFmtId="177" fontId="8" fillId="0" borderId="0" applyFont="0" applyFill="0" applyBorder="0" applyAlignment="0" applyProtection="0"/>
    <xf numFmtId="203" fontId="6" fillId="0" borderId="0" applyFill="0" applyBorder="0" applyAlignment="0" applyProtection="0"/>
    <xf numFmtId="43" fontId="8" fillId="0" borderId="0" applyFont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68" fontId="63" fillId="0" borderId="0"/>
    <xf numFmtId="168" fontId="63" fillId="0" borderId="0"/>
    <xf numFmtId="168" fontId="63" fillId="0" borderId="0"/>
    <xf numFmtId="168" fontId="63" fillId="0" borderId="0"/>
    <xf numFmtId="168" fontId="63" fillId="0" borderId="0"/>
    <xf numFmtId="9" fontId="2" fillId="0" borderId="0"/>
    <xf numFmtId="0" fontId="5" fillId="0" borderId="0"/>
    <xf numFmtId="9" fontId="10" fillId="0" borderId="0"/>
    <xf numFmtId="9" fontId="2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168" fontId="63" fillId="0" borderId="0"/>
    <xf numFmtId="168" fontId="63" fillId="0" borderId="0"/>
    <xf numFmtId="9" fontId="10" fillId="0" borderId="0"/>
    <xf numFmtId="0" fontId="129" fillId="0" borderId="0" applyNumberFormat="0" applyFill="0" applyBorder="0" applyProtection="0">
      <alignment horizontal="center" vertical="center"/>
    </xf>
    <xf numFmtId="171" fontId="10" fillId="0" borderId="0"/>
    <xf numFmtId="171" fontId="10" fillId="0" borderId="0"/>
    <xf numFmtId="171" fontId="10" fillId="0" borderId="0"/>
    <xf numFmtId="171" fontId="10" fillId="0" borderId="0"/>
    <xf numFmtId="171" fontId="10" fillId="0" borderId="0"/>
    <xf numFmtId="171" fontId="10" fillId="0" borderId="0"/>
    <xf numFmtId="207" fontId="2" fillId="0" borderId="0"/>
    <xf numFmtId="184" fontId="5" fillId="0" borderId="0"/>
    <xf numFmtId="208" fontId="10" fillId="0" borderId="0"/>
    <xf numFmtId="207" fontId="2" fillId="0" borderId="0"/>
    <xf numFmtId="208" fontId="10" fillId="0" borderId="0"/>
    <xf numFmtId="171" fontId="10" fillId="0" borderId="0"/>
    <xf numFmtId="208" fontId="10" fillId="0" borderId="0"/>
    <xf numFmtId="208" fontId="10" fillId="0" borderId="0"/>
    <xf numFmtId="208" fontId="10" fillId="0" borderId="0"/>
    <xf numFmtId="171" fontId="10" fillId="0" borderId="0"/>
    <xf numFmtId="171" fontId="10" fillId="0" borderId="0"/>
    <xf numFmtId="171" fontId="10" fillId="0" borderId="0"/>
    <xf numFmtId="208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209" fontId="2" fillId="0" borderId="0"/>
    <xf numFmtId="210" fontId="2" fillId="0" borderId="0"/>
    <xf numFmtId="184" fontId="10" fillId="0" borderId="0"/>
    <xf numFmtId="209" fontId="2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211" fontId="6" fillId="0" borderId="0" applyFill="0" applyBorder="0" applyAlignment="0" applyProtection="0"/>
    <xf numFmtId="212" fontId="6" fillId="49" borderId="0" applyFont="0" applyFill="0" applyBorder="0" applyAlignment="0" applyProtection="0"/>
    <xf numFmtId="212" fontId="6" fillId="49" borderId="0" applyFont="0" applyFill="0" applyBorder="0" applyAlignment="0" applyProtection="0"/>
    <xf numFmtId="211" fontId="6" fillId="0" borderId="0" applyFill="0" applyBorder="0" applyAlignment="0" applyProtection="0"/>
    <xf numFmtId="0" fontId="73" fillId="0" borderId="0"/>
    <xf numFmtId="0" fontId="104" fillId="0" borderId="0"/>
    <xf numFmtId="0" fontId="82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86" fillId="6" borderId="0" applyNumberFormat="0" applyBorder="0" applyAlignment="0" applyProtection="0"/>
    <xf numFmtId="0" fontId="18" fillId="4" borderId="0" applyNumberFormat="0" applyBorder="0" applyAlignment="0" applyProtection="0"/>
    <xf numFmtId="0" fontId="131" fillId="31" borderId="0" applyNumberFormat="0" applyBorder="0" applyAlignment="0" applyProtection="0"/>
    <xf numFmtId="0" fontId="19" fillId="50" borderId="0" applyNumberFormat="0" applyBorder="0" applyAlignment="0" applyProtection="0"/>
    <xf numFmtId="0" fontId="32" fillId="0" borderId="29" applyNumberFormat="0" applyAlignment="0" applyProtection="0"/>
    <xf numFmtId="0" fontId="32" fillId="0" borderId="10" applyNumberFormat="0" applyAlignment="0" applyProtection="0">
      <alignment horizontal="left" vertical="center"/>
    </xf>
    <xf numFmtId="0" fontId="32" fillId="0" borderId="29" applyNumberFormat="0" applyAlignment="0" applyProtection="0"/>
    <xf numFmtId="0" fontId="32" fillId="0" borderId="30">
      <alignment horizontal="left" vertical="center"/>
    </xf>
    <xf numFmtId="0" fontId="32" fillId="0" borderId="3">
      <alignment horizontal="left" vertical="center"/>
    </xf>
    <xf numFmtId="0" fontId="32" fillId="0" borderId="30">
      <alignment horizontal="left" vertical="center"/>
    </xf>
    <xf numFmtId="0" fontId="96" fillId="0" borderId="12" applyNumberFormat="0" applyFill="0" applyAlignment="0" applyProtection="0"/>
    <xf numFmtId="0" fontId="20" fillId="0" borderId="11" applyNumberFormat="0" applyFill="0" applyAlignment="0" applyProtection="0"/>
    <xf numFmtId="0" fontId="132" fillId="0" borderId="11" applyNumberFormat="0" applyFill="0" applyAlignment="0" applyProtection="0"/>
    <xf numFmtId="0" fontId="97" fillId="0" borderId="14" applyNumberFormat="0" applyFill="0" applyAlignment="0" applyProtection="0"/>
    <xf numFmtId="0" fontId="21" fillId="0" borderId="13" applyNumberFormat="0" applyFill="0" applyAlignment="0" applyProtection="0"/>
    <xf numFmtId="0" fontId="133" fillId="0" borderId="13" applyNumberFormat="0" applyFill="0" applyAlignment="0" applyProtection="0"/>
    <xf numFmtId="0" fontId="98" fillId="0" borderId="16" applyNumberFormat="0" applyFill="0" applyAlignment="0" applyProtection="0"/>
    <xf numFmtId="0" fontId="22" fillId="0" borderId="15" applyNumberFormat="0" applyFill="0" applyAlignment="0" applyProtection="0"/>
    <xf numFmtId="0" fontId="134" fillId="0" borderId="15" applyNumberFormat="0" applyFill="0" applyAlignment="0" applyProtection="0"/>
    <xf numFmtId="0" fontId="9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0" borderId="0"/>
    <xf numFmtId="0" fontId="19" fillId="51" borderId="0" applyNumberFormat="0" applyBorder="0" applyAlignment="0" applyProtection="0"/>
    <xf numFmtId="0" fontId="33" fillId="13" borderId="7" applyNumberFormat="0" applyAlignment="0" applyProtection="0"/>
    <xf numFmtId="0" fontId="23" fillId="7" borderId="7" applyNumberFormat="0" applyAlignment="0" applyProtection="0"/>
    <xf numFmtId="0" fontId="33" fillId="13" borderId="7" applyNumberFormat="0" applyAlignment="0" applyProtection="0"/>
    <xf numFmtId="0" fontId="136" fillId="34" borderId="7" applyNumberFormat="0" applyAlignment="0" applyProtection="0"/>
    <xf numFmtId="0" fontId="136" fillId="34" borderId="7" applyNumberFormat="0" applyAlignment="0" applyProtection="0"/>
    <xf numFmtId="0" fontId="136" fillId="34" borderId="7" applyNumberFormat="0" applyAlignment="0" applyProtection="0"/>
    <xf numFmtId="0" fontId="136" fillId="34" borderId="7" applyNumberFormat="0" applyAlignment="0" applyProtection="0"/>
    <xf numFmtId="0" fontId="136" fillId="34" borderId="7" applyNumberFormat="0" applyAlignment="0" applyProtection="0"/>
    <xf numFmtId="0" fontId="81" fillId="0" borderId="22" applyNumberFormat="0" applyFill="0" applyAlignment="0" applyProtection="0"/>
    <xf numFmtId="0" fontId="24" fillId="0" borderId="21" applyNumberFormat="0" applyFill="0" applyAlignment="0" applyProtection="0"/>
    <xf numFmtId="0" fontId="137" fillId="0" borderId="21" applyNumberFormat="0" applyFill="0" applyAlignment="0" applyProtection="0"/>
    <xf numFmtId="0" fontId="100" fillId="13" borderId="0" applyNumberFormat="0" applyBorder="0" applyAlignment="0" applyProtection="0"/>
    <xf numFmtId="0" fontId="25" fillId="13" borderId="0" applyNumberFormat="0" applyBorder="0" applyAlignment="0" applyProtection="0"/>
    <xf numFmtId="0" fontId="138" fillId="52" borderId="0" applyNumberFormat="0" applyBorder="0" applyAlignment="0" applyProtection="0"/>
    <xf numFmtId="37" fontId="26" fillId="0" borderId="0"/>
    <xf numFmtId="37" fontId="26" fillId="0" borderId="0"/>
    <xf numFmtId="37" fontId="26" fillId="0" borderId="0"/>
    <xf numFmtId="37" fontId="26" fillId="0" borderId="0"/>
    <xf numFmtId="37" fontId="26" fillId="0" borderId="0"/>
    <xf numFmtId="37" fontId="26" fillId="0" borderId="0"/>
    <xf numFmtId="37" fontId="26" fillId="0" borderId="0"/>
    <xf numFmtId="37" fontId="26" fillId="0" borderId="0"/>
    <xf numFmtId="37" fontId="26" fillId="0" borderId="0"/>
    <xf numFmtId="37" fontId="26" fillId="0" borderId="0"/>
    <xf numFmtId="185" fontId="10" fillId="0" borderId="0"/>
    <xf numFmtId="185" fontId="10" fillId="0" borderId="0"/>
    <xf numFmtId="185" fontId="10" fillId="0" borderId="0"/>
    <xf numFmtId="185" fontId="10" fillId="0" borderId="0"/>
    <xf numFmtId="185" fontId="10" fillId="0" borderId="0"/>
    <xf numFmtId="185" fontId="10" fillId="0" borderId="0"/>
    <xf numFmtId="213" fontId="2" fillId="0" borderId="0"/>
    <xf numFmtId="0" fontId="75" fillId="0" borderId="0"/>
    <xf numFmtId="185" fontId="10" fillId="0" borderId="0"/>
    <xf numFmtId="213" fontId="2" fillId="0" borderId="0"/>
    <xf numFmtId="185" fontId="10" fillId="0" borderId="0"/>
    <xf numFmtId="185" fontId="10" fillId="0" borderId="0"/>
    <xf numFmtId="185" fontId="10" fillId="0" borderId="0"/>
    <xf numFmtId="185" fontId="10" fillId="0" borderId="0"/>
    <xf numFmtId="185" fontId="10" fillId="0" borderId="0"/>
    <xf numFmtId="185" fontId="10" fillId="0" borderId="0"/>
    <xf numFmtId="185" fontId="10" fillId="0" borderId="0"/>
    <xf numFmtId="0" fontId="4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8" fillId="0" borderId="0"/>
    <xf numFmtId="0" fontId="103" fillId="0" borderId="0"/>
    <xf numFmtId="0" fontId="10" fillId="0" borderId="0"/>
    <xf numFmtId="0" fontId="103" fillId="0" borderId="0"/>
    <xf numFmtId="0" fontId="106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39" fillId="0" borderId="0"/>
    <xf numFmtId="0" fontId="6" fillId="0" borderId="0"/>
    <xf numFmtId="0" fontId="6" fillId="0" borderId="0"/>
    <xf numFmtId="0" fontId="73" fillId="0" borderId="0"/>
    <xf numFmtId="0" fontId="102" fillId="0" borderId="0"/>
    <xf numFmtId="0" fontId="8" fillId="0" borderId="0"/>
    <xf numFmtId="0" fontId="6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6" fillId="0" borderId="0"/>
    <xf numFmtId="0" fontId="102" fillId="0" borderId="0"/>
    <xf numFmtId="0" fontId="106" fillId="0" borderId="0"/>
    <xf numFmtId="0" fontId="10" fillId="0" borderId="0"/>
    <xf numFmtId="0" fontId="106" fillId="0" borderId="0"/>
    <xf numFmtId="0" fontId="10" fillId="0" borderId="0"/>
    <xf numFmtId="0" fontId="106" fillId="0" borderId="0"/>
    <xf numFmtId="0" fontId="102" fillId="0" borderId="0"/>
    <xf numFmtId="0" fontId="8" fillId="0" borderId="0"/>
    <xf numFmtId="0" fontId="140" fillId="0" borderId="0"/>
    <xf numFmtId="0" fontId="8" fillId="0" borderId="0"/>
    <xf numFmtId="0" fontId="6" fillId="0" borderId="0"/>
    <xf numFmtId="0" fontId="103" fillId="0" borderId="0"/>
    <xf numFmtId="0" fontId="151" fillId="0" borderId="0"/>
    <xf numFmtId="0" fontId="103" fillId="0" borderId="0"/>
    <xf numFmtId="0" fontId="103" fillId="0" borderId="0"/>
    <xf numFmtId="0" fontId="106" fillId="0" borderId="0"/>
    <xf numFmtId="0" fontId="103" fillId="0" borderId="0"/>
    <xf numFmtId="0" fontId="103" fillId="0" borderId="0"/>
    <xf numFmtId="0" fontId="103" fillId="0" borderId="0"/>
    <xf numFmtId="0" fontId="8" fillId="0" borderId="0"/>
    <xf numFmtId="0" fontId="69" fillId="0" borderId="0"/>
    <xf numFmtId="0" fontId="6" fillId="0" borderId="0"/>
    <xf numFmtId="0" fontId="6" fillId="0" borderId="0"/>
    <xf numFmtId="0" fontId="102" fillId="0" borderId="0"/>
    <xf numFmtId="0" fontId="6" fillId="0" borderId="0"/>
    <xf numFmtId="0" fontId="6" fillId="0" borderId="0"/>
    <xf numFmtId="0" fontId="37" fillId="0" borderId="0" applyNumberFormat="0" applyFill="0" applyBorder="0" applyAlignment="0" applyProtection="0"/>
    <xf numFmtId="0" fontId="8" fillId="0" borderId="0"/>
    <xf numFmtId="0" fontId="8" fillId="0" borderId="0"/>
    <xf numFmtId="0" fontId="102" fillId="0" borderId="0"/>
    <xf numFmtId="0" fontId="8" fillId="0" borderId="0"/>
    <xf numFmtId="0" fontId="5" fillId="0" borderId="0"/>
    <xf numFmtId="0" fontId="6" fillId="51" borderId="23" applyNumberFormat="0" applyAlignment="0" applyProtection="0"/>
    <xf numFmtId="0" fontId="8" fillId="10" borderId="23" applyNumberFormat="0" applyFont="0" applyAlignment="0" applyProtection="0"/>
    <xf numFmtId="0" fontId="6" fillId="51" borderId="23" applyNumberFormat="0" applyAlignment="0" applyProtection="0"/>
    <xf numFmtId="0" fontId="5" fillId="51" borderId="23" applyNumberFormat="0" applyAlignment="0" applyProtection="0"/>
    <xf numFmtId="0" fontId="11" fillId="10" borderId="23" applyNumberFormat="0" applyFont="0" applyAlignment="0" applyProtection="0"/>
    <xf numFmtId="0" fontId="5" fillId="51" borderId="23" applyNumberFormat="0" applyAlignment="0" applyProtection="0"/>
    <xf numFmtId="0" fontId="90" fillId="23" borderId="24" applyNumberFormat="0" applyAlignment="0" applyProtection="0"/>
    <xf numFmtId="0" fontId="28" fillId="22" borderId="24" applyNumberFormat="0" applyAlignment="0" applyProtection="0"/>
    <xf numFmtId="0" fontId="141" fillId="47" borderId="24" applyNumberFormat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6" fillId="0" borderId="0" applyFill="0" applyBorder="0" applyAlignment="0" applyProtection="0"/>
    <xf numFmtId="10" fontId="8" fillId="0" borderId="0" applyFont="0" applyFill="0" applyBorder="0" applyAlignment="0" applyProtection="0"/>
    <xf numFmtId="10" fontId="6" fillId="0" borderId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6" fillId="0" borderId="0" applyFill="0" applyBorder="0" applyAlignment="0" applyProtection="0"/>
    <xf numFmtId="9" fontId="127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7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73" fillId="0" borderId="0" applyFont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9" fontId="4" fillId="0" borderId="0" applyFont="0" applyFill="0" applyBorder="0" applyAlignment="0" applyProtection="0"/>
    <xf numFmtId="9" fontId="5" fillId="0" borderId="0" applyFill="0" applyBorder="0" applyAlignment="0" applyProtection="0"/>
    <xf numFmtId="9" fontId="4" fillId="0" borderId="0" applyFont="0" applyFill="0" applyBorder="0" applyAlignment="0" applyProtection="0"/>
    <xf numFmtId="0" fontId="142" fillId="0" borderId="0" applyNumberFormat="0" applyFill="0" applyBorder="0" applyAlignment="0" applyProtection="0"/>
    <xf numFmtId="3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" fontId="8" fillId="0" borderId="25" applyNumberFormat="0" applyFill="0" applyAlignment="0" applyProtection="0">
      <alignment horizontal="center" vertical="center"/>
    </xf>
    <xf numFmtId="1" fontId="8" fillId="0" borderId="25" applyNumberFormat="0" applyFill="0" applyAlignment="0" applyProtection="0">
      <alignment horizontal="center" vertical="center"/>
    </xf>
    <xf numFmtId="1" fontId="8" fillId="0" borderId="25" applyNumberFormat="0" applyFill="0" applyAlignment="0" applyProtection="0">
      <alignment horizontal="center" vertical="center"/>
    </xf>
    <xf numFmtId="1" fontId="8" fillId="0" borderId="25" applyNumberFormat="0" applyFill="0" applyAlignment="0" applyProtection="0">
      <alignment horizontal="center" vertical="center"/>
    </xf>
    <xf numFmtId="1" fontId="8" fillId="0" borderId="25" applyNumberFormat="0" applyFill="0" applyAlignment="0" applyProtection="0">
      <alignment horizontal="center" vertical="center"/>
    </xf>
    <xf numFmtId="0" fontId="8" fillId="0" borderId="31" applyNumberFormat="0" applyFill="0" applyAlignment="0" applyProtection="0"/>
    <xf numFmtId="1" fontId="8" fillId="0" borderId="25" applyNumberFormat="0" applyFill="0" applyAlignment="0" applyProtection="0">
      <alignment horizontal="center" vertical="center"/>
    </xf>
    <xf numFmtId="0" fontId="8" fillId="0" borderId="31" applyNumberFormat="0" applyFill="0" applyAlignment="0" applyProtection="0"/>
    <xf numFmtId="1" fontId="8" fillId="0" borderId="25" applyNumberFormat="0" applyFill="0" applyAlignment="0" applyProtection="0">
      <alignment horizontal="center" vertical="center"/>
    </xf>
    <xf numFmtId="1" fontId="8" fillId="0" borderId="25" applyNumberFormat="0" applyFill="0" applyAlignment="0" applyProtection="0">
      <alignment horizontal="center" vertical="center"/>
    </xf>
    <xf numFmtId="1" fontId="8" fillId="0" borderId="25" applyNumberFormat="0" applyFill="0" applyAlignment="0" applyProtection="0">
      <alignment horizontal="center" vertical="center"/>
    </xf>
    <xf numFmtId="1" fontId="8" fillId="0" borderId="25" applyNumberFormat="0" applyFill="0" applyAlignment="0" applyProtection="0">
      <alignment horizontal="center" vertical="center"/>
    </xf>
    <xf numFmtId="1" fontId="8" fillId="0" borderId="25" applyNumberFormat="0" applyFill="0" applyAlignment="0" applyProtection="0">
      <alignment horizontal="center" vertical="center"/>
    </xf>
    <xf numFmtId="1" fontId="8" fillId="0" borderId="25" applyNumberFormat="0" applyFill="0" applyAlignment="0" applyProtection="0">
      <alignment horizontal="center" vertical="center"/>
    </xf>
    <xf numFmtId="0" fontId="8" fillId="0" borderId="0"/>
    <xf numFmtId="0" fontId="9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88" fillId="0" borderId="28" applyNumberFormat="0" applyFill="0" applyAlignment="0" applyProtection="0"/>
    <xf numFmtId="0" fontId="30" fillId="0" borderId="27" applyNumberFormat="0" applyFill="0" applyAlignment="0" applyProtection="0"/>
    <xf numFmtId="0" fontId="144" fillId="0" borderId="27" applyNumberFormat="0" applyFill="0" applyAlignment="0" applyProtection="0"/>
    <xf numFmtId="0" fontId="8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23" fillId="47" borderId="7" applyNumberFormat="0" applyAlignment="0" applyProtection="0"/>
    <xf numFmtId="0" fontId="145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99" fontId="5" fillId="0" borderId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98" fontId="6" fillId="0" borderId="0" applyFill="0" applyBorder="0" applyAlignment="0" applyProtection="0"/>
    <xf numFmtId="198" fontId="6" fillId="0" borderId="0" applyFill="0" applyBorder="0" applyAlignment="0" applyProtection="0"/>
    <xf numFmtId="165" fontId="6" fillId="0" borderId="0" applyFont="0" applyFill="0" applyBorder="0" applyAlignment="0" applyProtection="0"/>
    <xf numFmtId="198" fontId="6" fillId="0" borderId="0" applyFill="0" applyBorder="0" applyAlignment="0" applyProtection="0"/>
    <xf numFmtId="165" fontId="6" fillId="0" borderId="0" applyFont="0" applyFill="0" applyBorder="0" applyAlignment="0" applyProtection="0"/>
    <xf numFmtId="180" fontId="6" fillId="0" borderId="0" applyFill="0" applyBorder="0" applyAlignment="0" applyProtection="0"/>
    <xf numFmtId="195" fontId="6" fillId="0" borderId="0" applyFill="0" applyBorder="0" applyAlignment="0" applyProtection="0"/>
    <xf numFmtId="165" fontId="73" fillId="0" borderId="0" applyFont="0" applyFill="0" applyBorder="0" applyAlignment="0" applyProtection="0"/>
    <xf numFmtId="195" fontId="6" fillId="0" borderId="0" applyFill="0" applyBorder="0" applyAlignment="0" applyProtection="0"/>
    <xf numFmtId="195" fontId="6" fillId="0" borderId="0" applyFill="0" applyBorder="0" applyAlignment="0" applyProtection="0"/>
    <xf numFmtId="165" fontId="8" fillId="0" borderId="0" applyFont="0" applyFill="0" applyBorder="0" applyAlignment="0" applyProtection="0"/>
    <xf numFmtId="195" fontId="6" fillId="0" borderId="0" applyFill="0" applyBorder="0" applyAlignment="0" applyProtection="0"/>
    <xf numFmtId="193" fontId="6" fillId="0" borderId="0" applyFill="0" applyBorder="0" applyAlignment="0" applyProtection="0"/>
    <xf numFmtId="165" fontId="73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6" fillId="0" borderId="0" applyFill="0" applyBorder="0" applyAlignment="0" applyProtection="0"/>
    <xf numFmtId="165" fontId="73" fillId="0" borderId="0" applyFont="0" applyFill="0" applyBorder="0" applyAlignment="0" applyProtection="0"/>
    <xf numFmtId="195" fontId="6" fillId="0" borderId="0" applyFill="0" applyBorder="0" applyAlignment="0" applyProtection="0"/>
    <xf numFmtId="165" fontId="73" fillId="0" borderId="0" applyFont="0" applyFill="0" applyBorder="0" applyAlignment="0" applyProtection="0"/>
    <xf numFmtId="195" fontId="6" fillId="0" borderId="0" applyFill="0" applyBorder="0" applyAlignment="0" applyProtection="0"/>
    <xf numFmtId="195" fontId="6" fillId="0" borderId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95" fontId="6" fillId="0" borderId="0" applyFill="0" applyBorder="0" applyAlignment="0" applyProtection="0"/>
    <xf numFmtId="43" fontId="11" fillId="0" borderId="0" applyFont="0" applyFill="0" applyBorder="0" applyAlignment="0" applyProtection="0"/>
    <xf numFmtId="195" fontId="6" fillId="0" borderId="0" applyFill="0" applyBorder="0" applyAlignment="0" applyProtection="0"/>
    <xf numFmtId="193" fontId="6" fillId="0" borderId="0" applyFill="0" applyBorder="0" applyAlignment="0" applyProtection="0"/>
    <xf numFmtId="43" fontId="8" fillId="0" borderId="0" applyFont="0" applyFill="0" applyBorder="0" applyAlignment="0" applyProtection="0"/>
    <xf numFmtId="193" fontId="6" fillId="0" borderId="0" applyFill="0" applyBorder="0" applyAlignment="0" applyProtection="0"/>
    <xf numFmtId="165" fontId="41" fillId="0" borderId="0" applyFont="0" applyFill="0" applyBorder="0" applyAlignment="0" applyProtection="0"/>
    <xf numFmtId="195" fontId="6" fillId="0" borderId="0" applyFill="0" applyBorder="0" applyAlignment="0" applyProtection="0"/>
    <xf numFmtId="43" fontId="73" fillId="0" borderId="0" applyFont="0" applyFill="0" applyBorder="0" applyAlignment="0" applyProtection="0"/>
    <xf numFmtId="195" fontId="6" fillId="0" borderId="0" applyFill="0" applyBorder="0" applyAlignment="0" applyProtection="0"/>
    <xf numFmtId="195" fontId="6" fillId="0" borderId="0" applyFill="0" applyBorder="0" applyAlignment="0" applyProtection="0"/>
    <xf numFmtId="165" fontId="6" fillId="0" borderId="0" applyFont="0" applyFill="0" applyBorder="0" applyAlignment="0" applyProtection="0"/>
    <xf numFmtId="195" fontId="6" fillId="0" borderId="0" applyFill="0" applyBorder="0" applyAlignment="0" applyProtection="0"/>
    <xf numFmtId="165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214" fontId="6" fillId="0" borderId="0" applyFill="0" applyBorder="0" applyAlignment="0" applyProtection="0"/>
    <xf numFmtId="193" fontId="7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6" fillId="0" borderId="0" applyFill="0" applyBorder="0" applyAlignment="0" applyProtection="0"/>
    <xf numFmtId="43" fontId="8" fillId="0" borderId="0" applyFont="0" applyFill="0" applyBorder="0" applyAlignment="0" applyProtection="0"/>
    <xf numFmtId="193" fontId="6" fillId="0" borderId="0" applyFill="0" applyBorder="0" applyAlignment="0" applyProtection="0"/>
    <xf numFmtId="193" fontId="73" fillId="0" borderId="0"/>
    <xf numFmtId="43" fontId="8" fillId="0" borderId="0" applyFont="0" applyFill="0" applyBorder="0" applyAlignment="0" applyProtection="0"/>
    <xf numFmtId="165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73" fillId="0" borderId="0" applyFont="0" applyFill="0" applyBorder="0" applyAlignment="0" applyProtection="0"/>
    <xf numFmtId="193" fontId="6" fillId="0" borderId="0" applyFill="0" applyBorder="0" applyAlignment="0" applyProtection="0"/>
    <xf numFmtId="195" fontId="73" fillId="0" borderId="0" applyFill="0" applyBorder="0" applyAlignment="0" applyProtection="0"/>
    <xf numFmtId="165" fontId="146" fillId="0" borderId="0" applyFont="0" applyFill="0" applyBorder="0" applyAlignment="0" applyProtection="0"/>
    <xf numFmtId="195" fontId="6" fillId="0" borderId="0" applyFill="0" applyBorder="0" applyAlignment="0" applyProtection="0"/>
    <xf numFmtId="165" fontId="8" fillId="0" borderId="0" applyFont="0" applyFill="0" applyBorder="0" applyAlignment="0" applyProtection="0"/>
    <xf numFmtId="195" fontId="6" fillId="0" borderId="0" applyFill="0" applyBorder="0" applyAlignment="0" applyProtection="0"/>
    <xf numFmtId="165" fontId="8" fillId="0" borderId="0" applyFont="0" applyFill="0" applyBorder="0" applyAlignment="0" applyProtection="0"/>
    <xf numFmtId="215" fontId="6" fillId="0" borderId="0" applyFill="0" applyBorder="0" applyAlignment="0" applyProtection="0"/>
    <xf numFmtId="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215" fontId="6" fillId="0" borderId="0" applyFill="0" applyBorder="0" applyAlignment="0" applyProtection="0"/>
    <xf numFmtId="165" fontId="8" fillId="0" borderId="0" applyFont="0" applyFill="0" applyBorder="0" applyAlignment="0" applyProtection="0"/>
    <xf numFmtId="215" fontId="6" fillId="0" borderId="0" applyFill="0" applyBorder="0" applyAlignment="0" applyProtection="0"/>
    <xf numFmtId="43" fontId="8" fillId="0" borderId="0" applyFont="0" applyFill="0" applyBorder="0" applyAlignment="0" applyProtection="0"/>
    <xf numFmtId="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215" fontId="6" fillId="0" borderId="0" applyFill="0" applyBorder="0" applyAlignment="0" applyProtection="0"/>
    <xf numFmtId="43" fontId="8" fillId="0" borderId="0" applyFont="0" applyFill="0" applyBorder="0" applyAlignment="0" applyProtection="0"/>
    <xf numFmtId="193" fontId="6" fillId="0" borderId="0" applyFill="0" applyBorder="0" applyAlignment="0" applyProtection="0"/>
    <xf numFmtId="195" fontId="6" fillId="0" borderId="0" applyFill="0" applyBorder="0" applyAlignment="0" applyProtection="0"/>
    <xf numFmtId="165" fontId="8" fillId="0" borderId="0" applyFont="0" applyFill="0" applyBorder="0" applyAlignment="0" applyProtection="0"/>
    <xf numFmtId="195" fontId="6" fillId="0" borderId="0" applyFill="0" applyBorder="0" applyAlignment="0" applyProtection="0"/>
    <xf numFmtId="195" fontId="6" fillId="0" borderId="0" applyFill="0" applyBorder="0" applyAlignment="0" applyProtection="0"/>
    <xf numFmtId="165" fontId="73" fillId="0" borderId="0" applyFont="0" applyFill="0" applyBorder="0" applyAlignment="0" applyProtection="0"/>
    <xf numFmtId="195" fontId="6" fillId="0" borderId="0" applyFill="0" applyBorder="0" applyAlignment="0" applyProtection="0"/>
    <xf numFmtId="43" fontId="8" fillId="0" borderId="0" applyFont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5" fontId="6" fillId="0" borderId="0" applyFill="0" applyBorder="0" applyAlignment="0" applyProtection="0"/>
    <xf numFmtId="193" fontId="6" fillId="0" borderId="0" applyFill="0" applyBorder="0" applyAlignment="0" applyProtection="0"/>
    <xf numFmtId="43" fontId="8" fillId="0" borderId="0" applyFont="0" applyFill="0" applyBorder="0" applyAlignment="0" applyProtection="0"/>
    <xf numFmtId="193" fontId="6" fillId="0" borderId="0" applyFill="0" applyBorder="0" applyAlignment="0" applyProtection="0"/>
    <xf numFmtId="165" fontId="6" fillId="0" borderId="0" applyFont="0" applyFill="0" applyBorder="0" applyAlignment="0" applyProtection="0"/>
    <xf numFmtId="195" fontId="6" fillId="0" borderId="0" applyFill="0" applyBorder="0" applyAlignment="0" applyProtection="0"/>
    <xf numFmtId="195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43" fontId="8" fillId="0" borderId="0" applyFont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65" fontId="6" fillId="0" borderId="0" applyFont="0" applyFill="0" applyBorder="0" applyAlignment="0" applyProtection="0"/>
    <xf numFmtId="216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43" fillId="0" borderId="0" applyNumberForma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124" fillId="48" borderId="8" applyNumberFormat="0" applyAlignment="0" applyProtection="0"/>
    <xf numFmtId="0" fontId="137" fillId="0" borderId="21" applyNumberFormat="0" applyFill="0" applyAlignment="0" applyProtection="0"/>
    <xf numFmtId="0" fontId="131" fillId="31" borderId="0" applyNumberFormat="0" applyBorder="0" applyAlignment="0" applyProtection="0"/>
    <xf numFmtId="0" fontId="148" fillId="0" borderId="0" applyNumberFormat="0" applyFill="0" applyBorder="0" applyAlignment="0" applyProtection="0">
      <alignment vertical="top"/>
      <protection locked="0"/>
    </xf>
    <xf numFmtId="0" fontId="104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104" fillId="0" borderId="0"/>
    <xf numFmtId="0" fontId="69" fillId="0" borderId="0"/>
    <xf numFmtId="0" fontId="73" fillId="0" borderId="0"/>
    <xf numFmtId="0" fontId="7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8" fillId="0" borderId="0"/>
    <xf numFmtId="0" fontId="8" fillId="0" borderId="0"/>
    <xf numFmtId="0" fontId="73" fillId="0" borderId="0"/>
    <xf numFmtId="0" fontId="73" fillId="0" borderId="0"/>
    <xf numFmtId="0" fontId="73" fillId="0" borderId="0"/>
    <xf numFmtId="0" fontId="8" fillId="0" borderId="0"/>
    <xf numFmtId="0" fontId="102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73" fillId="0" borderId="0"/>
    <xf numFmtId="0" fontId="8" fillId="0" borderId="0"/>
    <xf numFmtId="0" fontId="10" fillId="0" borderId="0"/>
    <xf numFmtId="0" fontId="5" fillId="0" borderId="0"/>
    <xf numFmtId="0" fontId="73" fillId="0" borderId="0"/>
    <xf numFmtId="0" fontId="14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10" fillId="0" borderId="0"/>
    <xf numFmtId="0" fontId="8" fillId="0" borderId="0"/>
    <xf numFmtId="0" fontId="8" fillId="0" borderId="0"/>
    <xf numFmtId="0" fontId="6" fillId="0" borderId="0"/>
    <xf numFmtId="0" fontId="73" fillId="0" borderId="0"/>
    <xf numFmtId="0" fontId="151" fillId="0" borderId="0"/>
    <xf numFmtId="0" fontId="8" fillId="0" borderId="0"/>
    <xf numFmtId="0" fontId="8" fillId="0" borderId="0"/>
    <xf numFmtId="0" fontId="136" fillId="34" borderId="7" applyNumberFormat="0" applyAlignment="0" applyProtection="0"/>
    <xf numFmtId="0" fontId="138" fillId="52" borderId="0" applyNumberFormat="0" applyBorder="0" applyAlignment="0" applyProtection="0"/>
    <xf numFmtId="9" fontId="73" fillId="0" borderId="0" applyFont="0" applyFill="0" applyBorder="0" applyAlignment="0" applyProtection="0"/>
    <xf numFmtId="9" fontId="6" fillId="0" borderId="0" applyFill="0" applyBorder="0" applyAlignment="0" applyProtection="0"/>
    <xf numFmtId="9" fontId="2" fillId="0" borderId="0" applyFont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73" fillId="0" borderId="0" applyFont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44" fillId="0" borderId="27" applyNumberFormat="0" applyFill="0" applyAlignment="0" applyProtection="0"/>
    <xf numFmtId="0" fontId="122" fillId="30" borderId="0" applyNumberFormat="0" applyBorder="0" applyAlignment="0" applyProtection="0"/>
    <xf numFmtId="0" fontId="121" fillId="43" borderId="0" applyNumberFormat="0" applyBorder="0" applyAlignment="0" applyProtection="0"/>
    <xf numFmtId="0" fontId="121" fillId="44" borderId="0" applyNumberFormat="0" applyBorder="0" applyAlignment="0" applyProtection="0"/>
    <xf numFmtId="0" fontId="121" fillId="45" borderId="0" applyNumberFormat="0" applyBorder="0" applyAlignment="0" applyProtection="0"/>
    <xf numFmtId="0" fontId="121" fillId="40" borderId="0" applyNumberFormat="0" applyBorder="0" applyAlignment="0" applyProtection="0"/>
    <xf numFmtId="0" fontId="121" fillId="41" borderId="0" applyNumberFormat="0" applyBorder="0" applyAlignment="0" applyProtection="0"/>
    <xf numFmtId="0" fontId="121" fillId="46" borderId="0" applyNumberFormat="0" applyBorder="0" applyAlignment="0" applyProtection="0"/>
    <xf numFmtId="0" fontId="141" fillId="47" borderId="24" applyNumberFormat="0" applyAlignment="0" applyProtection="0"/>
    <xf numFmtId="0" fontId="5" fillId="51" borderId="23" applyNumberFormat="0" applyAlignment="0" applyProtection="0"/>
    <xf numFmtId="0" fontId="132" fillId="0" borderId="11" applyNumberFormat="0" applyFill="0" applyAlignment="0" applyProtection="0"/>
    <xf numFmtId="0" fontId="133" fillId="0" borderId="13" applyNumberFormat="0" applyFill="0" applyAlignment="0" applyProtection="0"/>
    <xf numFmtId="0" fontId="134" fillId="0" borderId="15" applyNumberFormat="0" applyFill="0" applyAlignment="0" applyProtection="0"/>
    <xf numFmtId="0" fontId="134" fillId="0" borderId="0" applyNumberFormat="0" applyFill="0" applyBorder="0" applyAlignment="0" applyProtection="0"/>
    <xf numFmtId="0" fontId="149" fillId="0" borderId="0"/>
    <xf numFmtId="0" fontId="150" fillId="0" borderId="0"/>
  </cellStyleXfs>
  <cellXfs count="261">
    <xf numFmtId="0" fontId="0" fillId="0" borderId="0" xfId="0"/>
    <xf numFmtId="0" fontId="107" fillId="0" borderId="0" xfId="0" applyFont="1" applyFill="1" applyAlignment="1"/>
    <xf numFmtId="0" fontId="107" fillId="0" borderId="0" xfId="0" applyNumberFormat="1" applyFont="1" applyFill="1" applyAlignment="1"/>
    <xf numFmtId="43" fontId="107" fillId="0" borderId="0" xfId="1" applyFont="1" applyFill="1" applyAlignment="1"/>
    <xf numFmtId="43" fontId="107" fillId="0" borderId="0" xfId="1" applyNumberFormat="1" applyFont="1" applyFill="1" applyAlignment="1"/>
    <xf numFmtId="43" fontId="107" fillId="0" borderId="0" xfId="0" applyNumberFormat="1" applyFont="1" applyFill="1" applyAlignment="1"/>
    <xf numFmtId="166" fontId="107" fillId="0" borderId="0" xfId="0" applyNumberFormat="1" applyFont="1" applyFill="1" applyAlignment="1"/>
    <xf numFmtId="0" fontId="108" fillId="0" borderId="0" xfId="0" applyNumberFormat="1" applyFont="1" applyFill="1" applyAlignment="1" applyProtection="1">
      <alignment horizontal="center" vertical="center"/>
    </xf>
    <xf numFmtId="43" fontId="108" fillId="0" borderId="0" xfId="1" applyFont="1" applyFill="1" applyAlignment="1" applyProtection="1">
      <alignment horizontal="center" vertical="center"/>
    </xf>
    <xf numFmtId="43" fontId="108" fillId="0" borderId="0" xfId="0" applyNumberFormat="1" applyFont="1" applyFill="1" applyAlignment="1" applyProtection="1">
      <alignment horizontal="center" vertical="center"/>
    </xf>
    <xf numFmtId="43" fontId="108" fillId="0" borderId="0" xfId="0" applyNumberFormat="1" applyFont="1" applyFill="1" applyBorder="1" applyAlignment="1" applyProtection="1">
      <alignment horizontal="right" vertical="center"/>
    </xf>
    <xf numFmtId="0" fontId="108" fillId="0" borderId="1" xfId="0" applyFont="1" applyFill="1" applyBorder="1" applyAlignment="1">
      <alignment horizontal="center" vertical="center"/>
    </xf>
    <xf numFmtId="0" fontId="108" fillId="0" borderId="1" xfId="0" applyNumberFormat="1" applyFont="1" applyFill="1" applyBorder="1" applyAlignment="1">
      <alignment horizontal="center" vertical="center"/>
    </xf>
    <xf numFmtId="0" fontId="107" fillId="0" borderId="2" xfId="0" applyFont="1" applyFill="1" applyBorder="1" applyAlignment="1">
      <alignment vertical="center"/>
    </xf>
    <xf numFmtId="0" fontId="107" fillId="0" borderId="2" xfId="0" applyFont="1" applyFill="1" applyBorder="1" applyAlignment="1">
      <alignment horizontal="centerContinuous" vertical="center"/>
    </xf>
    <xf numFmtId="43" fontId="108" fillId="0" borderId="2" xfId="1" quotePrefix="1" applyFont="1" applyFill="1" applyBorder="1" applyAlignment="1" applyProtection="1">
      <alignment horizontal="centerContinuous" vertical="center"/>
    </xf>
    <xf numFmtId="0" fontId="108" fillId="0" borderId="2" xfId="0" applyFont="1" applyFill="1" applyBorder="1" applyAlignment="1">
      <alignment vertical="center"/>
    </xf>
    <xf numFmtId="43" fontId="108" fillId="0" borderId="2" xfId="0" quotePrefix="1" applyNumberFormat="1" applyFont="1" applyFill="1" applyBorder="1" applyAlignment="1" applyProtection="1">
      <alignment horizontal="centerContinuous" vertical="center"/>
    </xf>
    <xf numFmtId="43" fontId="108" fillId="0" borderId="2" xfId="0" applyNumberFormat="1" applyFont="1" applyFill="1" applyBorder="1" applyAlignment="1">
      <alignment vertical="center"/>
    </xf>
    <xf numFmtId="0" fontId="107" fillId="0" borderId="0" xfId="0" applyFont="1" applyFill="1" applyBorder="1" applyAlignment="1">
      <alignment vertical="center"/>
    </xf>
    <xf numFmtId="0" fontId="107" fillId="0" borderId="0" xfId="0" applyFont="1" applyFill="1" applyBorder="1" applyAlignment="1">
      <alignment horizontal="centerContinuous" vertical="center"/>
    </xf>
    <xf numFmtId="43" fontId="108" fillId="0" borderId="0" xfId="1" quotePrefix="1" applyFont="1" applyFill="1" applyBorder="1" applyAlignment="1" applyProtection="1">
      <alignment horizontal="centerContinuous" vertical="center"/>
    </xf>
    <xf numFmtId="0" fontId="108" fillId="0" borderId="0" xfId="0" applyFont="1" applyFill="1" applyBorder="1" applyAlignment="1">
      <alignment vertical="center"/>
    </xf>
    <xf numFmtId="43" fontId="108" fillId="0" borderId="0" xfId="0" quotePrefix="1" applyNumberFormat="1" applyFont="1" applyFill="1" applyBorder="1" applyAlignment="1" applyProtection="1">
      <alignment horizontal="centerContinuous" vertical="center"/>
    </xf>
    <xf numFmtId="43" fontId="108" fillId="0" borderId="0" xfId="0" applyNumberFormat="1" applyFont="1" applyFill="1" applyBorder="1" applyAlignment="1">
      <alignment vertical="center"/>
    </xf>
    <xf numFmtId="0" fontId="107" fillId="0" borderId="0" xfId="0" applyFont="1" applyFill="1" applyAlignment="1">
      <alignment vertical="center"/>
    </xf>
    <xf numFmtId="166" fontId="107" fillId="0" borderId="0" xfId="1" applyNumberFormat="1" applyFont="1" applyFill="1" applyBorder="1" applyAlignment="1" applyProtection="1">
      <alignment horizontal="centerContinuous" vertical="center"/>
    </xf>
    <xf numFmtId="166" fontId="107" fillId="0" borderId="0" xfId="1" applyNumberFormat="1" applyFont="1" applyFill="1" applyBorder="1" applyAlignment="1">
      <alignment vertical="center"/>
    </xf>
    <xf numFmtId="166" fontId="107" fillId="0" borderId="3" xfId="1" applyNumberFormat="1" applyFont="1" applyFill="1" applyBorder="1" applyAlignment="1" applyProtection="1">
      <alignment horizontal="centerContinuous" vertical="center"/>
    </xf>
    <xf numFmtId="0" fontId="107" fillId="0" borderId="0" xfId="1" applyNumberFormat="1" applyFont="1" applyFill="1" applyAlignment="1"/>
    <xf numFmtId="166" fontId="107" fillId="0" borderId="0" xfId="1" applyNumberFormat="1" applyFont="1" applyFill="1" applyBorder="1" applyAlignment="1"/>
    <xf numFmtId="166" fontId="107" fillId="0" borderId="0" xfId="1" applyNumberFormat="1" applyFont="1" applyFill="1" applyAlignment="1"/>
    <xf numFmtId="166" fontId="107" fillId="0" borderId="2" xfId="1" applyNumberFormat="1" applyFont="1" applyFill="1" applyBorder="1" applyAlignment="1"/>
    <xf numFmtId="166" fontId="107" fillId="0" borderId="3" xfId="1" applyNumberFormat="1" applyFont="1" applyFill="1" applyBorder="1" applyAlignment="1"/>
    <xf numFmtId="0" fontId="107" fillId="0" borderId="0" xfId="0" applyFont="1" applyFill="1"/>
    <xf numFmtId="0" fontId="107" fillId="0" borderId="0" xfId="1" applyNumberFormat="1" applyFont="1" applyFill="1" applyAlignment="1">
      <alignment horizontal="center"/>
    </xf>
    <xf numFmtId="0" fontId="107" fillId="0" borderId="0" xfId="0" applyFont="1" applyFill="1" applyBorder="1" applyAlignment="1"/>
    <xf numFmtId="0" fontId="107" fillId="0" borderId="0" xfId="0" applyFont="1" applyFill="1" applyBorder="1" applyAlignment="1" applyProtection="1">
      <alignment horizontal="left" vertical="center"/>
    </xf>
    <xf numFmtId="0" fontId="107" fillId="0" borderId="0" xfId="1" applyNumberFormat="1" applyFont="1" applyFill="1" applyBorder="1" applyAlignment="1"/>
    <xf numFmtId="43" fontId="107" fillId="0" borderId="0" xfId="1" applyFont="1" applyFill="1" applyBorder="1" applyAlignment="1"/>
    <xf numFmtId="0" fontId="108" fillId="0" borderId="0" xfId="0" applyFont="1" applyFill="1"/>
    <xf numFmtId="0" fontId="108" fillId="0" borderId="0" xfId="0" applyFont="1" applyFill="1" applyAlignment="1">
      <alignment vertical="center"/>
    </xf>
    <xf numFmtId="166" fontId="108" fillId="0" borderId="0" xfId="1" applyNumberFormat="1" applyFont="1" applyFill="1" applyAlignment="1"/>
    <xf numFmtId="0" fontId="107" fillId="0" borderId="0" xfId="0" applyNumberFormat="1" applyFont="1" applyFill="1" applyBorder="1" applyAlignment="1" applyProtection="1">
      <alignment horizontal="center"/>
    </xf>
    <xf numFmtId="0" fontId="108" fillId="0" borderId="0" xfId="0" applyFont="1" applyFill="1" applyAlignment="1"/>
    <xf numFmtId="0" fontId="108" fillId="0" borderId="0" xfId="4" applyFont="1" applyFill="1"/>
    <xf numFmtId="166" fontId="108" fillId="0" borderId="3" xfId="1" applyNumberFormat="1" applyFont="1" applyFill="1" applyBorder="1" applyAlignment="1"/>
    <xf numFmtId="166" fontId="108" fillId="0" borderId="0" xfId="1" applyNumberFormat="1" applyFont="1" applyFill="1" applyBorder="1" applyAlignment="1"/>
    <xf numFmtId="166" fontId="108" fillId="0" borderId="2" xfId="1" applyNumberFormat="1" applyFont="1" applyFill="1" applyBorder="1" applyAlignment="1"/>
    <xf numFmtId="43" fontId="108" fillId="0" borderId="0" xfId="0" applyNumberFormat="1" applyFont="1" applyFill="1" applyAlignment="1"/>
    <xf numFmtId="43" fontId="108" fillId="0" borderId="0" xfId="1" applyFont="1" applyFill="1" applyAlignment="1"/>
    <xf numFmtId="166" fontId="107" fillId="0" borderId="0" xfId="1" applyNumberFormat="1" applyFont="1" applyFill="1" applyBorder="1" applyAlignment="1">
      <alignment horizontal="left" indent="1"/>
    </xf>
    <xf numFmtId="0" fontId="108" fillId="0" borderId="0" xfId="0" applyNumberFormat="1" applyFont="1" applyFill="1" applyBorder="1" applyAlignment="1" applyProtection="1">
      <alignment horizontal="center"/>
    </xf>
    <xf numFmtId="166" fontId="108" fillId="0" borderId="4" xfId="1" applyNumberFormat="1" applyFont="1" applyFill="1" applyBorder="1" applyAlignment="1"/>
    <xf numFmtId="166" fontId="108" fillId="0" borderId="0" xfId="1" applyNumberFormat="1" applyFont="1" applyFill="1"/>
    <xf numFmtId="0" fontId="108" fillId="0" borderId="0" xfId="0" applyNumberFormat="1" applyFont="1" applyFill="1" applyAlignment="1"/>
    <xf numFmtId="0" fontId="107" fillId="0" borderId="0" xfId="0" applyNumberFormat="1" applyFont="1" applyFill="1" applyBorder="1" applyAlignment="1">
      <alignment horizontal="center" vertical="center"/>
    </xf>
    <xf numFmtId="167" fontId="107" fillId="0" borderId="0" xfId="1" applyNumberFormat="1" applyFont="1" applyFill="1" applyAlignment="1"/>
    <xf numFmtId="43" fontId="107" fillId="0" borderId="0" xfId="1" applyNumberFormat="1" applyFont="1" applyFill="1" applyAlignment="1">
      <alignment horizontal="right"/>
    </xf>
    <xf numFmtId="166" fontId="108" fillId="0" borderId="5" xfId="1" applyNumberFormat="1" applyFont="1" applyFill="1" applyBorder="1" applyAlignment="1"/>
    <xf numFmtId="0" fontId="109" fillId="0" borderId="0" xfId="0" applyFont="1" applyFill="1" applyAlignment="1"/>
    <xf numFmtId="0" fontId="108" fillId="0" borderId="0" xfId="0" applyNumberFormat="1" applyFont="1" applyFill="1" applyAlignment="1">
      <alignment horizontal="center"/>
    </xf>
    <xf numFmtId="166" fontId="108" fillId="0" borderId="0" xfId="1" applyNumberFormat="1" applyFont="1" applyFill="1" applyAlignment="1">
      <alignment horizontal="center"/>
    </xf>
    <xf numFmtId="166" fontId="108" fillId="0" borderId="0" xfId="0" applyNumberFormat="1" applyFont="1" applyFill="1" applyAlignment="1">
      <alignment horizontal="center"/>
    </xf>
    <xf numFmtId="166" fontId="108" fillId="0" borderId="0" xfId="0" applyNumberFormat="1" applyFont="1" applyFill="1" applyAlignment="1">
      <alignment horizontal="right"/>
    </xf>
    <xf numFmtId="0" fontId="107" fillId="0" borderId="1" xfId="0" applyFont="1" applyFill="1" applyBorder="1" applyAlignment="1">
      <alignment vertical="center"/>
    </xf>
    <xf numFmtId="0" fontId="107" fillId="0" borderId="1" xfId="0" applyFont="1" applyFill="1" applyBorder="1" applyAlignment="1">
      <alignment horizontal="centerContinuous" vertical="center"/>
    </xf>
    <xf numFmtId="0" fontId="107" fillId="0" borderId="1" xfId="0" applyNumberFormat="1" applyFont="1" applyFill="1" applyBorder="1" applyAlignment="1">
      <alignment horizontal="centerContinuous" vertical="center"/>
    </xf>
    <xf numFmtId="43" fontId="107" fillId="0" borderId="0" xfId="1" applyFont="1" applyFill="1" applyAlignment="1">
      <alignment vertical="center"/>
    </xf>
    <xf numFmtId="0" fontId="108" fillId="0" borderId="2" xfId="0" quotePrefix="1" applyNumberFormat="1" applyFont="1" applyFill="1" applyBorder="1" applyAlignment="1" applyProtection="1">
      <alignment horizontal="center" vertical="center"/>
    </xf>
    <xf numFmtId="166" fontId="108" fillId="0" borderId="2" xfId="1" quotePrefix="1" applyNumberFormat="1" applyFont="1" applyFill="1" applyBorder="1" applyAlignment="1" applyProtection="1">
      <alignment horizontal="center" vertical="center"/>
    </xf>
    <xf numFmtId="0" fontId="108" fillId="0" borderId="2" xfId="0" applyFont="1" applyFill="1" applyBorder="1" applyAlignment="1">
      <alignment horizontal="center" vertical="center"/>
    </xf>
    <xf numFmtId="166" fontId="108" fillId="0" borderId="2" xfId="0" quotePrefix="1" applyNumberFormat="1" applyFont="1" applyFill="1" applyBorder="1" applyAlignment="1" applyProtection="1">
      <alignment horizontal="center" vertical="center"/>
    </xf>
    <xf numFmtId="0" fontId="108" fillId="0" borderId="2" xfId="0" quotePrefix="1" applyFont="1" applyFill="1" applyBorder="1" applyAlignment="1" applyProtection="1">
      <alignment horizontal="center" vertical="center"/>
    </xf>
    <xf numFmtId="0" fontId="107" fillId="0" borderId="0" xfId="0" applyFont="1" applyFill="1" applyAlignment="1">
      <alignment horizontal="centerContinuous" vertical="center"/>
    </xf>
    <xf numFmtId="0" fontId="110" fillId="0" borderId="0" xfId="0" applyNumberFormat="1" applyFont="1" applyFill="1" applyBorder="1" applyAlignment="1">
      <alignment horizontal="centerContinuous" vertical="center"/>
    </xf>
    <xf numFmtId="0" fontId="107" fillId="0" borderId="0" xfId="0" applyFont="1" applyFill="1" applyAlignment="1" applyProtection="1">
      <alignment horizontal="left"/>
    </xf>
    <xf numFmtId="0" fontId="107" fillId="0" borderId="0" xfId="0" applyNumberFormat="1" applyFont="1" applyFill="1" applyBorder="1" applyAlignment="1"/>
    <xf numFmtId="0" fontId="108" fillId="0" borderId="0" xfId="0" applyFont="1" applyFill="1" applyAlignment="1" applyProtection="1">
      <alignment horizontal="left"/>
    </xf>
    <xf numFmtId="0" fontId="107" fillId="0" borderId="0" xfId="0" applyNumberFormat="1" applyFont="1" applyFill="1" applyBorder="1" applyAlignment="1" applyProtection="1"/>
    <xf numFmtId="166" fontId="107" fillId="0" borderId="0" xfId="0" applyNumberFormat="1" applyFont="1" applyFill="1" applyBorder="1" applyAlignment="1"/>
    <xf numFmtId="0" fontId="107" fillId="0" borderId="0" xfId="0" quotePrefix="1" applyNumberFormat="1" applyFont="1" applyFill="1" applyBorder="1" applyAlignment="1" applyProtection="1">
      <alignment horizontal="center"/>
    </xf>
    <xf numFmtId="166" fontId="107" fillId="0" borderId="0" xfId="1" applyNumberFormat="1" applyFont="1" applyFill="1" applyAlignment="1">
      <alignment horizontal="center"/>
    </xf>
    <xf numFmtId="43" fontId="107" fillId="0" borderId="0" xfId="1" applyNumberFormat="1" applyFont="1" applyFill="1" applyBorder="1" applyAlignment="1">
      <alignment horizontal="center"/>
    </xf>
    <xf numFmtId="43" fontId="107" fillId="0" borderId="0" xfId="0" applyNumberFormat="1" applyFont="1" applyFill="1" applyAlignment="1">
      <alignment horizontal="center"/>
    </xf>
    <xf numFmtId="166" fontId="107" fillId="0" borderId="0" xfId="1" applyNumberFormat="1" applyFont="1" applyFill="1" applyBorder="1" applyAlignment="1">
      <alignment horizontal="center"/>
    </xf>
    <xf numFmtId="0" fontId="107" fillId="0" borderId="0" xfId="0" applyNumberFormat="1" applyFont="1" applyFill="1" applyAlignment="1">
      <alignment horizontal="center"/>
    </xf>
    <xf numFmtId="0" fontId="107" fillId="0" borderId="0" xfId="0" applyNumberFormat="1" applyFont="1" applyFill="1" applyAlignment="1">
      <alignment horizontal="left"/>
    </xf>
    <xf numFmtId="166" fontId="108" fillId="0" borderId="3" xfId="1" applyNumberFormat="1" applyFont="1" applyFill="1" applyBorder="1" applyAlignment="1">
      <alignment horizontal="center"/>
    </xf>
    <xf numFmtId="43" fontId="108" fillId="0" borderId="0" xfId="1" applyNumberFormat="1" applyFont="1" applyFill="1" applyBorder="1" applyAlignment="1">
      <alignment horizontal="center"/>
    </xf>
    <xf numFmtId="43" fontId="108" fillId="0" borderId="0" xfId="0" applyNumberFormat="1" applyFont="1" applyFill="1" applyAlignment="1">
      <alignment horizontal="center"/>
    </xf>
    <xf numFmtId="0" fontId="107" fillId="0" borderId="0" xfId="0" applyNumberFormat="1" applyFont="1" applyFill="1" applyBorder="1" applyAlignment="1" applyProtection="1">
      <alignment horizontal="left"/>
    </xf>
    <xf numFmtId="43" fontId="107" fillId="0" borderId="0" xfId="0" applyNumberFormat="1" applyFont="1" applyFill="1" applyBorder="1" applyAlignment="1">
      <alignment horizontal="center"/>
    </xf>
    <xf numFmtId="166" fontId="108" fillId="0" borderId="4" xfId="1" applyNumberFormat="1" applyFont="1" applyFill="1" applyBorder="1" applyAlignment="1">
      <alignment horizontal="center"/>
    </xf>
    <xf numFmtId="43" fontId="107" fillId="0" borderId="0" xfId="1" applyNumberFormat="1" applyFont="1" applyFill="1" applyBorder="1" applyAlignment="1"/>
    <xf numFmtId="0" fontId="108" fillId="0" borderId="0" xfId="0" applyNumberFormat="1" applyFont="1" applyFill="1" applyAlignment="1">
      <alignment horizontal="left"/>
    </xf>
    <xf numFmtId="166" fontId="108" fillId="0" borderId="0" xfId="0" applyNumberFormat="1" applyFont="1" applyFill="1" applyAlignment="1"/>
    <xf numFmtId="0" fontId="108" fillId="0" borderId="0" xfId="0" applyNumberFormat="1" applyFont="1" applyFill="1" applyBorder="1" applyAlignment="1" applyProtection="1">
      <alignment horizontal="left"/>
    </xf>
    <xf numFmtId="166" fontId="108" fillId="0" borderId="0" xfId="1" applyNumberFormat="1" applyFont="1" applyFill="1" applyBorder="1" applyAlignment="1">
      <alignment horizontal="center"/>
    </xf>
    <xf numFmtId="43" fontId="108" fillId="0" borderId="0" xfId="1" applyFont="1" applyFill="1" applyBorder="1" applyAlignment="1">
      <alignment horizontal="center"/>
    </xf>
    <xf numFmtId="166" fontId="107" fillId="0" borderId="6" xfId="1" applyNumberFormat="1" applyFont="1" applyFill="1" applyBorder="1" applyAlignment="1"/>
    <xf numFmtId="166" fontId="108" fillId="0" borderId="1" xfId="1" applyNumberFormat="1" applyFont="1" applyFill="1" applyBorder="1" applyAlignment="1">
      <alignment horizontal="center"/>
    </xf>
    <xf numFmtId="0" fontId="111" fillId="0" borderId="0" xfId="0" applyNumberFormat="1" applyFont="1" applyFill="1" applyBorder="1" applyAlignment="1" applyProtection="1">
      <alignment horizontal="center"/>
    </xf>
    <xf numFmtId="43" fontId="108" fillId="0" borderId="0" xfId="1" applyFont="1" applyFill="1" applyAlignment="1">
      <alignment horizontal="center"/>
    </xf>
    <xf numFmtId="43" fontId="111" fillId="0" borderId="0" xfId="1" applyFont="1" applyFill="1" applyAlignment="1"/>
    <xf numFmtId="0" fontId="111" fillId="0" borderId="0" xfId="0" applyFont="1" applyFill="1" applyAlignment="1"/>
    <xf numFmtId="43" fontId="107" fillId="0" borderId="0" xfId="0" applyNumberFormat="1" applyFont="1" applyFill="1" applyBorder="1" applyAlignment="1"/>
    <xf numFmtId="43" fontId="112" fillId="0" borderId="0" xfId="1" applyFont="1" applyFill="1" applyAlignment="1">
      <alignment vertical="center"/>
    </xf>
    <xf numFmtId="0" fontId="108" fillId="0" borderId="0" xfId="0" applyFont="1" applyFill="1" applyAlignment="1">
      <alignment horizontal="center" vertical="center"/>
    </xf>
    <xf numFmtId="0" fontId="108" fillId="0" borderId="0" xfId="0" applyFont="1" applyFill="1" applyBorder="1" applyAlignment="1" applyProtection="1">
      <alignment horizontal="right" vertical="center"/>
    </xf>
    <xf numFmtId="0" fontId="108" fillId="0" borderId="0" xfId="0" applyFont="1" applyFill="1" applyBorder="1" applyAlignment="1">
      <alignment horizontal="center" vertical="center"/>
    </xf>
    <xf numFmtId="0" fontId="108" fillId="0" borderId="0" xfId="0" applyFont="1" applyFill="1" applyBorder="1" applyAlignment="1">
      <alignment horizontal="centerContinuous" vertical="center"/>
    </xf>
    <xf numFmtId="43" fontId="112" fillId="0" borderId="0" xfId="1" applyFont="1" applyFill="1" applyBorder="1" applyAlignment="1">
      <alignment vertical="center"/>
    </xf>
    <xf numFmtId="17" fontId="108" fillId="0" borderId="0" xfId="0" applyNumberFormat="1" applyFont="1" applyFill="1" applyBorder="1" applyAlignment="1">
      <alignment horizontal="center" vertical="center"/>
    </xf>
    <xf numFmtId="0" fontId="108" fillId="0" borderId="2" xfId="0" applyFont="1" applyFill="1" applyBorder="1" applyAlignment="1">
      <alignment horizontal="centerContinuous" vertical="center"/>
    </xf>
    <xf numFmtId="17" fontId="108" fillId="0" borderId="2" xfId="0" applyNumberFormat="1" applyFont="1" applyFill="1" applyBorder="1" applyAlignment="1">
      <alignment horizontal="center" vertical="center"/>
    </xf>
    <xf numFmtId="17" fontId="113" fillId="0" borderId="2" xfId="0" quotePrefix="1" applyNumberFormat="1" applyFont="1" applyFill="1" applyBorder="1" applyAlignment="1">
      <alignment horizontal="center" vertical="center"/>
    </xf>
    <xf numFmtId="17" fontId="108" fillId="0" borderId="2" xfId="0" quotePrefix="1" applyNumberFormat="1" applyFont="1" applyFill="1" applyBorder="1" applyAlignment="1">
      <alignment horizontal="center" vertical="center"/>
    </xf>
    <xf numFmtId="17" fontId="113" fillId="0" borderId="0" xfId="0" quotePrefix="1" applyNumberFormat="1" applyFont="1" applyFill="1" applyBorder="1" applyAlignment="1">
      <alignment horizontal="center" vertical="center"/>
    </xf>
    <xf numFmtId="17" fontId="108" fillId="0" borderId="0" xfId="0" quotePrefix="1" applyNumberFormat="1" applyFont="1" applyFill="1" applyBorder="1" applyAlignment="1">
      <alignment horizontal="center" vertical="center"/>
    </xf>
    <xf numFmtId="0" fontId="108" fillId="0" borderId="0" xfId="2" applyNumberFormat="1" applyFont="1" applyFill="1" applyBorder="1"/>
    <xf numFmtId="166" fontId="108" fillId="0" borderId="0" xfId="1" applyNumberFormat="1" applyFont="1" applyFill="1" applyBorder="1" applyAlignment="1">
      <alignment horizontal="center" vertical="center"/>
    </xf>
    <xf numFmtId="166" fontId="108" fillId="0" borderId="0" xfId="1" applyNumberFormat="1" applyFont="1" applyFill="1" applyBorder="1" applyAlignment="1">
      <alignment vertical="center"/>
    </xf>
    <xf numFmtId="0" fontId="108" fillId="0" borderId="0" xfId="2" applyNumberFormat="1" applyFont="1" applyFill="1" applyBorder="1" applyAlignment="1">
      <alignment horizontal="center"/>
    </xf>
    <xf numFmtId="166" fontId="107" fillId="0" borderId="0" xfId="1" applyNumberFormat="1" applyFont="1" applyFill="1" applyBorder="1" applyAlignment="1">
      <alignment horizontal="center" vertical="center"/>
    </xf>
    <xf numFmtId="166" fontId="107" fillId="0" borderId="2" xfId="1" applyNumberFormat="1" applyFont="1" applyFill="1" applyBorder="1" applyAlignment="1">
      <alignment horizontal="center" vertical="center"/>
    </xf>
    <xf numFmtId="166" fontId="107" fillId="0" borderId="3" xfId="1" applyNumberFormat="1" applyFont="1" applyFill="1" applyBorder="1" applyAlignment="1">
      <alignment horizontal="center" vertical="center"/>
    </xf>
    <xf numFmtId="166" fontId="107" fillId="0" borderId="3" xfId="1" applyNumberFormat="1" applyFont="1" applyFill="1" applyBorder="1" applyAlignment="1">
      <alignment vertical="center"/>
    </xf>
    <xf numFmtId="0" fontId="107" fillId="0" borderId="0" xfId="2" applyNumberFormat="1" applyFont="1" applyFill="1" applyBorder="1"/>
    <xf numFmtId="166" fontId="107" fillId="0" borderId="0" xfId="0" applyNumberFormat="1" applyFont="1" applyFill="1" applyBorder="1" applyAlignment="1">
      <alignment vertical="center"/>
    </xf>
    <xf numFmtId="166" fontId="108" fillId="0" borderId="1" xfId="1" applyNumberFormat="1" applyFont="1" applyFill="1" applyBorder="1" applyAlignment="1">
      <alignment horizontal="center" vertical="center"/>
    </xf>
    <xf numFmtId="166" fontId="108" fillId="0" borderId="1" xfId="1" applyNumberFormat="1" applyFont="1" applyFill="1" applyBorder="1" applyAlignment="1">
      <alignment vertical="center"/>
    </xf>
    <xf numFmtId="166" fontId="108" fillId="0" borderId="0" xfId="0" applyNumberFormat="1" applyFont="1" applyFill="1" applyBorder="1" applyAlignment="1">
      <alignment vertical="center"/>
    </xf>
    <xf numFmtId="166" fontId="108" fillId="0" borderId="5" xfId="1" applyNumberFormat="1" applyFont="1" applyFill="1" applyBorder="1" applyAlignment="1">
      <alignment horizontal="center" vertical="center"/>
    </xf>
    <xf numFmtId="166" fontId="108" fillId="0" borderId="0" xfId="1" applyNumberFormat="1" applyFont="1" applyFill="1" applyBorder="1" applyAlignment="1">
      <alignment horizontal="right" vertical="center"/>
    </xf>
    <xf numFmtId="0" fontId="107" fillId="0" borderId="0" xfId="0" applyFont="1" applyFill="1" applyAlignment="1">
      <alignment horizontal="right" textRotation="180"/>
    </xf>
    <xf numFmtId="43" fontId="108" fillId="0" borderId="0" xfId="1" applyFont="1" applyFill="1" applyBorder="1" applyAlignment="1">
      <alignment horizontal="center" vertical="center"/>
    </xf>
    <xf numFmtId="43" fontId="108" fillId="0" borderId="0" xfId="1" applyFont="1" applyFill="1" applyBorder="1" applyAlignment="1">
      <alignment vertical="center"/>
    </xf>
    <xf numFmtId="43" fontId="112" fillId="0" borderId="0" xfId="1" applyFont="1" applyFill="1" applyAlignment="1"/>
    <xf numFmtId="43" fontId="107" fillId="0" borderId="0" xfId="1" applyFont="1" applyFill="1" applyBorder="1" applyAlignment="1">
      <alignment horizontal="center" vertical="center"/>
    </xf>
    <xf numFmtId="43" fontId="107" fillId="0" borderId="0" xfId="1" applyFont="1" applyFill="1" applyBorder="1" applyAlignment="1">
      <alignment vertical="center"/>
    </xf>
    <xf numFmtId="0" fontId="108" fillId="0" borderId="2" xfId="0" applyFont="1" applyFill="1" applyBorder="1" applyAlignment="1"/>
    <xf numFmtId="0" fontId="108" fillId="0" borderId="1" xfId="0" applyFont="1" applyFill="1" applyBorder="1" applyAlignment="1">
      <alignment horizontal="centerContinuous" vertical="center"/>
    </xf>
    <xf numFmtId="0" fontId="113" fillId="0" borderId="2" xfId="0" applyFont="1" applyFill="1" applyBorder="1" applyAlignment="1">
      <alignment horizontal="center" vertical="center"/>
    </xf>
    <xf numFmtId="0" fontId="110" fillId="0" borderId="0" xfId="0" applyFont="1" applyFill="1" applyBorder="1" applyAlignment="1">
      <alignment vertical="center"/>
    </xf>
    <xf numFmtId="0" fontId="113" fillId="0" borderId="1" xfId="0" applyFont="1" applyFill="1" applyBorder="1" applyAlignment="1">
      <alignment horizontal="center"/>
    </xf>
    <xf numFmtId="166" fontId="110" fillId="0" borderId="1" xfId="1" applyNumberFormat="1" applyFont="1" applyFill="1" applyBorder="1" applyAlignment="1">
      <alignment vertical="center"/>
    </xf>
    <xf numFmtId="0" fontId="110" fillId="0" borderId="0" xfId="0" applyFont="1" applyFill="1" applyAlignment="1">
      <alignment vertical="center"/>
    </xf>
    <xf numFmtId="0" fontId="107" fillId="0" borderId="0" xfId="2" applyNumberFormat="1" applyFont="1" applyFill="1" applyBorder="1" applyAlignment="1">
      <alignment horizontal="center"/>
    </xf>
    <xf numFmtId="43" fontId="107" fillId="0" borderId="0" xfId="1" applyFont="1" applyFill="1"/>
    <xf numFmtId="0" fontId="107" fillId="0" borderId="0" xfId="9" applyFont="1" applyFill="1" applyAlignment="1"/>
    <xf numFmtId="0" fontId="107" fillId="0" borderId="0" xfId="9" applyFont="1" applyFill="1" applyBorder="1" applyAlignment="1"/>
    <xf numFmtId="0" fontId="107" fillId="0" borderId="0" xfId="9" applyFont="1" applyFill="1" applyAlignment="1">
      <alignment vertical="center"/>
    </xf>
    <xf numFmtId="0" fontId="108" fillId="0" borderId="0" xfId="9" applyFont="1" applyFill="1" applyBorder="1" applyAlignment="1" applyProtection="1">
      <alignment horizontal="right" vertical="center"/>
    </xf>
    <xf numFmtId="0" fontId="108" fillId="0" borderId="1" xfId="9" applyFont="1" applyFill="1" applyBorder="1" applyAlignment="1">
      <alignment vertical="center"/>
    </xf>
    <xf numFmtId="43" fontId="108" fillId="0" borderId="1" xfId="1" applyFont="1" applyFill="1" applyBorder="1" applyAlignment="1">
      <alignment horizontal="centerContinuous" vertical="center"/>
    </xf>
    <xf numFmtId="0" fontId="108" fillId="0" borderId="1" xfId="9" applyFont="1" applyFill="1" applyBorder="1" applyAlignment="1">
      <alignment horizontal="centerContinuous" vertical="center"/>
    </xf>
    <xf numFmtId="38" fontId="108" fillId="0" borderId="1" xfId="9" applyNumberFormat="1" applyFont="1" applyFill="1" applyBorder="1" applyAlignment="1">
      <alignment horizontal="centerContinuous" vertical="center"/>
    </xf>
    <xf numFmtId="0" fontId="108" fillId="0" borderId="2" xfId="9" applyFont="1" applyFill="1" applyBorder="1" applyAlignment="1">
      <alignment vertical="center"/>
    </xf>
    <xf numFmtId="0" fontId="108" fillId="0" borderId="2" xfId="9" applyFont="1" applyFill="1" applyBorder="1" applyAlignment="1">
      <alignment horizontal="centerContinuous" vertical="center"/>
    </xf>
    <xf numFmtId="0" fontId="108" fillId="0" borderId="2" xfId="9" applyFont="1" applyFill="1" applyBorder="1" applyAlignment="1">
      <alignment horizontal="center" vertical="center"/>
    </xf>
    <xf numFmtId="0" fontId="108" fillId="0" borderId="2" xfId="9" quotePrefix="1" applyFont="1" applyFill="1" applyBorder="1" applyAlignment="1" applyProtection="1">
      <alignment horizontal="centerContinuous" vertical="center"/>
    </xf>
    <xf numFmtId="0" fontId="113" fillId="0" borderId="0" xfId="9" applyFont="1" applyFill="1" applyAlignment="1">
      <alignment vertical="center"/>
    </xf>
    <xf numFmtId="0" fontId="113" fillId="0" borderId="0" xfId="9" applyFont="1" applyFill="1" applyAlignment="1">
      <alignment horizontal="centerContinuous" vertical="center"/>
    </xf>
    <xf numFmtId="0" fontId="113" fillId="0" borderId="0" xfId="9" applyFont="1" applyFill="1" applyAlignment="1">
      <alignment horizontal="center"/>
    </xf>
    <xf numFmtId="0" fontId="113" fillId="0" borderId="0" xfId="9" applyFont="1" applyFill="1" applyBorder="1" applyAlignment="1">
      <alignment vertical="center"/>
    </xf>
    <xf numFmtId="0" fontId="108" fillId="0" borderId="0" xfId="9" applyFont="1" applyFill="1" applyAlignment="1">
      <alignment horizontal="center"/>
    </xf>
    <xf numFmtId="43" fontId="113" fillId="0" borderId="0" xfId="1" applyFont="1" applyFill="1" applyBorder="1" applyAlignment="1">
      <alignment vertical="center"/>
    </xf>
    <xf numFmtId="0" fontId="110" fillId="0" borderId="0" xfId="9" applyFont="1" applyFill="1" applyAlignment="1">
      <alignment vertical="center"/>
    </xf>
    <xf numFmtId="43" fontId="110" fillId="0" borderId="0" xfId="1" applyFont="1" applyFill="1" applyAlignment="1">
      <alignment vertical="center"/>
    </xf>
    <xf numFmtId="0" fontId="108" fillId="0" borderId="0" xfId="9" applyFont="1" applyFill="1" applyAlignment="1">
      <alignment vertical="center"/>
    </xf>
    <xf numFmtId="0" fontId="107" fillId="0" borderId="0" xfId="9" applyFont="1" applyFill="1" applyAlignment="1">
      <alignment horizontal="centerContinuous" vertical="center"/>
    </xf>
    <xf numFmtId="166" fontId="107" fillId="0" borderId="0" xfId="1" applyNumberFormat="1" applyFont="1" applyFill="1" applyAlignment="1">
      <alignment vertical="center"/>
    </xf>
    <xf numFmtId="166" fontId="107" fillId="0" borderId="0" xfId="9" applyNumberFormat="1" applyFont="1" applyFill="1" applyBorder="1" applyAlignment="1">
      <alignment vertical="center"/>
    </xf>
    <xf numFmtId="166" fontId="107" fillId="0" borderId="0" xfId="9" applyNumberFormat="1" applyFont="1" applyFill="1" applyAlignment="1">
      <alignment vertical="center"/>
    </xf>
    <xf numFmtId="168" fontId="107" fillId="0" borderId="0" xfId="9" applyNumberFormat="1" applyFont="1" applyFill="1" applyAlignment="1"/>
    <xf numFmtId="0" fontId="114" fillId="0" borderId="0" xfId="9" applyFont="1" applyFill="1" applyAlignment="1">
      <alignment horizontal="centerContinuous" vertical="center"/>
    </xf>
    <xf numFmtId="43" fontId="107" fillId="0" borderId="0" xfId="9" applyNumberFormat="1" applyFont="1" applyFill="1" applyAlignment="1">
      <alignment vertical="center"/>
    </xf>
    <xf numFmtId="43" fontId="107" fillId="0" borderId="0" xfId="9" applyNumberFormat="1" applyFont="1" applyFill="1" applyAlignment="1"/>
    <xf numFmtId="166" fontId="107" fillId="0" borderId="2" xfId="1" applyNumberFormat="1" applyFont="1" applyFill="1" applyBorder="1" applyAlignment="1">
      <alignment vertical="center"/>
    </xf>
    <xf numFmtId="0" fontId="107" fillId="0" borderId="0" xfId="9" applyFont="1" applyFill="1"/>
    <xf numFmtId="166" fontId="107" fillId="0" borderId="0" xfId="1" applyNumberFormat="1" applyFont="1" applyFill="1" applyAlignment="1">
      <alignment horizontal="center" vertical="center"/>
    </xf>
    <xf numFmtId="0" fontId="107" fillId="0" borderId="0" xfId="9" applyFont="1" applyFill="1" applyAlignment="1">
      <alignment horizontal="left" vertical="center"/>
    </xf>
    <xf numFmtId="166" fontId="107" fillId="0" borderId="1" xfId="1" applyNumberFormat="1" applyFont="1" applyFill="1" applyBorder="1" applyAlignment="1">
      <alignment vertical="center"/>
    </xf>
    <xf numFmtId="43" fontId="108" fillId="0" borderId="0" xfId="1" applyFont="1" applyFill="1" applyAlignment="1">
      <alignment vertical="center"/>
    </xf>
    <xf numFmtId="0" fontId="114" fillId="0" borderId="0" xfId="9" applyFont="1" applyFill="1" applyAlignment="1">
      <alignment horizontal="center" vertical="center"/>
    </xf>
    <xf numFmtId="0" fontId="108" fillId="0" borderId="0" xfId="9" applyFont="1" applyFill="1" applyAlignment="1">
      <alignment horizontal="left" vertical="center"/>
    </xf>
    <xf numFmtId="0" fontId="115" fillId="0" borderId="0" xfId="9" applyFont="1" applyFill="1" applyAlignment="1">
      <alignment horizontal="center" vertical="center"/>
    </xf>
    <xf numFmtId="166" fontId="108" fillId="0" borderId="3" xfId="1" applyNumberFormat="1" applyFont="1" applyFill="1" applyBorder="1" applyAlignment="1">
      <alignment vertical="center"/>
    </xf>
    <xf numFmtId="41" fontId="107" fillId="0" borderId="0" xfId="9" applyNumberFormat="1" applyFont="1" applyFill="1" applyAlignment="1">
      <alignment vertical="center"/>
    </xf>
    <xf numFmtId="0" fontId="114" fillId="0" borderId="0" xfId="9" applyFont="1" applyFill="1" applyAlignment="1">
      <alignment vertical="center"/>
    </xf>
    <xf numFmtId="0" fontId="108" fillId="0" borderId="0" xfId="9" applyFont="1" applyFill="1" applyBorder="1" applyAlignment="1">
      <alignment vertical="center"/>
    </xf>
    <xf numFmtId="0" fontId="107" fillId="0" borderId="0" xfId="9" applyFont="1" applyFill="1" applyAlignment="1">
      <alignment horizontal="center" vertical="center"/>
    </xf>
    <xf numFmtId="166" fontId="108" fillId="0" borderId="0" xfId="1" applyNumberFormat="1" applyFont="1" applyFill="1" applyAlignment="1">
      <alignment vertical="center"/>
    </xf>
    <xf numFmtId="166" fontId="108" fillId="0" borderId="0" xfId="9" applyNumberFormat="1" applyFont="1" applyFill="1" applyAlignment="1">
      <alignment vertical="center"/>
    </xf>
    <xf numFmtId="0" fontId="107" fillId="0" borderId="0" xfId="9" applyFont="1" applyFill="1" applyAlignment="1">
      <alignment horizontal="left"/>
    </xf>
    <xf numFmtId="166" fontId="108" fillId="0" borderId="2" xfId="1" applyNumberFormat="1" applyFont="1" applyFill="1" applyBorder="1" applyAlignment="1">
      <alignment vertical="center"/>
    </xf>
    <xf numFmtId="166" fontId="111" fillId="0" borderId="0" xfId="1" applyNumberFormat="1" applyFont="1" applyFill="1" applyBorder="1" applyAlignment="1">
      <alignment horizontal="right" vertical="center"/>
    </xf>
    <xf numFmtId="166" fontId="111" fillId="0" borderId="0" xfId="1" applyNumberFormat="1" applyFont="1" applyFill="1" applyBorder="1" applyAlignment="1">
      <alignment vertical="center"/>
    </xf>
    <xf numFmtId="0" fontId="111" fillId="0" borderId="0" xfId="9" applyFont="1" applyFill="1" applyAlignment="1">
      <alignment vertical="center"/>
    </xf>
    <xf numFmtId="0" fontId="112" fillId="0" borderId="0" xfId="9" applyFont="1" applyFill="1" applyAlignment="1">
      <alignment horizontal="left"/>
    </xf>
    <xf numFmtId="43" fontId="111" fillId="0" borderId="0" xfId="1" applyFont="1" applyFill="1" applyAlignment="1">
      <alignment vertical="center"/>
    </xf>
    <xf numFmtId="0" fontId="108" fillId="0" borderId="0" xfId="9" applyFont="1" applyFill="1" applyAlignment="1">
      <alignment horizontal="center" vertical="center"/>
    </xf>
    <xf numFmtId="0" fontId="108" fillId="0" borderId="1" xfId="0" applyFont="1" applyFill="1" applyBorder="1" applyAlignment="1">
      <alignment horizontal="center" vertical="center"/>
    </xf>
    <xf numFmtId="0" fontId="108" fillId="0" borderId="0" xfId="0" applyFont="1" applyFill="1" applyAlignment="1">
      <alignment horizontal="center"/>
    </xf>
    <xf numFmtId="0" fontId="108" fillId="0" borderId="0" xfId="0" applyFont="1" applyFill="1" applyAlignment="1" applyProtection="1">
      <alignment horizontal="center" vertical="center"/>
    </xf>
    <xf numFmtId="43" fontId="108" fillId="0" borderId="1" xfId="0" applyNumberFormat="1" applyFont="1" applyFill="1" applyBorder="1" applyAlignment="1">
      <alignment horizontal="center" vertical="center"/>
    </xf>
    <xf numFmtId="0" fontId="108" fillId="0" borderId="2" xfId="0" applyFont="1" applyFill="1" applyBorder="1" applyAlignment="1">
      <alignment horizontal="center" vertical="center"/>
    </xf>
    <xf numFmtId="166" fontId="108" fillId="0" borderId="5" xfId="1" applyNumberFormat="1" applyFont="1" applyFill="1" applyBorder="1" applyAlignment="1">
      <alignment horizontal="center"/>
    </xf>
    <xf numFmtId="0" fontId="108" fillId="0" borderId="2" xfId="0" applyNumberFormat="1" applyFont="1" applyFill="1" applyBorder="1" applyAlignment="1">
      <alignment horizontal="center" vertical="center"/>
    </xf>
    <xf numFmtId="0" fontId="108" fillId="0" borderId="0" xfId="0" applyNumberFormat="1" applyFont="1" applyFill="1" applyBorder="1" applyAlignment="1">
      <alignment horizontal="center" vertical="center"/>
    </xf>
    <xf numFmtId="0" fontId="107" fillId="0" borderId="0" xfId="1" applyNumberFormat="1" applyFont="1" applyFill="1" applyBorder="1" applyAlignment="1">
      <alignment horizontal="center" vertical="center"/>
    </xf>
    <xf numFmtId="0" fontId="108" fillId="0" borderId="0" xfId="1" applyNumberFormat="1" applyFont="1" applyFill="1" applyAlignment="1">
      <alignment horizontal="center"/>
    </xf>
    <xf numFmtId="43" fontId="112" fillId="0" borderId="0" xfId="1" applyNumberFormat="1" applyFont="1" applyFill="1" applyAlignment="1"/>
    <xf numFmtId="166" fontId="111" fillId="0" borderId="0" xfId="1" applyNumberFormat="1" applyFont="1" applyFill="1" applyBorder="1" applyAlignment="1">
      <alignment horizontal="center"/>
    </xf>
    <xf numFmtId="43" fontId="111" fillId="0" borderId="0" xfId="1" applyFont="1" applyFill="1" applyBorder="1" applyAlignment="1">
      <alignment horizontal="center"/>
    </xf>
    <xf numFmtId="43" fontId="111" fillId="0" borderId="0" xfId="1" applyFont="1" applyFill="1" applyAlignment="1">
      <alignment horizontal="center"/>
    </xf>
    <xf numFmtId="0" fontId="116" fillId="0" borderId="0" xfId="2210" applyFont="1" applyFill="1" applyBorder="1" applyAlignment="1">
      <alignment horizontal="center"/>
    </xf>
    <xf numFmtId="0" fontId="116" fillId="0" borderId="0" xfId="2210" applyFont="1" applyFill="1" applyBorder="1" applyAlignment="1"/>
    <xf numFmtId="0" fontId="116" fillId="0" borderId="0" xfId="2441" applyFont="1" applyFill="1" applyAlignment="1"/>
    <xf numFmtId="0" fontId="116" fillId="0" borderId="0" xfId="2441" applyFont="1" applyFill="1" applyAlignment="1">
      <alignment horizontal="center"/>
    </xf>
    <xf numFmtId="43" fontId="107" fillId="0" borderId="0" xfId="1" applyFont="1" applyFill="1" applyAlignment="1"/>
    <xf numFmtId="0" fontId="116" fillId="0" borderId="0" xfId="2210" applyFont="1" applyFill="1" applyAlignment="1"/>
    <xf numFmtId="43" fontId="107" fillId="0" borderId="0" xfId="1" applyNumberFormat="1" applyFont="1" applyFill="1" applyAlignment="1"/>
    <xf numFmtId="43" fontId="107" fillId="0" borderId="0" xfId="1" applyFont="1" applyFill="1" applyBorder="1" applyAlignment="1"/>
    <xf numFmtId="0" fontId="153" fillId="0" borderId="0" xfId="9" applyFont="1" applyFill="1" applyAlignment="1">
      <alignment vertical="center"/>
    </xf>
    <xf numFmtId="0" fontId="152" fillId="0" borderId="0" xfId="9" applyFont="1" applyFill="1" applyAlignment="1">
      <alignment horizontal="left"/>
    </xf>
    <xf numFmtId="0" fontId="152" fillId="0" borderId="0" xfId="0" applyFont="1" applyFill="1"/>
    <xf numFmtId="0" fontId="152" fillId="0" borderId="0" xfId="0" applyFont="1" applyFill="1" applyAlignment="1"/>
    <xf numFmtId="0" fontId="152" fillId="0" borderId="0" xfId="0" applyFont="1" applyFill="1" applyAlignment="1">
      <alignment vertical="center"/>
    </xf>
    <xf numFmtId="0" fontId="152" fillId="0" borderId="0" xfId="0" applyNumberFormat="1" applyFont="1" applyFill="1" applyBorder="1" applyAlignment="1">
      <alignment horizontal="center" vertical="center"/>
    </xf>
    <xf numFmtId="43" fontId="152" fillId="0" borderId="0" xfId="1" applyFont="1" applyFill="1" applyAlignment="1"/>
    <xf numFmtId="43" fontId="152" fillId="0" borderId="0" xfId="1" applyNumberFormat="1" applyFont="1" applyFill="1" applyAlignment="1"/>
    <xf numFmtId="0" fontId="152" fillId="0" borderId="0" xfId="9" applyFont="1" applyFill="1" applyBorder="1" applyAlignment="1"/>
    <xf numFmtId="43" fontId="152" fillId="0" borderId="0" xfId="1" applyFont="1" applyFill="1" applyBorder="1" applyAlignment="1"/>
    <xf numFmtId="166" fontId="152" fillId="0" borderId="0" xfId="1" applyNumberFormat="1" applyFont="1" applyFill="1" applyBorder="1" applyAlignment="1"/>
    <xf numFmtId="0" fontId="152" fillId="0" borderId="0" xfId="1" applyNumberFormat="1" applyFont="1" applyFill="1" applyAlignment="1">
      <alignment horizontal="center"/>
    </xf>
    <xf numFmtId="166" fontId="154" fillId="0" borderId="4" xfId="1" applyNumberFormat="1" applyFont="1" applyFill="1" applyBorder="1" applyAlignment="1">
      <alignment horizontal="right" vertical="center"/>
    </xf>
    <xf numFmtId="166" fontId="154" fillId="0" borderId="0" xfId="1" applyNumberFormat="1" applyFont="1" applyFill="1" applyBorder="1" applyAlignment="1">
      <alignment vertical="center"/>
    </xf>
    <xf numFmtId="0" fontId="108" fillId="0" borderId="2" xfId="0" applyFont="1" applyFill="1" applyBorder="1" applyAlignment="1">
      <alignment horizontal="center"/>
    </xf>
    <xf numFmtId="166" fontId="112" fillId="0" borderId="0" xfId="1" applyNumberFormat="1" applyFont="1" applyFill="1" applyAlignment="1"/>
    <xf numFmtId="166" fontId="108" fillId="0" borderId="2" xfId="1" applyNumberFormat="1" applyFont="1" applyFill="1" applyBorder="1" applyAlignment="1">
      <alignment horizontal="center"/>
    </xf>
    <xf numFmtId="166" fontId="108" fillId="0" borderId="2" xfId="0" applyNumberFormat="1" applyFont="1" applyFill="1" applyBorder="1" applyAlignment="1">
      <alignment horizontal="center"/>
    </xf>
    <xf numFmtId="166" fontId="108" fillId="0" borderId="2" xfId="0" applyNumberFormat="1" applyFont="1" applyFill="1" applyBorder="1" applyAlignment="1">
      <alignment horizontal="right"/>
    </xf>
    <xf numFmtId="0" fontId="116" fillId="0" borderId="0" xfId="2210" applyFont="1" applyFill="1" applyBorder="1" applyAlignment="1">
      <alignment horizontal="center"/>
    </xf>
    <xf numFmtId="0" fontId="152" fillId="0" borderId="0" xfId="2441" applyFont="1" applyFill="1" applyAlignment="1">
      <alignment horizontal="center"/>
    </xf>
    <xf numFmtId="166" fontId="108" fillId="0" borderId="1" xfId="1" applyNumberFormat="1" applyFont="1" applyFill="1" applyBorder="1" applyAlignment="1">
      <alignment horizontal="center" vertical="center"/>
    </xf>
    <xf numFmtId="0" fontId="108" fillId="0" borderId="1" xfId="0" applyFont="1" applyFill="1" applyBorder="1" applyAlignment="1">
      <alignment horizontal="center" vertical="center"/>
    </xf>
    <xf numFmtId="0" fontId="108" fillId="0" borderId="0" xfId="0" applyFont="1" applyFill="1" applyAlignment="1" applyProtection="1">
      <alignment horizontal="center"/>
    </xf>
    <xf numFmtId="0" fontId="108" fillId="0" borderId="0" xfId="0" applyFont="1" applyFill="1" applyAlignment="1">
      <alignment horizontal="center"/>
    </xf>
    <xf numFmtId="0" fontId="108" fillId="0" borderId="0" xfId="0" applyFont="1" applyFill="1" applyBorder="1" applyAlignment="1">
      <alignment horizontal="center" vertical="center"/>
    </xf>
    <xf numFmtId="166" fontId="108" fillId="0" borderId="0" xfId="1" applyNumberFormat="1" applyFont="1" applyFill="1" applyBorder="1" applyAlignment="1">
      <alignment horizontal="center" vertical="center"/>
    </xf>
    <xf numFmtId="0" fontId="108" fillId="0" borderId="0" xfId="0" applyFont="1" applyFill="1" applyAlignment="1" applyProtection="1">
      <alignment horizontal="center" vertical="center"/>
    </xf>
    <xf numFmtId="43" fontId="108" fillId="0" borderId="1" xfId="0" applyNumberFormat="1" applyFont="1" applyFill="1" applyBorder="1" applyAlignment="1">
      <alignment horizontal="center" vertical="center"/>
    </xf>
    <xf numFmtId="0" fontId="108" fillId="0" borderId="2" xfId="0" applyFont="1" applyFill="1" applyBorder="1" applyAlignment="1">
      <alignment horizontal="center" vertical="center"/>
    </xf>
    <xf numFmtId="0" fontId="108" fillId="0" borderId="3" xfId="0" applyFont="1" applyFill="1" applyBorder="1" applyAlignment="1">
      <alignment horizontal="center" vertical="center"/>
    </xf>
    <xf numFmtId="0" fontId="108" fillId="0" borderId="0" xfId="0" applyFont="1" applyFill="1" applyAlignment="1">
      <alignment horizontal="center" vertical="center"/>
    </xf>
    <xf numFmtId="0" fontId="108" fillId="0" borderId="2" xfId="0" applyFont="1" applyFill="1" applyBorder="1" applyAlignment="1">
      <alignment horizontal="center"/>
    </xf>
    <xf numFmtId="0" fontId="107" fillId="0" borderId="0" xfId="0" applyFont="1" applyFill="1" applyAlignment="1">
      <alignment horizontal="center"/>
    </xf>
    <xf numFmtId="0" fontId="108" fillId="0" borderId="0" xfId="9" applyFont="1" applyFill="1" applyAlignment="1">
      <alignment horizontal="center" vertical="center"/>
    </xf>
    <xf numFmtId="43" fontId="108" fillId="0" borderId="1" xfId="1" applyFont="1" applyFill="1" applyBorder="1" applyAlignment="1">
      <alignment horizontal="center" vertical="center"/>
    </xf>
  </cellXfs>
  <cellStyles count="2500">
    <cellStyle name="?????????????????" xfId="1775"/>
    <cellStyle name="????????????????? [0]_MOGAS97" xfId="1776"/>
    <cellStyle name="????????????????? 2" xfId="1777"/>
    <cellStyle name="????????????????? 2 2" xfId="1778"/>
    <cellStyle name="????????????????? 3" xfId="1779"/>
    <cellStyle name="????????????????? 4" xfId="1780"/>
    <cellStyle name="????????????????? 5" xfId="1781"/>
    <cellStyle name="??????????????????? [0]_MOGAS97" xfId="1782"/>
    <cellStyle name="???????????????????????" xfId="1783"/>
    <cellStyle name="??????????????????????? 2" xfId="1784"/>
    <cellStyle name="??????????????????????? 2 2" xfId="1785"/>
    <cellStyle name="???????????????????_MOGAS97" xfId="1786"/>
    <cellStyle name="?????????????????_ASTC Q4'55" xfId="1787"/>
    <cellStyle name="????_C2+C3+POLY" xfId="1788"/>
    <cellStyle name="??_VERA" xfId="1789"/>
    <cellStyle name="0,0_x000d__x000a_NA_x000d__x000a_" xfId="16"/>
    <cellStyle name="0,0_x000d__x000a_NA_x000d__x000a_ 2" xfId="17"/>
    <cellStyle name="0,0_x000d__x000a_NA_x000d__x000a_ 3" xfId="18"/>
    <cellStyle name="0,0_x000d__x000a_NA_x000d__x000a__CSS_Q1'54_Index" xfId="19"/>
    <cellStyle name="20% - Accent1 2" xfId="21"/>
    <cellStyle name="20% - Accent1 2 2" xfId="1791"/>
    <cellStyle name="20% - Accent1 2 3" xfId="1790"/>
    <cellStyle name="20% - Accent1 3" xfId="22"/>
    <cellStyle name="20% - Accent1 3 2" xfId="1792"/>
    <cellStyle name="20% - Accent1 4" xfId="23"/>
    <cellStyle name="20% - Accent1 5" xfId="24"/>
    <cellStyle name="20% - Accent1 6" xfId="20"/>
    <cellStyle name="20% - Accent2 2" xfId="26"/>
    <cellStyle name="20% - Accent2 2 2" xfId="1794"/>
    <cellStyle name="20% - Accent2 2 3" xfId="1793"/>
    <cellStyle name="20% - Accent2 3" xfId="27"/>
    <cellStyle name="20% - Accent2 3 2" xfId="1795"/>
    <cellStyle name="20% - Accent2 4" xfId="28"/>
    <cellStyle name="20% - Accent2 5" xfId="29"/>
    <cellStyle name="20% - Accent2 6" xfId="25"/>
    <cellStyle name="20% - Accent3 2" xfId="31"/>
    <cellStyle name="20% - Accent3 2 2" xfId="1797"/>
    <cellStyle name="20% - Accent3 2 3" xfId="1796"/>
    <cellStyle name="20% - Accent3 3" xfId="32"/>
    <cellStyle name="20% - Accent3 3 2" xfId="1798"/>
    <cellStyle name="20% - Accent3 4" xfId="33"/>
    <cellStyle name="20% - Accent3 5" xfId="34"/>
    <cellStyle name="20% - Accent3 6" xfId="30"/>
    <cellStyle name="20% - Accent4 2" xfId="36"/>
    <cellStyle name="20% - Accent4 2 2" xfId="1800"/>
    <cellStyle name="20% - Accent4 2 3" xfId="1799"/>
    <cellStyle name="20% - Accent4 3" xfId="37"/>
    <cellStyle name="20% - Accent4 3 2" xfId="1801"/>
    <cellStyle name="20% - Accent4 4" xfId="38"/>
    <cellStyle name="20% - Accent4 5" xfId="39"/>
    <cellStyle name="20% - Accent4 6" xfId="35"/>
    <cellStyle name="20% - Accent5 2" xfId="41"/>
    <cellStyle name="20% - Accent5 2 2" xfId="1803"/>
    <cellStyle name="20% - Accent5 2 3" xfId="1802"/>
    <cellStyle name="20% - Accent5 3" xfId="42"/>
    <cellStyle name="20% - Accent5 3 2" xfId="1804"/>
    <cellStyle name="20% - Accent5 4" xfId="43"/>
    <cellStyle name="20% - Accent5 5" xfId="44"/>
    <cellStyle name="20% - Accent5 6" xfId="40"/>
    <cellStyle name="20% - Accent6 2" xfId="46"/>
    <cellStyle name="20% - Accent6 2 2" xfId="1806"/>
    <cellStyle name="20% - Accent6 2 3" xfId="1805"/>
    <cellStyle name="20% - Accent6 3" xfId="47"/>
    <cellStyle name="20% - Accent6 3 2" xfId="1807"/>
    <cellStyle name="20% - Accent6 4" xfId="48"/>
    <cellStyle name="20% - Accent6 5" xfId="49"/>
    <cellStyle name="20% - Accent6 6" xfId="45"/>
    <cellStyle name="20% - ส่วนที่ถูกเน้น1 2" xfId="50"/>
    <cellStyle name="20% - ส่วนที่ถูกเน้น1 2 2" xfId="1808"/>
    <cellStyle name="20% - ส่วนที่ถูกเน้น1 3" xfId="51"/>
    <cellStyle name="20% - ส่วนที่ถูกเน้น1 4" xfId="52"/>
    <cellStyle name="20% - ส่วนที่ถูกเน้น1 5" xfId="53"/>
    <cellStyle name="20% - ส่วนที่ถูกเน้น1 6" xfId="54"/>
    <cellStyle name="20% - ส่วนที่ถูกเน้น2 2" xfId="55"/>
    <cellStyle name="20% - ส่วนที่ถูกเน้น2 2 2" xfId="1809"/>
    <cellStyle name="20% - ส่วนที่ถูกเน้น2 3" xfId="56"/>
    <cellStyle name="20% - ส่วนที่ถูกเน้น2 4" xfId="57"/>
    <cellStyle name="20% - ส่วนที่ถูกเน้น2 5" xfId="58"/>
    <cellStyle name="20% - ส่วนที่ถูกเน้น2 6" xfId="59"/>
    <cellStyle name="20% - ส่วนที่ถูกเน้น3 2" xfId="60"/>
    <cellStyle name="20% - ส่วนที่ถูกเน้น3 2 2" xfId="1810"/>
    <cellStyle name="20% - ส่วนที่ถูกเน้น3 3" xfId="61"/>
    <cellStyle name="20% - ส่วนที่ถูกเน้น3 4" xfId="62"/>
    <cellStyle name="20% - ส่วนที่ถูกเน้น3 5" xfId="63"/>
    <cellStyle name="20% - ส่วนที่ถูกเน้น3 6" xfId="64"/>
    <cellStyle name="20% - ส่วนที่ถูกเน้น4 2" xfId="65"/>
    <cellStyle name="20% - ส่วนที่ถูกเน้น4 2 2" xfId="1811"/>
    <cellStyle name="20% - ส่วนที่ถูกเน้น4 3" xfId="66"/>
    <cellStyle name="20% - ส่วนที่ถูกเน้น4 4" xfId="67"/>
    <cellStyle name="20% - ส่วนที่ถูกเน้น4 5" xfId="68"/>
    <cellStyle name="20% - ส่วนที่ถูกเน้น4 6" xfId="69"/>
    <cellStyle name="20% - ส่วนที่ถูกเน้น5 2" xfId="70"/>
    <cellStyle name="20% - ส่วนที่ถูกเน้น5 2 2" xfId="1812"/>
    <cellStyle name="20% - ส่วนที่ถูกเน้น5 3" xfId="71"/>
    <cellStyle name="20% - ส่วนที่ถูกเน้น5 4" xfId="72"/>
    <cellStyle name="20% - ส่วนที่ถูกเน้น5 5" xfId="73"/>
    <cellStyle name="20% - ส่วนที่ถูกเน้น5 6" xfId="74"/>
    <cellStyle name="20% - ส่วนที่ถูกเน้น6 2" xfId="75"/>
    <cellStyle name="20% - ส่วนที่ถูกเน้น6 2 2" xfId="1813"/>
    <cellStyle name="20% - ส่วนที่ถูกเน้น6 3" xfId="76"/>
    <cellStyle name="20% - ส่วนที่ถูกเน้น6 4" xfId="77"/>
    <cellStyle name="20% - ส่วนที่ถูกเน้น6 5" xfId="78"/>
    <cellStyle name="20% - ส่วนที่ถูกเน้น6 6" xfId="79"/>
    <cellStyle name="²ndefined" xfId="80"/>
    <cellStyle name="40% - Accent1 2" xfId="82"/>
    <cellStyle name="40% - Accent1 2 2" xfId="1815"/>
    <cellStyle name="40% - Accent1 2 3" xfId="1814"/>
    <cellStyle name="40% - Accent1 3" xfId="83"/>
    <cellStyle name="40% - Accent1 3 2" xfId="1816"/>
    <cellStyle name="40% - Accent1 4" xfId="84"/>
    <cellStyle name="40% - Accent1 5" xfId="85"/>
    <cellStyle name="40% - Accent1 6" xfId="81"/>
    <cellStyle name="40% - Accent2 2" xfId="87"/>
    <cellStyle name="40% - Accent2 2 2" xfId="1818"/>
    <cellStyle name="40% - Accent2 2 3" xfId="1817"/>
    <cellStyle name="40% - Accent2 3" xfId="88"/>
    <cellStyle name="40% - Accent2 3 2" xfId="1819"/>
    <cellStyle name="40% - Accent2 4" xfId="89"/>
    <cellStyle name="40% - Accent2 5" xfId="90"/>
    <cellStyle name="40% - Accent2 6" xfId="86"/>
    <cellStyle name="40% - Accent3 2" xfId="92"/>
    <cellStyle name="40% - Accent3 2 2" xfId="1821"/>
    <cellStyle name="40% - Accent3 2 3" xfId="1820"/>
    <cellStyle name="40% - Accent3 3" xfId="93"/>
    <cellStyle name="40% - Accent3 3 2" xfId="1822"/>
    <cellStyle name="40% - Accent3 4" xfId="94"/>
    <cellStyle name="40% - Accent3 5" xfId="95"/>
    <cellStyle name="40% - Accent3 6" xfId="91"/>
    <cellStyle name="40% - Accent4 2" xfId="97"/>
    <cellStyle name="40% - Accent4 2 2" xfId="1824"/>
    <cellStyle name="40% - Accent4 2 3" xfId="1823"/>
    <cellStyle name="40% - Accent4 3" xfId="98"/>
    <cellStyle name="40% - Accent4 3 2" xfId="1825"/>
    <cellStyle name="40% - Accent4 4" xfId="99"/>
    <cellStyle name="40% - Accent4 5" xfId="100"/>
    <cellStyle name="40% - Accent4 6" xfId="96"/>
    <cellStyle name="40% - Accent5 2" xfId="102"/>
    <cellStyle name="40% - Accent5 2 2" xfId="1827"/>
    <cellStyle name="40% - Accent5 2 3" xfId="1826"/>
    <cellStyle name="40% - Accent5 3" xfId="103"/>
    <cellStyle name="40% - Accent5 3 2" xfId="1828"/>
    <cellStyle name="40% - Accent5 4" xfId="104"/>
    <cellStyle name="40% - Accent5 5" xfId="105"/>
    <cellStyle name="40% - Accent5 6" xfId="101"/>
    <cellStyle name="40% - Accent6 2" xfId="107"/>
    <cellStyle name="40% - Accent6 2 2" xfId="1830"/>
    <cellStyle name="40% - Accent6 2 3" xfId="1829"/>
    <cellStyle name="40% - Accent6 3" xfId="108"/>
    <cellStyle name="40% - Accent6 3 2" xfId="1831"/>
    <cellStyle name="40% - Accent6 4" xfId="109"/>
    <cellStyle name="40% - Accent6 5" xfId="110"/>
    <cellStyle name="40% - Accent6 6" xfId="106"/>
    <cellStyle name="40% - ส่วนที่ถูกเน้น1 2" xfId="111"/>
    <cellStyle name="40% - ส่วนที่ถูกเน้น1 2 2" xfId="1832"/>
    <cellStyle name="40% - ส่วนที่ถูกเน้น1 3" xfId="112"/>
    <cellStyle name="40% - ส่วนที่ถูกเน้น1 4" xfId="113"/>
    <cellStyle name="40% - ส่วนที่ถูกเน้น1 5" xfId="114"/>
    <cellStyle name="40% - ส่วนที่ถูกเน้น1 6" xfId="115"/>
    <cellStyle name="40% - ส่วนที่ถูกเน้น2 2" xfId="116"/>
    <cellStyle name="40% - ส่วนที่ถูกเน้น2 2 2" xfId="1833"/>
    <cellStyle name="40% - ส่วนที่ถูกเน้น2 3" xfId="117"/>
    <cellStyle name="40% - ส่วนที่ถูกเน้น2 4" xfId="118"/>
    <cellStyle name="40% - ส่วนที่ถูกเน้น2 5" xfId="119"/>
    <cellStyle name="40% - ส่วนที่ถูกเน้น2 6" xfId="120"/>
    <cellStyle name="40% - ส่วนที่ถูกเน้น3 2" xfId="121"/>
    <cellStyle name="40% - ส่วนที่ถูกเน้น3 2 2" xfId="1834"/>
    <cellStyle name="40% - ส่วนที่ถูกเน้น3 3" xfId="122"/>
    <cellStyle name="40% - ส่วนที่ถูกเน้น3 4" xfId="123"/>
    <cellStyle name="40% - ส่วนที่ถูกเน้น3 5" xfId="124"/>
    <cellStyle name="40% - ส่วนที่ถูกเน้น3 6" xfId="125"/>
    <cellStyle name="40% - ส่วนที่ถูกเน้น4 2" xfId="126"/>
    <cellStyle name="40% - ส่วนที่ถูกเน้น4 2 2" xfId="1835"/>
    <cellStyle name="40% - ส่วนที่ถูกเน้น4 3" xfId="127"/>
    <cellStyle name="40% - ส่วนที่ถูกเน้น4 4" xfId="128"/>
    <cellStyle name="40% - ส่วนที่ถูกเน้น4 5" xfId="129"/>
    <cellStyle name="40% - ส่วนที่ถูกเน้น4 6" xfId="130"/>
    <cellStyle name="40% - ส่วนที่ถูกเน้น5 2" xfId="131"/>
    <cellStyle name="40% - ส่วนที่ถูกเน้น5 2 2" xfId="1836"/>
    <cellStyle name="40% - ส่วนที่ถูกเน้น5 3" xfId="132"/>
    <cellStyle name="40% - ส่วนที่ถูกเน้น5 4" xfId="133"/>
    <cellStyle name="40% - ส่วนที่ถูกเน้น5 5" xfId="134"/>
    <cellStyle name="40% - ส่วนที่ถูกเน้น5 6" xfId="135"/>
    <cellStyle name="40% - ส่วนที่ถูกเน้น6 2" xfId="136"/>
    <cellStyle name="40% - ส่วนที่ถูกเน้น6 2 2" xfId="1837"/>
    <cellStyle name="40% - ส่วนที่ถูกเน้น6 3" xfId="137"/>
    <cellStyle name="40% - ส่วนที่ถูกเน้น6 4" xfId="138"/>
    <cellStyle name="40% - ส่วนที่ถูกเน้น6 5" xfId="139"/>
    <cellStyle name="40% - ส่วนที่ถูกเน้น6 6" xfId="140"/>
    <cellStyle name="60% - Accent1 2" xfId="142"/>
    <cellStyle name="60% - Accent1 2 2" xfId="1839"/>
    <cellStyle name="60% - Accent1 2 3" xfId="1838"/>
    <cellStyle name="60% - Accent1 3" xfId="143"/>
    <cellStyle name="60% - Accent1 3 2" xfId="1840"/>
    <cellStyle name="60% - Accent1 4" xfId="144"/>
    <cellStyle name="60% - Accent1 5" xfId="145"/>
    <cellStyle name="60% - Accent1 6" xfId="141"/>
    <cellStyle name="60% - Accent2 2" xfId="147"/>
    <cellStyle name="60% - Accent2 2 2" xfId="1842"/>
    <cellStyle name="60% - Accent2 2 3" xfId="1841"/>
    <cellStyle name="60% - Accent2 3" xfId="148"/>
    <cellStyle name="60% - Accent2 3 2" xfId="1843"/>
    <cellStyle name="60% - Accent2 4" xfId="149"/>
    <cellStyle name="60% - Accent2 5" xfId="150"/>
    <cellStyle name="60% - Accent2 6" xfId="146"/>
    <cellStyle name="60% - Accent3 2" xfId="152"/>
    <cellStyle name="60% - Accent3 2 2" xfId="1845"/>
    <cellStyle name="60% - Accent3 2 3" xfId="1844"/>
    <cellStyle name="60% - Accent3 3" xfId="153"/>
    <cellStyle name="60% - Accent3 3 2" xfId="1846"/>
    <cellStyle name="60% - Accent3 4" xfId="154"/>
    <cellStyle name="60% - Accent3 5" xfId="155"/>
    <cellStyle name="60% - Accent3 6" xfId="151"/>
    <cellStyle name="60% - Accent4 2" xfId="157"/>
    <cellStyle name="60% - Accent4 2 2" xfId="1848"/>
    <cellStyle name="60% - Accent4 2 3" xfId="1847"/>
    <cellStyle name="60% - Accent4 3" xfId="158"/>
    <cellStyle name="60% - Accent4 3 2" xfId="1849"/>
    <cellStyle name="60% - Accent4 4" xfId="159"/>
    <cellStyle name="60% - Accent4 5" xfId="160"/>
    <cellStyle name="60% - Accent4 6" xfId="156"/>
    <cellStyle name="60% - Accent5 2" xfId="162"/>
    <cellStyle name="60% - Accent5 2 2" xfId="1851"/>
    <cellStyle name="60% - Accent5 2 3" xfId="1850"/>
    <cellStyle name="60% - Accent5 3" xfId="163"/>
    <cellStyle name="60% - Accent5 3 2" xfId="1852"/>
    <cellStyle name="60% - Accent5 4" xfId="164"/>
    <cellStyle name="60% - Accent5 5" xfId="165"/>
    <cellStyle name="60% - Accent5 6" xfId="161"/>
    <cellStyle name="60% - Accent6 2" xfId="167"/>
    <cellStyle name="60% - Accent6 2 2" xfId="1854"/>
    <cellStyle name="60% - Accent6 2 3" xfId="1853"/>
    <cellStyle name="60% - Accent6 3" xfId="168"/>
    <cellStyle name="60% - Accent6 3 2" xfId="1855"/>
    <cellStyle name="60% - Accent6 4" xfId="169"/>
    <cellStyle name="60% - Accent6 5" xfId="170"/>
    <cellStyle name="60% - Accent6 6" xfId="166"/>
    <cellStyle name="60% - ส่วนที่ถูกเน้น1 2" xfId="171"/>
    <cellStyle name="60% - ส่วนที่ถูกเน้น1 2 2" xfId="1856"/>
    <cellStyle name="60% - ส่วนที่ถูกเน้น1 3" xfId="172"/>
    <cellStyle name="60% - ส่วนที่ถูกเน้น1 4" xfId="173"/>
    <cellStyle name="60% - ส่วนที่ถูกเน้น1 5" xfId="174"/>
    <cellStyle name="60% - ส่วนที่ถูกเน้น1 6" xfId="175"/>
    <cellStyle name="60% - ส่วนที่ถูกเน้น2 2" xfId="176"/>
    <cellStyle name="60% - ส่วนที่ถูกเน้น2 2 2" xfId="1857"/>
    <cellStyle name="60% - ส่วนที่ถูกเน้น2 3" xfId="177"/>
    <cellStyle name="60% - ส่วนที่ถูกเน้น2 4" xfId="178"/>
    <cellStyle name="60% - ส่วนที่ถูกเน้น2 5" xfId="179"/>
    <cellStyle name="60% - ส่วนที่ถูกเน้น2 6" xfId="180"/>
    <cellStyle name="60% - ส่วนที่ถูกเน้น3 2" xfId="181"/>
    <cellStyle name="60% - ส่วนที่ถูกเน้น3 2 2" xfId="1858"/>
    <cellStyle name="60% - ส่วนที่ถูกเน้น3 3" xfId="182"/>
    <cellStyle name="60% - ส่วนที่ถูกเน้น3 4" xfId="183"/>
    <cellStyle name="60% - ส่วนที่ถูกเน้น3 5" xfId="184"/>
    <cellStyle name="60% - ส่วนที่ถูกเน้น3 6" xfId="185"/>
    <cellStyle name="60% - ส่วนที่ถูกเน้น4 2" xfId="186"/>
    <cellStyle name="60% - ส่วนที่ถูกเน้น4 2 2" xfId="1859"/>
    <cellStyle name="60% - ส่วนที่ถูกเน้น4 3" xfId="187"/>
    <cellStyle name="60% - ส่วนที่ถูกเน้น4 4" xfId="188"/>
    <cellStyle name="60% - ส่วนที่ถูกเน้น4 5" xfId="189"/>
    <cellStyle name="60% - ส่วนที่ถูกเน้น4 6" xfId="190"/>
    <cellStyle name="60% - ส่วนที่ถูกเน้น5 2" xfId="191"/>
    <cellStyle name="60% - ส่วนที่ถูกเน้น5 2 2" xfId="1860"/>
    <cellStyle name="60% - ส่วนที่ถูกเน้น5 3" xfId="192"/>
    <cellStyle name="60% - ส่วนที่ถูกเน้น5 4" xfId="193"/>
    <cellStyle name="60% - ส่วนที่ถูกเน้น5 5" xfId="194"/>
    <cellStyle name="60% - ส่วนที่ถูกเน้น5 6" xfId="195"/>
    <cellStyle name="60% - ส่วนที่ถูกเน้น6 2" xfId="196"/>
    <cellStyle name="60% - ส่วนที่ถูกเน้น6 2 2" xfId="1861"/>
    <cellStyle name="60% - ส่วนที่ถูกเน้น6 3" xfId="197"/>
    <cellStyle name="60% - ส่วนที่ถูกเน้น6 4" xfId="198"/>
    <cellStyle name="60% - ส่วนที่ถูกเน้น6 5" xfId="199"/>
    <cellStyle name="60% - ส่วนที่ถูกเน้น6 6" xfId="200"/>
    <cellStyle name="75" xfId="201"/>
    <cellStyle name="75 2" xfId="202"/>
    <cellStyle name="75 3" xfId="1862"/>
    <cellStyle name="Accent1 2" xfId="204"/>
    <cellStyle name="Accent1 2 2" xfId="1864"/>
    <cellStyle name="Accent1 2 3" xfId="1863"/>
    <cellStyle name="Accent1 3" xfId="205"/>
    <cellStyle name="Accent1 3 2" xfId="1865"/>
    <cellStyle name="Accent1 4" xfId="206"/>
    <cellStyle name="Accent1 5" xfId="207"/>
    <cellStyle name="Accent1 6" xfId="203"/>
    <cellStyle name="Accent2 2" xfId="209"/>
    <cellStyle name="Accent2 2 2" xfId="1867"/>
    <cellStyle name="Accent2 2 3" xfId="1866"/>
    <cellStyle name="Accent2 3" xfId="210"/>
    <cellStyle name="Accent2 3 2" xfId="1868"/>
    <cellStyle name="Accent2 4" xfId="211"/>
    <cellStyle name="Accent2 5" xfId="212"/>
    <cellStyle name="Accent2 6" xfId="208"/>
    <cellStyle name="Accent3 2" xfId="214"/>
    <cellStyle name="Accent3 2 2" xfId="1870"/>
    <cellStyle name="Accent3 2 3" xfId="1869"/>
    <cellStyle name="Accent3 3" xfId="215"/>
    <cellStyle name="Accent3 3 2" xfId="1871"/>
    <cellStyle name="Accent3 4" xfId="216"/>
    <cellStyle name="Accent3 5" xfId="217"/>
    <cellStyle name="Accent3 6" xfId="213"/>
    <cellStyle name="Accent4 2" xfId="219"/>
    <cellStyle name="Accent4 2 2" xfId="1873"/>
    <cellStyle name="Accent4 2 3" xfId="1872"/>
    <cellStyle name="Accent4 3" xfId="220"/>
    <cellStyle name="Accent4 3 2" xfId="1874"/>
    <cellStyle name="Accent4 4" xfId="221"/>
    <cellStyle name="Accent4 5" xfId="222"/>
    <cellStyle name="Accent4 6" xfId="218"/>
    <cellStyle name="Accent5 2" xfId="224"/>
    <cellStyle name="Accent5 2 2" xfId="1876"/>
    <cellStyle name="Accent5 2 3" xfId="1875"/>
    <cellStyle name="Accent5 3" xfId="225"/>
    <cellStyle name="Accent5 3 2" xfId="1877"/>
    <cellStyle name="Accent5 4" xfId="226"/>
    <cellStyle name="Accent5 5" xfId="227"/>
    <cellStyle name="Accent5 6" xfId="223"/>
    <cellStyle name="Accent6 2" xfId="229"/>
    <cellStyle name="Accent6 2 2" xfId="1879"/>
    <cellStyle name="Accent6 2 3" xfId="1878"/>
    <cellStyle name="Accent6 3" xfId="230"/>
    <cellStyle name="Accent6 3 2" xfId="1880"/>
    <cellStyle name="Accent6 4" xfId="231"/>
    <cellStyle name="Accent6 5" xfId="232"/>
    <cellStyle name="Accent6 6" xfId="228"/>
    <cellStyle name="Bad 2" xfId="234"/>
    <cellStyle name="Bad 2 2" xfId="1882"/>
    <cellStyle name="Bad 2 3" xfId="1881"/>
    <cellStyle name="Bad 3" xfId="235"/>
    <cellStyle name="Bad 3 2" xfId="1883"/>
    <cellStyle name="Bad 4" xfId="236"/>
    <cellStyle name="Bad 5" xfId="237"/>
    <cellStyle name="Bad 6" xfId="233"/>
    <cellStyle name="Best" xfId="238"/>
    <cellStyle name="Calc Currency (0)" xfId="239"/>
    <cellStyle name="Calc Currency (2)" xfId="240"/>
    <cellStyle name="Calc Currency (2) 2" xfId="241"/>
    <cellStyle name="Calc Percent (0)" xfId="242"/>
    <cellStyle name="Calc Percent (0) 2" xfId="243"/>
    <cellStyle name="Calc Percent (1)" xfId="244"/>
    <cellStyle name="Calc Percent (1) 2" xfId="245"/>
    <cellStyle name="Calc Percent (2)" xfId="246"/>
    <cellStyle name="Calc Percent (2) 2" xfId="247"/>
    <cellStyle name="Calc Units (0)" xfId="248"/>
    <cellStyle name="Calc Units (1)" xfId="249"/>
    <cellStyle name="Calc Units (1) 2" xfId="250"/>
    <cellStyle name="Calc Units (2)" xfId="251"/>
    <cellStyle name="Calc Units (2) 2" xfId="252"/>
    <cellStyle name="Calculation 2" xfId="254"/>
    <cellStyle name="Calculation 2 2" xfId="255"/>
    <cellStyle name="Calculation 2 2 2" xfId="1885"/>
    <cellStyle name="Calculation 2 3" xfId="1884"/>
    <cellStyle name="Calculation 3" xfId="256"/>
    <cellStyle name="Calculation 3 2" xfId="257"/>
    <cellStyle name="Calculation 3 3" xfId="1886"/>
    <cellStyle name="Calculation 4" xfId="258"/>
    <cellStyle name="Calculation 4 2" xfId="259"/>
    <cellStyle name="Calculation 5" xfId="260"/>
    <cellStyle name="Calculation 5 2" xfId="261"/>
    <cellStyle name="Calculation 6" xfId="253"/>
    <cellStyle name="Charles" xfId="262"/>
    <cellStyle name="Check Cell 2" xfId="264"/>
    <cellStyle name="Check Cell 2 2" xfId="265"/>
    <cellStyle name="Check Cell 2 3" xfId="266"/>
    <cellStyle name="Check Cell 2 4" xfId="1887"/>
    <cellStyle name="Check Cell 3" xfId="267"/>
    <cellStyle name="Check Cell 3 2" xfId="268"/>
    <cellStyle name="Check Cell 3 3" xfId="269"/>
    <cellStyle name="Check Cell 3 4" xfId="1888"/>
    <cellStyle name="Check Cell 4" xfId="270"/>
    <cellStyle name="Check Cell 4 2" xfId="271"/>
    <cellStyle name="Check Cell 4 3" xfId="272"/>
    <cellStyle name="Check Cell 5" xfId="273"/>
    <cellStyle name="Check Cell 6" xfId="274"/>
    <cellStyle name="Check Cell 7" xfId="275"/>
    <cellStyle name="Check Cell 8" xfId="263"/>
    <cellStyle name="Comma" xfId="1" builtinId="3"/>
    <cellStyle name="Comma  - Style1" xfId="276"/>
    <cellStyle name="Comma  - Style1 2" xfId="1890"/>
    <cellStyle name="Comma  - Style1 2 2" xfId="1891"/>
    <cellStyle name="Comma  - Style1 3" xfId="1889"/>
    <cellStyle name="Comma  - Style2" xfId="277"/>
    <cellStyle name="Comma  - Style2 2" xfId="278"/>
    <cellStyle name="Comma  - Style2 2 2" xfId="1894"/>
    <cellStyle name="Comma  - Style2 2 3" xfId="1893"/>
    <cellStyle name="Comma  - Style2 3" xfId="1892"/>
    <cellStyle name="Comma  - Style3" xfId="279"/>
    <cellStyle name="Comma  - Style3 2" xfId="280"/>
    <cellStyle name="Comma  - Style3 2 2" xfId="1897"/>
    <cellStyle name="Comma  - Style3 2 3" xfId="1896"/>
    <cellStyle name="Comma  - Style3 3" xfId="1895"/>
    <cellStyle name="Comma  - Style4" xfId="281"/>
    <cellStyle name="Comma  - Style4 2" xfId="282"/>
    <cellStyle name="Comma  - Style4 2 2" xfId="1900"/>
    <cellStyle name="Comma  - Style4 2 3" xfId="1899"/>
    <cellStyle name="Comma  - Style4 3" xfId="1898"/>
    <cellStyle name="Comma  - Style5" xfId="283"/>
    <cellStyle name="Comma  - Style5 2" xfId="284"/>
    <cellStyle name="Comma  - Style5 2 2" xfId="1903"/>
    <cellStyle name="Comma  - Style5 2 3" xfId="1902"/>
    <cellStyle name="Comma  - Style5 3" xfId="1901"/>
    <cellStyle name="Comma  - Style6" xfId="285"/>
    <cellStyle name="Comma  - Style6 2" xfId="286"/>
    <cellStyle name="Comma  - Style6 2 2" xfId="1906"/>
    <cellStyle name="Comma  - Style6 2 3" xfId="1905"/>
    <cellStyle name="Comma  - Style6 3" xfId="1904"/>
    <cellStyle name="Comma  - Style7" xfId="287"/>
    <cellStyle name="Comma  - Style7 2" xfId="288"/>
    <cellStyle name="Comma  - Style7 2 2" xfId="1909"/>
    <cellStyle name="Comma  - Style7 2 3" xfId="1908"/>
    <cellStyle name="Comma  - Style7 3" xfId="1907"/>
    <cellStyle name="Comma  - Style8" xfId="289"/>
    <cellStyle name="Comma  - Style8 2" xfId="290"/>
    <cellStyle name="Comma  - Style8 2 2" xfId="1912"/>
    <cellStyle name="Comma  - Style8 2 3" xfId="1911"/>
    <cellStyle name="Comma  - Style8 3" xfId="1910"/>
    <cellStyle name="Comma [00]" xfId="291"/>
    <cellStyle name="Comma 10" xfId="292"/>
    <cellStyle name="Comma 10 2" xfId="293"/>
    <cellStyle name="Comma 10 2 2" xfId="1915"/>
    <cellStyle name="Comma 10 2 3" xfId="1914"/>
    <cellStyle name="Comma 10 3" xfId="294"/>
    <cellStyle name="Comma 10 3 2" xfId="1916"/>
    <cellStyle name="Comma 10 4" xfId="295"/>
    <cellStyle name="Comma 10 5" xfId="1913"/>
    <cellStyle name="Comma 11" xfId="296"/>
    <cellStyle name="Comma 11 2" xfId="297"/>
    <cellStyle name="Comma 11 2 2" xfId="1919"/>
    <cellStyle name="Comma 11 2 3" xfId="1918"/>
    <cellStyle name="Comma 11 3" xfId="298"/>
    <cellStyle name="Comma 11 3 2" xfId="1920"/>
    <cellStyle name="Comma 11 4" xfId="1917"/>
    <cellStyle name="Comma 12" xfId="299"/>
    <cellStyle name="Comma 12 2" xfId="300"/>
    <cellStyle name="Comma 12 2 2" xfId="1923"/>
    <cellStyle name="Comma 12 2 3" xfId="1922"/>
    <cellStyle name="Comma 12 3" xfId="1921"/>
    <cellStyle name="Comma 13" xfId="301"/>
    <cellStyle name="Comma 13 2" xfId="302"/>
    <cellStyle name="Comma 13 2 2" xfId="1926"/>
    <cellStyle name="Comma 13 2 3" xfId="1925"/>
    <cellStyle name="Comma 13 3" xfId="303"/>
    <cellStyle name="Comma 13 4" xfId="304"/>
    <cellStyle name="Comma 13 5" xfId="1924"/>
    <cellStyle name="Comma 14" xfId="305"/>
    <cellStyle name="Comma 14 2" xfId="306"/>
    <cellStyle name="Comma 14 2 2" xfId="1929"/>
    <cellStyle name="Comma 14 2 3" xfId="1928"/>
    <cellStyle name="Comma 14 3" xfId="307"/>
    <cellStyle name="Comma 14 4" xfId="308"/>
    <cellStyle name="Comma 14 5" xfId="1927"/>
    <cellStyle name="Comma 15" xfId="309"/>
    <cellStyle name="Comma 15 2" xfId="310"/>
    <cellStyle name="Comma 15 2 2" xfId="1932"/>
    <cellStyle name="Comma 15 2 3" xfId="1933"/>
    <cellStyle name="Comma 15 2 3 2" xfId="1934"/>
    <cellStyle name="Comma 15 2 4" xfId="1931"/>
    <cellStyle name="Comma 15 3" xfId="311"/>
    <cellStyle name="Comma 15 3 2" xfId="1935"/>
    <cellStyle name="Comma 15 4" xfId="1936"/>
    <cellStyle name="Comma 15 4 2" xfId="1937"/>
    <cellStyle name="Comma 15 5" xfId="1930"/>
    <cellStyle name="Comma 15_Clash flow เดี่ยว Q2'56" xfId="1938"/>
    <cellStyle name="Comma 16" xfId="312"/>
    <cellStyle name="Comma 16 2" xfId="313"/>
    <cellStyle name="Comma 16 2 2" xfId="1941"/>
    <cellStyle name="Comma 16 2 3" xfId="1940"/>
    <cellStyle name="Comma 16 3" xfId="314"/>
    <cellStyle name="Comma 16 3 2" xfId="1942"/>
    <cellStyle name="Comma 16 4" xfId="1943"/>
    <cellStyle name="Comma 16 5" xfId="1939"/>
    <cellStyle name="Comma 17" xfId="315"/>
    <cellStyle name="Comma 17 2" xfId="316"/>
    <cellStyle name="Comma 17 2 2" xfId="1945"/>
    <cellStyle name="Comma 17 3" xfId="1944"/>
    <cellStyle name="Comma 18" xfId="317"/>
    <cellStyle name="Comma 18 2" xfId="318"/>
    <cellStyle name="Comma 18 2 2" xfId="1947"/>
    <cellStyle name="Comma 18 3" xfId="1948"/>
    <cellStyle name="Comma 18 4" xfId="1946"/>
    <cellStyle name="Comma 19" xfId="319"/>
    <cellStyle name="Comma 19 2" xfId="320"/>
    <cellStyle name="Comma 19 2 2" xfId="1950"/>
    <cellStyle name="Comma 19 3" xfId="1949"/>
    <cellStyle name="Comma 2" xfId="2"/>
    <cellStyle name="Comma 2 10" xfId="322"/>
    <cellStyle name="Comma 2 10 2" xfId="323"/>
    <cellStyle name="Comma 2 10 3" xfId="324"/>
    <cellStyle name="Comma 2 11" xfId="325"/>
    <cellStyle name="Comma 2 11 2" xfId="326"/>
    <cellStyle name="Comma 2 11 3" xfId="327"/>
    <cellStyle name="Comma 2 12" xfId="328"/>
    <cellStyle name="Comma 2 12 2" xfId="329"/>
    <cellStyle name="Comma 2 12 3" xfId="330"/>
    <cellStyle name="Comma 2 13" xfId="331"/>
    <cellStyle name="Comma 2 13 2" xfId="332"/>
    <cellStyle name="Comma 2 13 3" xfId="333"/>
    <cellStyle name="Comma 2 14" xfId="334"/>
    <cellStyle name="Comma 2 14 2" xfId="335"/>
    <cellStyle name="Comma 2 14 3" xfId="336"/>
    <cellStyle name="Comma 2 15" xfId="337"/>
    <cellStyle name="Comma 2 15 2" xfId="338"/>
    <cellStyle name="Comma 2 15 3" xfId="339"/>
    <cellStyle name="Comma 2 16" xfId="340"/>
    <cellStyle name="Comma 2 16 2" xfId="341"/>
    <cellStyle name="Comma 2 16 3" xfId="342"/>
    <cellStyle name="Comma 2 17" xfId="343"/>
    <cellStyle name="Comma 2 17 2" xfId="344"/>
    <cellStyle name="Comma 2 17 3" xfId="345"/>
    <cellStyle name="Comma 2 18" xfId="346"/>
    <cellStyle name="Comma 2 18 2" xfId="347"/>
    <cellStyle name="Comma 2 18 3" xfId="348"/>
    <cellStyle name="Comma 2 19" xfId="349"/>
    <cellStyle name="Comma 2 19 2" xfId="350"/>
    <cellStyle name="Comma 2 19 3" xfId="351"/>
    <cellStyle name="Comma 2 2" xfId="352"/>
    <cellStyle name="Comma 2 2 2" xfId="353"/>
    <cellStyle name="Comma 2 2 2 2" xfId="354"/>
    <cellStyle name="Comma 2 2 2 2 2" xfId="355"/>
    <cellStyle name="Comma 2 2 2 2 3" xfId="356"/>
    <cellStyle name="Comma 2 2 2 2 4" xfId="357"/>
    <cellStyle name="Comma 2 2 2 2 5" xfId="1952"/>
    <cellStyle name="Comma 2 2 2 3" xfId="358"/>
    <cellStyle name="Comma 2 2 2 4" xfId="359"/>
    <cellStyle name="Comma 2 2 3" xfId="360"/>
    <cellStyle name="Comma 2 2 3 2" xfId="361"/>
    <cellStyle name="Comma 2 2 3 3" xfId="362"/>
    <cellStyle name="Comma 2 2 3 4" xfId="1953"/>
    <cellStyle name="Comma 2 2 4" xfId="363"/>
    <cellStyle name="Comma 2 2 4 2" xfId="364"/>
    <cellStyle name="Comma 2 2 5" xfId="365"/>
    <cellStyle name="Comma 2 2 6" xfId="366"/>
    <cellStyle name="Comma 2 2 7" xfId="367"/>
    <cellStyle name="Comma 2 2 8" xfId="1951"/>
    <cellStyle name="Comma 2 20" xfId="368"/>
    <cellStyle name="Comma 2 20 2" xfId="369"/>
    <cellStyle name="Comma 2 20 3" xfId="370"/>
    <cellStyle name="Comma 2 21" xfId="371"/>
    <cellStyle name="Comma 2 21 2" xfId="372"/>
    <cellStyle name="Comma 2 21 3" xfId="373"/>
    <cellStyle name="Comma 2 22" xfId="374"/>
    <cellStyle name="Comma 2 22 2" xfId="375"/>
    <cellStyle name="Comma 2 22 3" xfId="376"/>
    <cellStyle name="Comma 2 23" xfId="377"/>
    <cellStyle name="Comma 2 23 2" xfId="378"/>
    <cellStyle name="Comma 2 23 3" xfId="379"/>
    <cellStyle name="Comma 2 24" xfId="380"/>
    <cellStyle name="Comma 2 24 2" xfId="381"/>
    <cellStyle name="Comma 2 24 3" xfId="382"/>
    <cellStyle name="Comma 2 25" xfId="383"/>
    <cellStyle name="Comma 2 26" xfId="321"/>
    <cellStyle name="Comma 2 3" xfId="384"/>
    <cellStyle name="Comma 2 3 2" xfId="385"/>
    <cellStyle name="Comma 2 3 2 2" xfId="386"/>
    <cellStyle name="Comma 2 3 2 3" xfId="387"/>
    <cellStyle name="Comma 2 3 2 4" xfId="1955"/>
    <cellStyle name="Comma 2 3 3" xfId="388"/>
    <cellStyle name="Comma 2 3 3 2" xfId="1956"/>
    <cellStyle name="Comma 2 3 4" xfId="389"/>
    <cellStyle name="Comma 2 3 4 2" xfId="390"/>
    <cellStyle name="Comma 2 3 4 3" xfId="1957"/>
    <cellStyle name="Comma 2 3 5" xfId="1954"/>
    <cellStyle name="Comma 2 4" xfId="391"/>
    <cellStyle name="Comma 2 4 2" xfId="392"/>
    <cellStyle name="Comma 2 4 2 2" xfId="393"/>
    <cellStyle name="Comma 2 4 2 3" xfId="394"/>
    <cellStyle name="Comma 2 4 3" xfId="395"/>
    <cellStyle name="Comma 2 4 3 2" xfId="396"/>
    <cellStyle name="Comma 2 4 4" xfId="1958"/>
    <cellStyle name="Comma 2 5" xfId="397"/>
    <cellStyle name="Comma 2 5 2" xfId="398"/>
    <cellStyle name="Comma 2 5 2 2" xfId="1960"/>
    <cellStyle name="Comma 2 5 3" xfId="399"/>
    <cellStyle name="Comma 2 5 3 2" xfId="400"/>
    <cellStyle name="Comma 2 5 3 3" xfId="401"/>
    <cellStyle name="Comma 2 5 4" xfId="402"/>
    <cellStyle name="Comma 2 5 4 2" xfId="403"/>
    <cellStyle name="Comma 2 5 5" xfId="1959"/>
    <cellStyle name="Comma 2 6" xfId="404"/>
    <cellStyle name="Comma 2 6 2" xfId="405"/>
    <cellStyle name="Comma 2 6 2 2" xfId="406"/>
    <cellStyle name="Comma 2 6 2 3" xfId="407"/>
    <cellStyle name="Comma 2 6 3" xfId="408"/>
    <cellStyle name="Comma 2 6 3 2" xfId="409"/>
    <cellStyle name="Comma 2 6 4" xfId="1961"/>
    <cellStyle name="Comma 2 7" xfId="410"/>
    <cellStyle name="Comma 2 7 2" xfId="411"/>
    <cellStyle name="Comma 2 7 3" xfId="412"/>
    <cellStyle name="Comma 2 7 4" xfId="1962"/>
    <cellStyle name="Comma 2 8" xfId="413"/>
    <cellStyle name="Comma 2 8 2" xfId="414"/>
    <cellStyle name="Comma 2 8 3" xfId="415"/>
    <cellStyle name="Comma 2 8 4" xfId="1963"/>
    <cellStyle name="Comma 2 9" xfId="416"/>
    <cellStyle name="Comma 2 9 2" xfId="417"/>
    <cellStyle name="Comma 2 9 3" xfId="418"/>
    <cellStyle name="Comma 2_1. ความรู้ทางธุรกิจ_ASTC" xfId="1964"/>
    <cellStyle name="Comma 20" xfId="419"/>
    <cellStyle name="Comma 20 2" xfId="420"/>
    <cellStyle name="Comma 20 2 2" xfId="1966"/>
    <cellStyle name="Comma 20 3" xfId="1965"/>
    <cellStyle name="Comma 21" xfId="421"/>
    <cellStyle name="Comma 21 2" xfId="422"/>
    <cellStyle name="Comma 21 3" xfId="1967"/>
    <cellStyle name="Comma 22" xfId="423"/>
    <cellStyle name="Comma 22 2" xfId="424"/>
    <cellStyle name="Comma 22 3" xfId="425"/>
    <cellStyle name="Comma 23" xfId="426"/>
    <cellStyle name="Comma 23 2" xfId="427"/>
    <cellStyle name="Comma 23 3" xfId="1968"/>
    <cellStyle name="Comma 24" xfId="428"/>
    <cellStyle name="Comma 24 2" xfId="429"/>
    <cellStyle name="Comma 24 3" xfId="1969"/>
    <cellStyle name="Comma 25" xfId="430"/>
    <cellStyle name="Comma 26" xfId="431"/>
    <cellStyle name="Comma 26 2" xfId="1970"/>
    <cellStyle name="Comma 27" xfId="432"/>
    <cellStyle name="Comma 27 2" xfId="1971"/>
    <cellStyle name="Comma 28" xfId="433"/>
    <cellStyle name="Comma 29" xfId="434"/>
    <cellStyle name="Comma 3" xfId="3"/>
    <cellStyle name="Comma 3 10" xfId="436"/>
    <cellStyle name="Comma 3 11" xfId="437"/>
    <cellStyle name="Comma 3 12" xfId="438"/>
    <cellStyle name="Comma 3 13" xfId="439"/>
    <cellStyle name="Comma 3 13 2" xfId="440"/>
    <cellStyle name="Comma 3 14" xfId="435"/>
    <cellStyle name="Comma 3 2" xfId="441"/>
    <cellStyle name="Comma 3 2 2" xfId="442"/>
    <cellStyle name="Comma 3 2 2 2" xfId="1973"/>
    <cellStyle name="Comma 3 2 3" xfId="443"/>
    <cellStyle name="Comma 3 2 3 2" xfId="1975"/>
    <cellStyle name="Comma 3 2 3 3" xfId="1974"/>
    <cellStyle name="Comma 3 2 4" xfId="1972"/>
    <cellStyle name="Comma 3 3" xfId="444"/>
    <cellStyle name="Comma 3 3 2" xfId="1977"/>
    <cellStyle name="Comma 3 3 3" xfId="1976"/>
    <cellStyle name="Comma 3 4" xfId="445"/>
    <cellStyle name="Comma 3 4 2" xfId="1979"/>
    <cellStyle name="Comma 3 4 3" xfId="1978"/>
    <cellStyle name="Comma 3 5" xfId="446"/>
    <cellStyle name="Comma 3 5 2" xfId="1980"/>
    <cellStyle name="Comma 3 6" xfId="447"/>
    <cellStyle name="Comma 3 6 2" xfId="1981"/>
    <cellStyle name="Comma 3 7" xfId="448"/>
    <cellStyle name="Comma 3 7 2" xfId="1982"/>
    <cellStyle name="Comma 3 8" xfId="449"/>
    <cellStyle name="Comma 3 9" xfId="450"/>
    <cellStyle name="Comma 3_1. ความรู้ทางธุรกิจ_ASTC" xfId="1983"/>
    <cellStyle name="Comma 30" xfId="451"/>
    <cellStyle name="Comma 4" xfId="452"/>
    <cellStyle name="Comma 4 10" xfId="453"/>
    <cellStyle name="Comma 4 11" xfId="454"/>
    <cellStyle name="Comma 4 12" xfId="1984"/>
    <cellStyle name="Comma 4 2" xfId="455"/>
    <cellStyle name="Comma 4 2 2" xfId="456"/>
    <cellStyle name="Comma 4 2 2 2" xfId="457"/>
    <cellStyle name="Comma 4 2 2 3" xfId="458"/>
    <cellStyle name="Comma 4 2 2 4" xfId="1986"/>
    <cellStyle name="Comma 4 2 3" xfId="459"/>
    <cellStyle name="Comma 4 2 3 2" xfId="1987"/>
    <cellStyle name="Comma 4 2 4" xfId="1985"/>
    <cellStyle name="Comma 4 2_AJE Y'56" xfId="1988"/>
    <cellStyle name="Comma 4 3" xfId="460"/>
    <cellStyle name="Comma 4 3 2" xfId="1989"/>
    <cellStyle name="Comma 4 4" xfId="461"/>
    <cellStyle name="Comma 4 4 2" xfId="1991"/>
    <cellStyle name="Comma 4 4 3" xfId="1990"/>
    <cellStyle name="Comma 4 5" xfId="462"/>
    <cellStyle name="Comma 4 5 2" xfId="1992"/>
    <cellStyle name="Comma 4 6" xfId="463"/>
    <cellStyle name="Comma 4 7" xfId="464"/>
    <cellStyle name="Comma 4 8" xfId="465"/>
    <cellStyle name="Comma 4 9" xfId="466"/>
    <cellStyle name="Comma 4_AJE Y'56" xfId="1993"/>
    <cellStyle name="Comma 5" xfId="467"/>
    <cellStyle name="Comma 5 10" xfId="468"/>
    <cellStyle name="Comma 5 11" xfId="469"/>
    <cellStyle name="Comma 5 12" xfId="470"/>
    <cellStyle name="Comma 5 13" xfId="471"/>
    <cellStyle name="Comma 5 14" xfId="472"/>
    <cellStyle name="Comma 5 15" xfId="473"/>
    <cellStyle name="Comma 5 16" xfId="474"/>
    <cellStyle name="Comma 5 17" xfId="475"/>
    <cellStyle name="Comma 5 18" xfId="476"/>
    <cellStyle name="Comma 5 19" xfId="477"/>
    <cellStyle name="Comma 5 2" xfId="478"/>
    <cellStyle name="Comma 5 2 2" xfId="479"/>
    <cellStyle name="Comma 5 2 3" xfId="480"/>
    <cellStyle name="Comma 5 2 4" xfId="481"/>
    <cellStyle name="Comma 5 2 5" xfId="1995"/>
    <cellStyle name="Comma 5 20" xfId="482"/>
    <cellStyle name="Comma 5 21" xfId="483"/>
    <cellStyle name="Comma 5 22" xfId="484"/>
    <cellStyle name="Comma 5 23" xfId="1994"/>
    <cellStyle name="Comma 5 3" xfId="485"/>
    <cellStyle name="Comma 5 3 2" xfId="486"/>
    <cellStyle name="Comma 5 3 2 2" xfId="1997"/>
    <cellStyle name="Comma 5 3 3" xfId="487"/>
    <cellStyle name="Comma 5 3 4" xfId="1996"/>
    <cellStyle name="Comma 5 4" xfId="488"/>
    <cellStyle name="Comma 5 4 2" xfId="489"/>
    <cellStyle name="Comma 5 4 3" xfId="490"/>
    <cellStyle name="Comma 5 5" xfId="491"/>
    <cellStyle name="Comma 5 5 2" xfId="492"/>
    <cellStyle name="Comma 5 5 3" xfId="493"/>
    <cellStyle name="Comma 5 6" xfId="494"/>
    <cellStyle name="Comma 5 6 2" xfId="495"/>
    <cellStyle name="Comma 5 6 3" xfId="496"/>
    <cellStyle name="Comma 5 7" xfId="497"/>
    <cellStyle name="Comma 5 7 2" xfId="498"/>
    <cellStyle name="Comma 5 7 3" xfId="499"/>
    <cellStyle name="Comma 5 8" xfId="500"/>
    <cellStyle name="Comma 5 8 2" xfId="501"/>
    <cellStyle name="Comma 5 9" xfId="502"/>
    <cellStyle name="Comma 5_GFPTNR_Q3'53_A" xfId="503"/>
    <cellStyle name="Comma 54" xfId="504"/>
    <cellStyle name="Comma 6" xfId="505"/>
    <cellStyle name="Comma 6 10" xfId="506"/>
    <cellStyle name="Comma 6 11" xfId="507"/>
    <cellStyle name="Comma 6 12" xfId="508"/>
    <cellStyle name="Comma 6 13" xfId="509"/>
    <cellStyle name="Comma 6 14" xfId="510"/>
    <cellStyle name="Comma 6 15" xfId="511"/>
    <cellStyle name="Comma 6 16" xfId="512"/>
    <cellStyle name="Comma 6 17" xfId="513"/>
    <cellStyle name="Comma 6 18" xfId="514"/>
    <cellStyle name="Comma 6 19" xfId="515"/>
    <cellStyle name="Comma 6 2" xfId="516"/>
    <cellStyle name="Comma 6 2 2" xfId="517"/>
    <cellStyle name="Comma 6 2 3" xfId="518"/>
    <cellStyle name="Comma 6 2 4" xfId="1999"/>
    <cellStyle name="Comma 6 20" xfId="519"/>
    <cellStyle name="Comma 6 21" xfId="520"/>
    <cellStyle name="Comma 6 22" xfId="521"/>
    <cellStyle name="Comma 6 23" xfId="522"/>
    <cellStyle name="Comma 6 24" xfId="1998"/>
    <cellStyle name="Comma 6 3" xfId="523"/>
    <cellStyle name="Comma 6 3 2" xfId="524"/>
    <cellStyle name="Comma 6 3 3" xfId="525"/>
    <cellStyle name="Comma 6 3 4" xfId="2000"/>
    <cellStyle name="Comma 6 4" xfId="526"/>
    <cellStyle name="Comma 6 4 2" xfId="527"/>
    <cellStyle name="Comma 6 4 2 2" xfId="2002"/>
    <cellStyle name="Comma 6 4 3" xfId="528"/>
    <cellStyle name="Comma 6 4 4" xfId="2001"/>
    <cellStyle name="Comma 6 5" xfId="529"/>
    <cellStyle name="Comma 6 5 2" xfId="530"/>
    <cellStyle name="Comma 6 5 3" xfId="531"/>
    <cellStyle name="Comma 6 6" xfId="532"/>
    <cellStyle name="Comma 6 6 2" xfId="533"/>
    <cellStyle name="Comma 6 7" xfId="534"/>
    <cellStyle name="Comma 6 8" xfId="535"/>
    <cellStyle name="Comma 6 9" xfId="536"/>
    <cellStyle name="Comma 6_AJE Y'56" xfId="2003"/>
    <cellStyle name="Comma 7" xfId="537"/>
    <cellStyle name="Comma 7 2" xfId="538"/>
    <cellStyle name="Comma 7 2 2" xfId="539"/>
    <cellStyle name="Comma 7 2 3" xfId="540"/>
    <cellStyle name="Comma 7 2 4" xfId="2005"/>
    <cellStyle name="Comma 7 3" xfId="541"/>
    <cellStyle name="Comma 7 3 2" xfId="2006"/>
    <cellStyle name="Comma 7 4" xfId="542"/>
    <cellStyle name="Comma 7 5" xfId="2004"/>
    <cellStyle name="Comma 8" xfId="543"/>
    <cellStyle name="Comma 8 2" xfId="544"/>
    <cellStyle name="Comma 8 2 2" xfId="2009"/>
    <cellStyle name="Comma 8 2 2 2" xfId="2010"/>
    <cellStyle name="Comma 8 2 3" xfId="2008"/>
    <cellStyle name="Comma 8 3" xfId="545"/>
    <cellStyle name="Comma 8 3 2" xfId="2012"/>
    <cellStyle name="Comma 8 3 3" xfId="2011"/>
    <cellStyle name="Comma 8 4" xfId="546"/>
    <cellStyle name="Comma 8 5" xfId="2007"/>
    <cellStyle name="Comma 8_AJE Y'56" xfId="2013"/>
    <cellStyle name="Comma 9" xfId="547"/>
    <cellStyle name="Comma 9 2" xfId="548"/>
    <cellStyle name="Comma 9 2 2" xfId="2016"/>
    <cellStyle name="Comma 9 2 2 2" xfId="2017"/>
    <cellStyle name="Comma 9 2 3" xfId="2015"/>
    <cellStyle name="Comma 9 3" xfId="549"/>
    <cellStyle name="Comma 9 3 2" xfId="2019"/>
    <cellStyle name="Comma 9 3 3" xfId="2018"/>
    <cellStyle name="Comma 9 4" xfId="550"/>
    <cellStyle name="Comma 9 5" xfId="2014"/>
    <cellStyle name="Comma 9_Clash flow เดี่ยว Q2'56" xfId="2020"/>
    <cellStyle name="comma zerodec" xfId="551"/>
    <cellStyle name="comma zerodec 10" xfId="552"/>
    <cellStyle name="comma zerodec 10 2" xfId="2021"/>
    <cellStyle name="comma zerodec 11" xfId="553"/>
    <cellStyle name="comma zerodec 11 2" xfId="2022"/>
    <cellStyle name="comma zerodec 12" xfId="554"/>
    <cellStyle name="comma zerodec 12 2" xfId="2023"/>
    <cellStyle name="comma zerodec 13" xfId="555"/>
    <cellStyle name="comma zerodec 13 2" xfId="2024"/>
    <cellStyle name="comma zerodec 14" xfId="556"/>
    <cellStyle name="comma zerodec 14 2" xfId="2025"/>
    <cellStyle name="comma zerodec 15" xfId="557"/>
    <cellStyle name="comma zerodec 15 2" xfId="2026"/>
    <cellStyle name="comma zerodec 16" xfId="558"/>
    <cellStyle name="comma zerodec 17" xfId="559"/>
    <cellStyle name="comma zerodec 18" xfId="560"/>
    <cellStyle name="comma zerodec 19" xfId="561"/>
    <cellStyle name="comma zerodec 2" xfId="562"/>
    <cellStyle name="comma zerodec 2 2" xfId="563"/>
    <cellStyle name="comma zerodec 2 2 2" xfId="2028"/>
    <cellStyle name="comma zerodec 2 3" xfId="564"/>
    <cellStyle name="comma zerodec 2 4" xfId="2027"/>
    <cellStyle name="comma zerodec 20" xfId="565"/>
    <cellStyle name="comma zerodec 21" xfId="566"/>
    <cellStyle name="comma zerodec 22" xfId="567"/>
    <cellStyle name="comma zerodec 3" xfId="568"/>
    <cellStyle name="comma zerodec 3 2" xfId="569"/>
    <cellStyle name="comma zerodec 3 2 2" xfId="2030"/>
    <cellStyle name="comma zerodec 3 3" xfId="570"/>
    <cellStyle name="comma zerodec 3 4" xfId="2029"/>
    <cellStyle name="comma zerodec 4" xfId="571"/>
    <cellStyle name="comma zerodec 4 2" xfId="572"/>
    <cellStyle name="comma zerodec 4 3" xfId="573"/>
    <cellStyle name="comma zerodec 4 4" xfId="2031"/>
    <cellStyle name="comma zerodec 5" xfId="574"/>
    <cellStyle name="comma zerodec 5 2" xfId="575"/>
    <cellStyle name="comma zerodec 5 3" xfId="576"/>
    <cellStyle name="comma zerodec 5 4" xfId="2032"/>
    <cellStyle name="comma zerodec 6" xfId="577"/>
    <cellStyle name="comma zerodec 6 2" xfId="578"/>
    <cellStyle name="comma zerodec 6 3" xfId="579"/>
    <cellStyle name="comma zerodec 6 4" xfId="2033"/>
    <cellStyle name="comma zerodec 7" xfId="580"/>
    <cellStyle name="comma zerodec 7 2" xfId="581"/>
    <cellStyle name="comma zerodec 7 3" xfId="582"/>
    <cellStyle name="comma zerodec 7 4" xfId="2034"/>
    <cellStyle name="comma zerodec 8" xfId="583"/>
    <cellStyle name="comma zerodec 8 2" xfId="584"/>
    <cellStyle name="comma zerodec 8 3" xfId="585"/>
    <cellStyle name="comma zerodec 9" xfId="586"/>
    <cellStyle name="comma zerodec 9 2" xfId="587"/>
    <cellStyle name="comma zerodec 9 3" xfId="588"/>
    <cellStyle name="comma zerodec 9 4" xfId="2035"/>
    <cellStyle name="comma zerodec_AJE Y'56" xfId="2036"/>
    <cellStyle name="Comma0" xfId="589"/>
    <cellStyle name="Curren - Style3" xfId="590"/>
    <cellStyle name="Curren - Style4" xfId="591"/>
    <cellStyle name="Currency [0] 2" xfId="2037"/>
    <cellStyle name="Currency [00]" xfId="592"/>
    <cellStyle name="Currency [00] 2" xfId="593"/>
    <cellStyle name="Currency 2" xfId="594"/>
    <cellStyle name="Currency 3" xfId="595"/>
    <cellStyle name="Currency0" xfId="596"/>
    <cellStyle name="Currency1" xfId="597"/>
    <cellStyle name="Currency1 10" xfId="598"/>
    <cellStyle name="Currency1 10 2" xfId="2038"/>
    <cellStyle name="Currency1 11" xfId="599"/>
    <cellStyle name="Currency1 11 2" xfId="2039"/>
    <cellStyle name="Currency1 12" xfId="600"/>
    <cellStyle name="Currency1 12 2" xfId="2040"/>
    <cellStyle name="Currency1 13" xfId="601"/>
    <cellStyle name="Currency1 13 2" xfId="2041"/>
    <cellStyle name="Currency1 14" xfId="602"/>
    <cellStyle name="Currency1 14 2" xfId="2042"/>
    <cellStyle name="Currency1 15" xfId="603"/>
    <cellStyle name="Currency1 15 2" xfId="2044"/>
    <cellStyle name="Currency1 15 3" xfId="2043"/>
    <cellStyle name="Currency1 16" xfId="604"/>
    <cellStyle name="Currency1 17" xfId="605"/>
    <cellStyle name="Currency1 18" xfId="606"/>
    <cellStyle name="Currency1 19" xfId="607"/>
    <cellStyle name="Currency1 2" xfId="608"/>
    <cellStyle name="Currency1 2 2" xfId="609"/>
    <cellStyle name="Currency1 2 2 2" xfId="2046"/>
    <cellStyle name="Currency1 2 3" xfId="610"/>
    <cellStyle name="Currency1 2 4" xfId="2045"/>
    <cellStyle name="Currency1 20" xfId="611"/>
    <cellStyle name="Currency1 21" xfId="612"/>
    <cellStyle name="Currency1 22" xfId="613"/>
    <cellStyle name="Currency1 3" xfId="614"/>
    <cellStyle name="Currency1 3 2" xfId="615"/>
    <cellStyle name="Currency1 3 2 2" xfId="2048"/>
    <cellStyle name="Currency1 3 3" xfId="616"/>
    <cellStyle name="Currency1 3 4" xfId="2047"/>
    <cellStyle name="Currency1 4" xfId="617"/>
    <cellStyle name="Currency1 4 2" xfId="618"/>
    <cellStyle name="Currency1 4 2 2" xfId="2050"/>
    <cellStyle name="Currency1 4 3" xfId="619"/>
    <cellStyle name="Currency1 4 4" xfId="2049"/>
    <cellStyle name="Currency1 5" xfId="620"/>
    <cellStyle name="Currency1 5 2" xfId="621"/>
    <cellStyle name="Currency1 5 3" xfId="622"/>
    <cellStyle name="Currency1 5 4" xfId="2051"/>
    <cellStyle name="Currency1 6" xfId="623"/>
    <cellStyle name="Currency1 6 2" xfId="624"/>
    <cellStyle name="Currency1 6 3" xfId="625"/>
    <cellStyle name="Currency1 6 4" xfId="2052"/>
    <cellStyle name="Currency1 7" xfId="626"/>
    <cellStyle name="Currency1 7 2" xfId="627"/>
    <cellStyle name="Currency1 7 3" xfId="628"/>
    <cellStyle name="Currency1 7 4" xfId="2053"/>
    <cellStyle name="Currency1 8" xfId="629"/>
    <cellStyle name="Currency1 8 2" xfId="630"/>
    <cellStyle name="Currency1 8 3" xfId="631"/>
    <cellStyle name="Currency1 8 4" xfId="2054"/>
    <cellStyle name="Currency1 9" xfId="632"/>
    <cellStyle name="Currency1 9 2" xfId="633"/>
    <cellStyle name="Currency1 9 3" xfId="634"/>
    <cellStyle name="Currency1 9 4" xfId="2055"/>
    <cellStyle name="Currency1_AJE Y'56" xfId="2056"/>
    <cellStyle name="Date" xfId="635"/>
    <cellStyle name="Date 2" xfId="636"/>
    <cellStyle name="Date 3" xfId="637"/>
    <cellStyle name="Date 4" xfId="638"/>
    <cellStyle name="Date 5" xfId="639"/>
    <cellStyle name="Date 6" xfId="640"/>
    <cellStyle name="Date 7" xfId="641"/>
    <cellStyle name="Date Short" xfId="642"/>
    <cellStyle name="Dezimal [0]_35ERI8T2gbIEMixb4v26icuOo" xfId="643"/>
    <cellStyle name="Dezimal_35ERI8T2gbIEMixb4v26icuOo" xfId="644"/>
    <cellStyle name="Dollar (zero dec)" xfId="645"/>
    <cellStyle name="Dollar (zero dec) 10" xfId="646"/>
    <cellStyle name="Dollar (zero dec) 10 2" xfId="2057"/>
    <cellStyle name="Dollar (zero dec) 11" xfId="647"/>
    <cellStyle name="Dollar (zero dec) 11 2" xfId="2058"/>
    <cellStyle name="Dollar (zero dec) 12" xfId="648"/>
    <cellStyle name="Dollar (zero dec) 12 2" xfId="2059"/>
    <cellStyle name="Dollar (zero dec) 13" xfId="649"/>
    <cellStyle name="Dollar (zero dec) 13 2" xfId="2060"/>
    <cellStyle name="Dollar (zero dec) 14" xfId="650"/>
    <cellStyle name="Dollar (zero dec) 14 2" xfId="2061"/>
    <cellStyle name="Dollar (zero dec) 15" xfId="651"/>
    <cellStyle name="Dollar (zero dec) 15 2" xfId="2063"/>
    <cellStyle name="Dollar (zero dec) 15 3" xfId="2062"/>
    <cellStyle name="Dollar (zero dec) 16" xfId="652"/>
    <cellStyle name="Dollar (zero dec) 17" xfId="653"/>
    <cellStyle name="Dollar (zero dec) 18" xfId="654"/>
    <cellStyle name="Dollar (zero dec) 19" xfId="655"/>
    <cellStyle name="Dollar (zero dec) 2" xfId="656"/>
    <cellStyle name="Dollar (zero dec) 2 2" xfId="657"/>
    <cellStyle name="Dollar (zero dec) 2 2 2" xfId="2065"/>
    <cellStyle name="Dollar (zero dec) 2 3" xfId="658"/>
    <cellStyle name="Dollar (zero dec) 2 4" xfId="2064"/>
    <cellStyle name="Dollar (zero dec) 20" xfId="659"/>
    <cellStyle name="Dollar (zero dec) 21" xfId="660"/>
    <cellStyle name="Dollar (zero dec) 22" xfId="661"/>
    <cellStyle name="Dollar (zero dec) 3" xfId="662"/>
    <cellStyle name="Dollar (zero dec) 3 2" xfId="663"/>
    <cellStyle name="Dollar (zero dec) 3 2 2" xfId="2067"/>
    <cellStyle name="Dollar (zero dec) 3 3" xfId="664"/>
    <cellStyle name="Dollar (zero dec) 3 4" xfId="2066"/>
    <cellStyle name="Dollar (zero dec) 4" xfId="665"/>
    <cellStyle name="Dollar (zero dec) 4 2" xfId="666"/>
    <cellStyle name="Dollar (zero dec) 4 3" xfId="667"/>
    <cellStyle name="Dollar (zero dec) 4 4" xfId="2068"/>
    <cellStyle name="Dollar (zero dec) 5" xfId="668"/>
    <cellStyle name="Dollar (zero dec) 5 2" xfId="669"/>
    <cellStyle name="Dollar (zero dec) 5 3" xfId="670"/>
    <cellStyle name="Dollar (zero dec) 5 4" xfId="2069"/>
    <cellStyle name="Dollar (zero dec) 6" xfId="671"/>
    <cellStyle name="Dollar (zero dec) 6 2" xfId="672"/>
    <cellStyle name="Dollar (zero dec) 6 3" xfId="673"/>
    <cellStyle name="Dollar (zero dec) 6 4" xfId="2070"/>
    <cellStyle name="Dollar (zero dec) 7" xfId="674"/>
    <cellStyle name="Dollar (zero dec) 7 2" xfId="675"/>
    <cellStyle name="Dollar (zero dec) 7 3" xfId="676"/>
    <cellStyle name="Dollar (zero dec) 7 4" xfId="2071"/>
    <cellStyle name="Dollar (zero dec) 8" xfId="677"/>
    <cellStyle name="Dollar (zero dec) 8 2" xfId="678"/>
    <cellStyle name="Dollar (zero dec) 8 3" xfId="679"/>
    <cellStyle name="Dollar (zero dec) 8 4" xfId="2072"/>
    <cellStyle name="Dollar (zero dec) 9" xfId="680"/>
    <cellStyle name="Dollar (zero dec) 9 2" xfId="681"/>
    <cellStyle name="Dollar (zero dec) 9 3" xfId="682"/>
    <cellStyle name="Dollar (zero dec) 9 4" xfId="2073"/>
    <cellStyle name="Dollar (zero dec)_GMS_Q4'52_A" xfId="683"/>
    <cellStyle name="E&amp;Y House" xfId="684"/>
    <cellStyle name="Enter Currency (0)" xfId="685"/>
    <cellStyle name="Enter Currency (2)" xfId="686"/>
    <cellStyle name="Enter Currency (2) 2" xfId="687"/>
    <cellStyle name="Enter Units (0)" xfId="688"/>
    <cellStyle name="Enter Units (1)" xfId="689"/>
    <cellStyle name="Enter Units (1) 2" xfId="690"/>
    <cellStyle name="Enter Units (2)" xfId="691"/>
    <cellStyle name="Enter Units (2) 2" xfId="692"/>
    <cellStyle name="Euro" xfId="693"/>
    <cellStyle name="Euro 2" xfId="2075"/>
    <cellStyle name="Euro 3" xfId="2076"/>
    <cellStyle name="Euro 3 2" xfId="2077"/>
    <cellStyle name="Euro 4" xfId="2074"/>
    <cellStyle name="Excel Built-in Normal" xfId="2078"/>
    <cellStyle name="Excel Built-in Normal 2" xfId="2079"/>
    <cellStyle name="Explanatory Text 2" xfId="695"/>
    <cellStyle name="Explanatory Text 2 2" xfId="2081"/>
    <cellStyle name="Explanatory Text 2 3" xfId="2080"/>
    <cellStyle name="Explanatory Text 3" xfId="696"/>
    <cellStyle name="Explanatory Text 3 2" xfId="2082"/>
    <cellStyle name="Explanatory Text 4" xfId="697"/>
    <cellStyle name="Explanatory Text 5" xfId="698"/>
    <cellStyle name="Explanatory Text 6" xfId="694"/>
    <cellStyle name="Fixed" xfId="699"/>
    <cellStyle name="Fixed 2" xfId="700"/>
    <cellStyle name="Good 2" xfId="702"/>
    <cellStyle name="Good 2 2" xfId="2084"/>
    <cellStyle name="Good 2 3" xfId="2083"/>
    <cellStyle name="Good 3" xfId="703"/>
    <cellStyle name="Good 3 2" xfId="2085"/>
    <cellStyle name="Good 4" xfId="704"/>
    <cellStyle name="Good 5" xfId="705"/>
    <cellStyle name="Good 6" xfId="701"/>
    <cellStyle name="Grey" xfId="706"/>
    <cellStyle name="Grey 2" xfId="707"/>
    <cellStyle name="Grey 2 2" xfId="2086"/>
    <cellStyle name="Grey 3" xfId="708"/>
    <cellStyle name="Header1" xfId="709"/>
    <cellStyle name="Header1 2" xfId="2088"/>
    <cellStyle name="Header1 2 2" xfId="2089"/>
    <cellStyle name="Header1 3" xfId="2087"/>
    <cellStyle name="Header2" xfId="710"/>
    <cellStyle name="Header2 2" xfId="2091"/>
    <cellStyle name="Header2 2 2" xfId="2092"/>
    <cellStyle name="Header2 3" xfId="2090"/>
    <cellStyle name="Heading 1 2" xfId="712"/>
    <cellStyle name="Heading 1 2 2" xfId="2094"/>
    <cellStyle name="Heading 1 2 3" xfId="2093"/>
    <cellStyle name="Heading 1 3" xfId="713"/>
    <cellStyle name="Heading 1 3 2" xfId="2095"/>
    <cellStyle name="Heading 1 4" xfId="714"/>
    <cellStyle name="Heading 1 5" xfId="715"/>
    <cellStyle name="Heading 1 6" xfId="711"/>
    <cellStyle name="Heading 2 2" xfId="717"/>
    <cellStyle name="Heading 2 2 2" xfId="2097"/>
    <cellStyle name="Heading 2 2 3" xfId="2096"/>
    <cellStyle name="Heading 2 3" xfId="718"/>
    <cellStyle name="Heading 2 3 2" xfId="2098"/>
    <cellStyle name="Heading 2 4" xfId="719"/>
    <cellStyle name="Heading 2 5" xfId="720"/>
    <cellStyle name="Heading 2 6" xfId="716"/>
    <cellStyle name="Heading 3 2" xfId="722"/>
    <cellStyle name="Heading 3 2 2" xfId="2100"/>
    <cellStyle name="Heading 3 2 3" xfId="2099"/>
    <cellStyle name="Heading 3 3" xfId="723"/>
    <cellStyle name="Heading 3 3 2" xfId="2101"/>
    <cellStyle name="Heading 3 4" xfId="724"/>
    <cellStyle name="Heading 3 5" xfId="725"/>
    <cellStyle name="Heading 3 6" xfId="721"/>
    <cellStyle name="Heading 4 2" xfId="727"/>
    <cellStyle name="Heading 4 2 2" xfId="2103"/>
    <cellStyle name="Heading 4 2 3" xfId="2102"/>
    <cellStyle name="Heading 4 3" xfId="728"/>
    <cellStyle name="Heading 4 3 2" xfId="2104"/>
    <cellStyle name="Heading 4 4" xfId="729"/>
    <cellStyle name="Heading 4 5" xfId="730"/>
    <cellStyle name="Heading 4 6" xfId="726"/>
    <cellStyle name="HEADING, MAJOR" xfId="731"/>
    <cellStyle name="HEADING, MINOR" xfId="732"/>
    <cellStyle name="HEADING, RIGHT" xfId="733"/>
    <cellStyle name="HEADING,MAJOR" xfId="734"/>
    <cellStyle name="Heading1" xfId="735"/>
    <cellStyle name="HEADING1 2" xfId="736"/>
    <cellStyle name="Heading2" xfId="737"/>
    <cellStyle name="HEADING2 2" xfId="738"/>
    <cellStyle name="Helv" xfId="2105"/>
    <cellStyle name="Hyperlink 2" xfId="739"/>
    <cellStyle name="Input [yellow]" xfId="741"/>
    <cellStyle name="Input [yellow] 2" xfId="742"/>
    <cellStyle name="Input [yellow] 2 2" xfId="2106"/>
    <cellStyle name="Input [yellow] 3" xfId="743"/>
    <cellStyle name="Input 2" xfId="744"/>
    <cellStyle name="Input 2 2" xfId="745"/>
    <cellStyle name="Input 2 2 2" xfId="2108"/>
    <cellStyle name="Input 2 3" xfId="2107"/>
    <cellStyle name="Input 3" xfId="746"/>
    <cellStyle name="Input 3 2" xfId="747"/>
    <cellStyle name="Input 3 2 2" xfId="2110"/>
    <cellStyle name="Input 3 3" xfId="2109"/>
    <cellStyle name="Input 4" xfId="748"/>
    <cellStyle name="Input 4 2" xfId="749"/>
    <cellStyle name="Input 4 3" xfId="2111"/>
    <cellStyle name="Input 5" xfId="750"/>
    <cellStyle name="Input 5 2" xfId="751"/>
    <cellStyle name="Input 5 3" xfId="2112"/>
    <cellStyle name="Input 6" xfId="740"/>
    <cellStyle name="Input 6 2" xfId="2113"/>
    <cellStyle name="Input 7" xfId="1769"/>
    <cellStyle name="Input 7 2" xfId="2114"/>
    <cellStyle name="Input 8" xfId="1771"/>
    <cellStyle name="Input 9" xfId="1770"/>
    <cellStyle name="Link Currency (0)" xfId="752"/>
    <cellStyle name="Link Currency (2)" xfId="753"/>
    <cellStyle name="Link Currency (2) 2" xfId="754"/>
    <cellStyle name="Link Units (0)" xfId="755"/>
    <cellStyle name="Link Units (1)" xfId="756"/>
    <cellStyle name="Link Units (1) 2" xfId="757"/>
    <cellStyle name="Link Units (2)" xfId="758"/>
    <cellStyle name="Link Units (2) 2" xfId="759"/>
    <cellStyle name="Linked Cell 2" xfId="761"/>
    <cellStyle name="Linked Cell 2 2" xfId="2116"/>
    <cellStyle name="Linked Cell 2 3" xfId="2115"/>
    <cellStyle name="Linked Cell 3" xfId="762"/>
    <cellStyle name="Linked Cell 3 2" xfId="2117"/>
    <cellStyle name="Linked Cell 4" xfId="763"/>
    <cellStyle name="Linked Cell 5" xfId="764"/>
    <cellStyle name="Linked Cell 6" xfId="760"/>
    <cellStyle name="Migliaia (0)" xfId="765"/>
    <cellStyle name="Milliers [0]_AR1194" xfId="766"/>
    <cellStyle name="Milliers_AR1194" xfId="767"/>
    <cellStyle name="Mon?taire [0]_AR1194" xfId="768"/>
    <cellStyle name="Mon?taire_AR1194" xfId="769"/>
    <cellStyle name="Neutral 2" xfId="771"/>
    <cellStyle name="Neutral 2 2" xfId="2119"/>
    <cellStyle name="Neutral 2 3" xfId="2118"/>
    <cellStyle name="Neutral 3" xfId="772"/>
    <cellStyle name="Neutral 3 2" xfId="2120"/>
    <cellStyle name="Neutral 4" xfId="773"/>
    <cellStyle name="Neutral 5" xfId="774"/>
    <cellStyle name="Neutral 6" xfId="770"/>
    <cellStyle name="no dec" xfId="775"/>
    <cellStyle name="no dec 10" xfId="2121"/>
    <cellStyle name="no dec 11" xfId="2122"/>
    <cellStyle name="no dec 12" xfId="2123"/>
    <cellStyle name="no dec 13" xfId="2124"/>
    <cellStyle name="no dec 14" xfId="2125"/>
    <cellStyle name="no dec 15" xfId="2126"/>
    <cellStyle name="no dec 2" xfId="776"/>
    <cellStyle name="no dec 3" xfId="777"/>
    <cellStyle name="no dec 4" xfId="778"/>
    <cellStyle name="no dec 5" xfId="779"/>
    <cellStyle name="no dec 6" xfId="2127"/>
    <cellStyle name="no dec 7" xfId="2128"/>
    <cellStyle name="no dec 8" xfId="2129"/>
    <cellStyle name="no dec 9" xfId="2130"/>
    <cellStyle name="no dec_TOP_P-PT_Q2'53" xfId="780"/>
    <cellStyle name="Normal" xfId="0" builtinId="0"/>
    <cellStyle name="Normal - Style1" xfId="781"/>
    <cellStyle name="Normal - Style1 10" xfId="782"/>
    <cellStyle name="Normal - Style1 10 2" xfId="783"/>
    <cellStyle name="Normal - Style1 10 3" xfId="784"/>
    <cellStyle name="Normal - Style1 10 4" xfId="2131"/>
    <cellStyle name="Normal - Style1 11" xfId="785"/>
    <cellStyle name="Normal - Style1 11 2" xfId="2132"/>
    <cellStyle name="Normal - Style1 12" xfId="786"/>
    <cellStyle name="Normal - Style1 12 2" xfId="2133"/>
    <cellStyle name="Normal - Style1 13" xfId="787"/>
    <cellStyle name="Normal - Style1 13 2" xfId="2134"/>
    <cellStyle name="Normal - Style1 14" xfId="788"/>
    <cellStyle name="Normal - Style1 14 2" xfId="2135"/>
    <cellStyle name="Normal - Style1 15" xfId="789"/>
    <cellStyle name="Normal - Style1 15 2" xfId="2137"/>
    <cellStyle name="Normal - Style1 15 3" xfId="2136"/>
    <cellStyle name="Normal - Style1 16" xfId="790"/>
    <cellStyle name="Normal - Style1 17" xfId="791"/>
    <cellStyle name="Normal - Style1 18" xfId="792"/>
    <cellStyle name="Normal - Style1 19" xfId="793"/>
    <cellStyle name="Normal - Style1 2" xfId="794"/>
    <cellStyle name="Normal - Style1 2 2" xfId="795"/>
    <cellStyle name="Normal - Style1 2 2 2" xfId="2139"/>
    <cellStyle name="Normal - Style1 2 3" xfId="796"/>
    <cellStyle name="Normal - Style1 2 4" xfId="2138"/>
    <cellStyle name="Normal - Style1 20" xfId="797"/>
    <cellStyle name="Normal - Style1 21" xfId="798"/>
    <cellStyle name="Normal - Style1 22" xfId="799"/>
    <cellStyle name="Normal - Style1 3" xfId="800"/>
    <cellStyle name="Normal - Style1 3 2" xfId="801"/>
    <cellStyle name="Normal - Style1 3 2 2" xfId="2141"/>
    <cellStyle name="Normal - Style1 3 3" xfId="802"/>
    <cellStyle name="Normal - Style1 3 4" xfId="2140"/>
    <cellStyle name="Normal - Style1 4" xfId="803"/>
    <cellStyle name="Normal - Style1 4 2" xfId="804"/>
    <cellStyle name="Normal - Style1 4 3" xfId="805"/>
    <cellStyle name="Normal - Style1 4 4" xfId="2142"/>
    <cellStyle name="Normal - Style1 5" xfId="806"/>
    <cellStyle name="Normal - Style1 5 2" xfId="807"/>
    <cellStyle name="Normal - Style1 5 3" xfId="808"/>
    <cellStyle name="Normal - Style1 5 4" xfId="2143"/>
    <cellStyle name="Normal - Style1 6" xfId="809"/>
    <cellStyle name="Normal - Style1 6 2" xfId="810"/>
    <cellStyle name="Normal - Style1 6 3" xfId="811"/>
    <cellStyle name="Normal - Style1 6 4" xfId="2144"/>
    <cellStyle name="Normal - Style1 7" xfId="812"/>
    <cellStyle name="Normal - Style1 7 2" xfId="813"/>
    <cellStyle name="Normal - Style1 7 3" xfId="814"/>
    <cellStyle name="Normal - Style1 7 4" xfId="2145"/>
    <cellStyle name="Normal - Style1 8" xfId="815"/>
    <cellStyle name="Normal - Style1 8 2" xfId="816"/>
    <cellStyle name="Normal - Style1 8 3" xfId="817"/>
    <cellStyle name="Normal - Style1 8 4" xfId="2146"/>
    <cellStyle name="Normal - Style1 9" xfId="818"/>
    <cellStyle name="Normal - Style1 9 2" xfId="2147"/>
    <cellStyle name="Normal - Style1_TOP_P-PT_Q2'53" xfId="819"/>
    <cellStyle name="Normal - Style5" xfId="820"/>
    <cellStyle name="Normal 10" xfId="821"/>
    <cellStyle name="Normal 10 2" xfId="822"/>
    <cellStyle name="Normal 10 2 2" xfId="2149"/>
    <cellStyle name="Normal 10 3" xfId="2150"/>
    <cellStyle name="Normal 10 4" xfId="2151"/>
    <cellStyle name="Normal 10 5" xfId="2148"/>
    <cellStyle name="Normal 10_I+F+CC1+CC2+R2 " xfId="2152"/>
    <cellStyle name="Normal 11" xfId="823"/>
    <cellStyle name="Normal 11 2" xfId="824"/>
    <cellStyle name="Normal 11 2 2" xfId="825"/>
    <cellStyle name="Normal 11 2 3" xfId="826"/>
    <cellStyle name="Normal 11 2 4" xfId="2154"/>
    <cellStyle name="Normal 11 3" xfId="827"/>
    <cellStyle name="Normal 11 4" xfId="828"/>
    <cellStyle name="Normal 11 5" xfId="2153"/>
    <cellStyle name="Normal 12" xfId="829"/>
    <cellStyle name="Normal 12 2" xfId="830"/>
    <cellStyle name="Normal 12 3" xfId="831"/>
    <cellStyle name="Normal 12 4" xfId="2155"/>
    <cellStyle name="Normal 13" xfId="832"/>
    <cellStyle name="Normal 13 2" xfId="833"/>
    <cellStyle name="Normal 13 2 2" xfId="2157"/>
    <cellStyle name="Normal 13 3" xfId="834"/>
    <cellStyle name="Normal 13 4" xfId="2156"/>
    <cellStyle name="Normal 135" xfId="2158"/>
    <cellStyle name="Normal 14" xfId="835"/>
    <cellStyle name="Normal 14 2" xfId="836"/>
    <cellStyle name="Normal 14 3" xfId="837"/>
    <cellStyle name="Normal 14 4" xfId="2159"/>
    <cellStyle name="Normal 145" xfId="838"/>
    <cellStyle name="Normal 146" xfId="839"/>
    <cellStyle name="Normal 147" xfId="840"/>
    <cellStyle name="Normal 15" xfId="841"/>
    <cellStyle name="Normal 15 2" xfId="842"/>
    <cellStyle name="Normal 15 3" xfId="843"/>
    <cellStyle name="Normal 15 4" xfId="2160"/>
    <cellStyle name="Normal 16" xfId="844"/>
    <cellStyle name="Normal 16 2" xfId="845"/>
    <cellStyle name="Normal 16 3" xfId="2161"/>
    <cellStyle name="Normal 17" xfId="846"/>
    <cellStyle name="Normal 17 2" xfId="847"/>
    <cellStyle name="Normal 17 3" xfId="848"/>
    <cellStyle name="Normal 17 4" xfId="849"/>
    <cellStyle name="Normal 17 5" xfId="2162"/>
    <cellStyle name="Normal 18" xfId="850"/>
    <cellStyle name="Normal 18 2" xfId="851"/>
    <cellStyle name="Normal 18 3" xfId="852"/>
    <cellStyle name="Normal 18 4" xfId="2163"/>
    <cellStyle name="Normal 19" xfId="853"/>
    <cellStyle name="Normal 19 2" xfId="2164"/>
    <cellStyle name="Normal 2" xfId="4"/>
    <cellStyle name="Normal 2 10" xfId="854"/>
    <cellStyle name="Normal 2 11" xfId="855"/>
    <cellStyle name="Normal 2 12" xfId="856"/>
    <cellStyle name="Normal 2 13" xfId="857"/>
    <cellStyle name="Normal 2 14" xfId="858"/>
    <cellStyle name="Normal 2 15" xfId="859"/>
    <cellStyle name="Normal 2 16" xfId="860"/>
    <cellStyle name="Normal 2 17" xfId="861"/>
    <cellStyle name="Normal 2 18" xfId="862"/>
    <cellStyle name="Normal 2 19" xfId="863"/>
    <cellStyle name="Normal 2 19 2" xfId="864"/>
    <cellStyle name="Normal 2 19 3" xfId="865"/>
    <cellStyle name="Normal 2 2" xfId="5"/>
    <cellStyle name="Normal 2 2 2" xfId="866"/>
    <cellStyle name="Normal 2 2 2 2" xfId="867"/>
    <cellStyle name="Normal 2 2 2 2 2" xfId="2165"/>
    <cellStyle name="Normal 2 2 3" xfId="868"/>
    <cellStyle name="Normal 2 2 4" xfId="869"/>
    <cellStyle name="Normal 2 2 5" xfId="870"/>
    <cellStyle name="Normal 2 20" xfId="871"/>
    <cellStyle name="Normal 2 20 2" xfId="872"/>
    <cellStyle name="Normal 2 20 3" xfId="873"/>
    <cellStyle name="Normal 2 21" xfId="874"/>
    <cellStyle name="Normal 2 21 2" xfId="875"/>
    <cellStyle name="Normal 2 21 3" xfId="876"/>
    <cellStyle name="Normal 2 22" xfId="877"/>
    <cellStyle name="Normal 2 22 2" xfId="878"/>
    <cellStyle name="Normal 2 22 3" xfId="879"/>
    <cellStyle name="Normal 2 23" xfId="880"/>
    <cellStyle name="Normal 2 23 2" xfId="881"/>
    <cellStyle name="Normal 2 23 3" xfId="882"/>
    <cellStyle name="Normal 2 24" xfId="883"/>
    <cellStyle name="Normal 2 24 2" xfId="884"/>
    <cellStyle name="Normal 2 24 3" xfId="885"/>
    <cellStyle name="Normal 2 25" xfId="886"/>
    <cellStyle name="Normal 2 26" xfId="887"/>
    <cellStyle name="Normal 2 27" xfId="888"/>
    <cellStyle name="Normal 2 28" xfId="889"/>
    <cellStyle name="Normal 2 29" xfId="890"/>
    <cellStyle name="Normal 2 29 2" xfId="891"/>
    <cellStyle name="Normal 2 3" xfId="892"/>
    <cellStyle name="Normal 2 3 2" xfId="893"/>
    <cellStyle name="Normal 2 3 3" xfId="894"/>
    <cellStyle name="Normal 2 3 4" xfId="895"/>
    <cellStyle name="Normal 2 3 5" xfId="896"/>
    <cellStyle name="Normal 2 30" xfId="897"/>
    <cellStyle name="Normal 2 31" xfId="898"/>
    <cellStyle name="Normal 2 4" xfId="899"/>
    <cellStyle name="Normal 2 4 2" xfId="900"/>
    <cellStyle name="Normal 2 4 2 2" xfId="2167"/>
    <cellStyle name="Normal 2 4 3" xfId="901"/>
    <cellStyle name="Normal 2 4 4" xfId="2166"/>
    <cellStyle name="Normal 2 5" xfId="902"/>
    <cellStyle name="Normal 2 5 2" xfId="903"/>
    <cellStyle name="Normal 2 5 2 2" xfId="2168"/>
    <cellStyle name="Normal 2 5 3" xfId="904"/>
    <cellStyle name="Normal 2 6" xfId="905"/>
    <cellStyle name="Normal 2 6 2" xfId="906"/>
    <cellStyle name="Normal 2 6 3" xfId="907"/>
    <cellStyle name="Normal 2 6 4" xfId="2169"/>
    <cellStyle name="Normal 2 7" xfId="908"/>
    <cellStyle name="Normal 2 7 2" xfId="909"/>
    <cellStyle name="Normal 2 7 3" xfId="910"/>
    <cellStyle name="Normal 2 7 4" xfId="2170"/>
    <cellStyle name="Normal 2 8" xfId="911"/>
    <cellStyle name="Normal 2 8 2" xfId="912"/>
    <cellStyle name="Normal 2 8 3" xfId="913"/>
    <cellStyle name="Normal 2 9" xfId="914"/>
    <cellStyle name="Normal 2 9 2" xfId="915"/>
    <cellStyle name="Normal 2_BS" xfId="2171"/>
    <cellStyle name="Normal 20" xfId="916"/>
    <cellStyle name="Normal 20 2" xfId="917"/>
    <cellStyle name="Normal 20 3" xfId="2172"/>
    <cellStyle name="Normal 21" xfId="918"/>
    <cellStyle name="Normal 21 2" xfId="919"/>
    <cellStyle name="Normal 21 3" xfId="2173"/>
    <cellStyle name="Normal 22" xfId="920"/>
    <cellStyle name="Normal 22 2" xfId="921"/>
    <cellStyle name="Normal 22 3" xfId="922"/>
    <cellStyle name="Normal 22 4" xfId="2174"/>
    <cellStyle name="Normal 23" xfId="923"/>
    <cellStyle name="Normal 23 2" xfId="924"/>
    <cellStyle name="Normal 23 3" xfId="925"/>
    <cellStyle name="Normal 23 4" xfId="2175"/>
    <cellStyle name="Normal 24" xfId="926"/>
    <cellStyle name="Normal 24 2" xfId="927"/>
    <cellStyle name="Normal 24 3" xfId="928"/>
    <cellStyle name="Normal 24 4" xfId="2176"/>
    <cellStyle name="Normal 25" xfId="929"/>
    <cellStyle name="Normal 25 2" xfId="930"/>
    <cellStyle name="Normal 25 2 2" xfId="2178"/>
    <cellStyle name="Normal 25 3" xfId="931"/>
    <cellStyle name="Normal 25 4" xfId="2177"/>
    <cellStyle name="Normal 26" xfId="932"/>
    <cellStyle name="Normal 26 2" xfId="933"/>
    <cellStyle name="Normal 26 2 2" xfId="2180"/>
    <cellStyle name="Normal 26 3" xfId="934"/>
    <cellStyle name="Normal 26 4" xfId="2179"/>
    <cellStyle name="Normal 27" xfId="935"/>
    <cellStyle name="Normal 27 2" xfId="936"/>
    <cellStyle name="Normal 27 2 2" xfId="937"/>
    <cellStyle name="Normal 27 2 3" xfId="938"/>
    <cellStyle name="Normal 27 2 4" xfId="2182"/>
    <cellStyle name="Normal 27 3" xfId="939"/>
    <cellStyle name="Normal 27 3 2" xfId="940"/>
    <cellStyle name="Normal 27 4" xfId="2181"/>
    <cellStyle name="Normal 28" xfId="941"/>
    <cellStyle name="Normal 28 2" xfId="2184"/>
    <cellStyle name="Normal 28 3" xfId="2183"/>
    <cellStyle name="Normal 29" xfId="942"/>
    <cellStyle name="Normal 29 2" xfId="2185"/>
    <cellStyle name="Normal 3" xfId="6"/>
    <cellStyle name="Normal 3 10" xfId="944"/>
    <cellStyle name="Normal 3 11" xfId="943"/>
    <cellStyle name="Normal 3 2" xfId="945"/>
    <cellStyle name="Normal 3 2 2" xfId="946"/>
    <cellStyle name="Normal 3 2 3" xfId="947"/>
    <cellStyle name="Normal 3 3" xfId="948"/>
    <cellStyle name="Normal 3 3 2" xfId="949"/>
    <cellStyle name="Normal 3 3 2 2" xfId="2187"/>
    <cellStyle name="Normal 3 3 3" xfId="950"/>
    <cellStyle name="Normal 3 3 4" xfId="951"/>
    <cellStyle name="Normal 3 3 5" xfId="2186"/>
    <cellStyle name="Normal 3 4" xfId="952"/>
    <cellStyle name="Normal 3 4 2" xfId="2188"/>
    <cellStyle name="Normal 3 5" xfId="953"/>
    <cellStyle name="Normal 3 6" xfId="954"/>
    <cellStyle name="Normal 3 7" xfId="955"/>
    <cellStyle name="Normal 3 7 2" xfId="956"/>
    <cellStyle name="Normal 3 8" xfId="957"/>
    <cellStyle name="Normal 3 9" xfId="958"/>
    <cellStyle name="Normal 3_1. ความรู้ทางธุรกิจ_ASTC" xfId="2189"/>
    <cellStyle name="Normal 30" xfId="959"/>
    <cellStyle name="Normal 30 2" xfId="2190"/>
    <cellStyle name="Normal 31" xfId="960"/>
    <cellStyle name="Normal 31 2" xfId="961"/>
    <cellStyle name="Normal 31 3" xfId="962"/>
    <cellStyle name="Normal 31 4" xfId="2191"/>
    <cellStyle name="Normal 32" xfId="963"/>
    <cellStyle name="Normal 32 2" xfId="2192"/>
    <cellStyle name="Normal 33" xfId="964"/>
    <cellStyle name="Normal 33 2" xfId="2193"/>
    <cellStyle name="Normal 34" xfId="965"/>
    <cellStyle name="Normal 34 2" xfId="2194"/>
    <cellStyle name="Normal 35" xfId="966"/>
    <cellStyle name="Normal 35 2" xfId="2195"/>
    <cellStyle name="Normal 36" xfId="967"/>
    <cellStyle name="Normal 36 2" xfId="2196"/>
    <cellStyle name="Normal 37" xfId="968"/>
    <cellStyle name="Normal 37 2" xfId="2197"/>
    <cellStyle name="Normal 38" xfId="969"/>
    <cellStyle name="Normal 38 2" xfId="2198"/>
    <cellStyle name="Normal 39" xfId="970"/>
    <cellStyle name="Normal 4" xfId="7"/>
    <cellStyle name="Normal 4 10" xfId="972"/>
    <cellStyle name="Normal 4 10 2" xfId="973"/>
    <cellStyle name="Normal 4 11" xfId="971"/>
    <cellStyle name="Normal 4 2" xfId="974"/>
    <cellStyle name="Normal 4 2 2" xfId="975"/>
    <cellStyle name="Normal 4 2 3" xfId="976"/>
    <cellStyle name="Normal 4 2 4" xfId="977"/>
    <cellStyle name="Normal 4 3" xfId="978"/>
    <cellStyle name="Normal 4 3 2" xfId="979"/>
    <cellStyle name="Normal 4 3 3" xfId="980"/>
    <cellStyle name="Normal 4 3 4" xfId="2199"/>
    <cellStyle name="Normal 4 4" xfId="981"/>
    <cellStyle name="Normal 4 5" xfId="982"/>
    <cellStyle name="Normal 4 6" xfId="983"/>
    <cellStyle name="Normal 4 7" xfId="984"/>
    <cellStyle name="Normal 4 8" xfId="985"/>
    <cellStyle name="Normal 4 9" xfId="986"/>
    <cellStyle name="Normal 4_AJE Y'56" xfId="2200"/>
    <cellStyle name="Normal 40" xfId="987"/>
    <cellStyle name="Normal 41" xfId="988"/>
    <cellStyle name="Normal 42" xfId="989"/>
    <cellStyle name="Normal 43" xfId="990"/>
    <cellStyle name="Normal 44" xfId="991"/>
    <cellStyle name="Normal 45" xfId="992"/>
    <cellStyle name="Normal 46" xfId="993"/>
    <cellStyle name="Normal 47" xfId="994"/>
    <cellStyle name="Normal 48" xfId="995"/>
    <cellStyle name="Normal 49" xfId="996"/>
    <cellStyle name="Normal 5" xfId="8"/>
    <cellStyle name="Normal 5 2" xfId="998"/>
    <cellStyle name="Normal 5 2 2" xfId="2201"/>
    <cellStyle name="Normal 5 3" xfId="999"/>
    <cellStyle name="Normal 5 3 2" xfId="2202"/>
    <cellStyle name="Normal 5 4" xfId="1000"/>
    <cellStyle name="Normal 5 5" xfId="1001"/>
    <cellStyle name="Normal 5 6" xfId="1002"/>
    <cellStyle name="Normal 5 7" xfId="1003"/>
    <cellStyle name="Normal 5 8" xfId="997"/>
    <cellStyle name="Normal 50" xfId="1004"/>
    <cellStyle name="Normal 51" xfId="1005"/>
    <cellStyle name="Normal 52" xfId="1006"/>
    <cellStyle name="Normal 53" xfId="1007"/>
    <cellStyle name="Normal 54" xfId="1008"/>
    <cellStyle name="Normal 55" xfId="1009"/>
    <cellStyle name="Normal 55 2" xfId="1010"/>
    <cellStyle name="Normal 55 3" xfId="1011"/>
    <cellStyle name="Normal 56" xfId="1012"/>
    <cellStyle name="Normal 57" xfId="1013"/>
    <cellStyle name="Normal 58" xfId="1014"/>
    <cellStyle name="Normal 59" xfId="1015"/>
    <cellStyle name="Normal 6" xfId="9"/>
    <cellStyle name="Normal 6 2" xfId="1016"/>
    <cellStyle name="Normal 6 2 2" xfId="1017"/>
    <cellStyle name="Normal 6 2 2 2" xfId="1018"/>
    <cellStyle name="Normal 6 2 2 3" xfId="1019"/>
    <cellStyle name="Normal 6 2 3" xfId="1020"/>
    <cellStyle name="Normal 6 2 4" xfId="1021"/>
    <cellStyle name="Normal 6 2 5" xfId="2203"/>
    <cellStyle name="Normal 6 3" xfId="1022"/>
    <cellStyle name="Normal 6 3 2" xfId="2204"/>
    <cellStyle name="Normal 6 4" xfId="1023"/>
    <cellStyle name="Normal 6 5" xfId="1024"/>
    <cellStyle name="Normal 6 6" xfId="1025"/>
    <cellStyle name="Normal 6 7" xfId="1026"/>
    <cellStyle name="Normal 6_AJE Y'56" xfId="2205"/>
    <cellStyle name="Normal 60" xfId="1027"/>
    <cellStyle name="Normal 61" xfId="1028"/>
    <cellStyle name="Normal 62" xfId="1029"/>
    <cellStyle name="Normal 63" xfId="1030"/>
    <cellStyle name="Normal 64" xfId="1031"/>
    <cellStyle name="Normal 65" xfId="1774"/>
    <cellStyle name="Normal 66" xfId="2441"/>
    <cellStyle name="Normal 7" xfId="1032"/>
    <cellStyle name="Normal 7 10" xfId="1033"/>
    <cellStyle name="Normal 7 10 2" xfId="1034"/>
    <cellStyle name="Normal 7 11" xfId="1035"/>
    <cellStyle name="Normal 7 11 2" xfId="1036"/>
    <cellStyle name="Normal 7 12" xfId="1037"/>
    <cellStyle name="Normal 7 13" xfId="1038"/>
    <cellStyle name="Normal 7 2" xfId="1039"/>
    <cellStyle name="Normal 7 2 2" xfId="1040"/>
    <cellStyle name="Normal 7 2 3" xfId="1041"/>
    <cellStyle name="Normal 7 2 4" xfId="2206"/>
    <cellStyle name="Normal 7 3" xfId="1042"/>
    <cellStyle name="Normal 7 3 2" xfId="1043"/>
    <cellStyle name="Normal 7 4" xfId="1044"/>
    <cellStyle name="Normal 7 4 2" xfId="1045"/>
    <cellStyle name="Normal 7 5" xfId="1046"/>
    <cellStyle name="Normal 7 5 2" xfId="1047"/>
    <cellStyle name="Normal 7 6" xfId="1048"/>
    <cellStyle name="Normal 7 6 2" xfId="1049"/>
    <cellStyle name="Normal 7 7" xfId="1050"/>
    <cellStyle name="Normal 7 7 2" xfId="1051"/>
    <cellStyle name="Normal 7 8" xfId="1052"/>
    <cellStyle name="Normal 7 8 2" xfId="1053"/>
    <cellStyle name="Normal 7 9" xfId="1054"/>
    <cellStyle name="Normal 7 9 2" xfId="1055"/>
    <cellStyle name="Normal 7_HILL Y'52 Per_book" xfId="2207"/>
    <cellStyle name="Normal 8" xfId="1056"/>
    <cellStyle name="Normal 8 10" xfId="1057"/>
    <cellStyle name="Normal 8 10 2" xfId="1058"/>
    <cellStyle name="Normal 8 11" xfId="1059"/>
    <cellStyle name="Normal 8 11 2" xfId="1060"/>
    <cellStyle name="Normal 8 12" xfId="1061"/>
    <cellStyle name="Normal 8 2" xfId="1062"/>
    <cellStyle name="Normal 8 2 2" xfId="1063"/>
    <cellStyle name="Normal 8 2 3" xfId="1064"/>
    <cellStyle name="Normal 8 2 4" xfId="2208"/>
    <cellStyle name="Normal 8 3" xfId="1065"/>
    <cellStyle name="Normal 8 3 2" xfId="1066"/>
    <cellStyle name="Normal 8 4" xfId="1067"/>
    <cellStyle name="Normal 8 4 2" xfId="1068"/>
    <cellStyle name="Normal 8 5" xfId="1069"/>
    <cellStyle name="Normal 8 5 2" xfId="1070"/>
    <cellStyle name="Normal 8 6" xfId="1071"/>
    <cellStyle name="Normal 8 6 2" xfId="1072"/>
    <cellStyle name="Normal 8 7" xfId="1073"/>
    <cellStyle name="Normal 8 7 2" xfId="1074"/>
    <cellStyle name="Normal 8 8" xfId="1075"/>
    <cellStyle name="Normal 8 8 2" xfId="1076"/>
    <cellStyle name="Normal 8 9" xfId="1077"/>
    <cellStyle name="Normal 8 9 2" xfId="1078"/>
    <cellStyle name="Normal 9" xfId="10"/>
    <cellStyle name="Normal 9 2" xfId="1079"/>
    <cellStyle name="Normal 9 2 2" xfId="1080"/>
    <cellStyle name="Normal 9 2 3" xfId="1081"/>
    <cellStyle name="Normal 9 3" xfId="1082"/>
    <cellStyle name="Normal 9 3 2" xfId="1083"/>
    <cellStyle name="Normal 9 3 3" xfId="1084"/>
    <cellStyle name="Normal 9 4" xfId="1085"/>
    <cellStyle name="Normal 9 5" xfId="1086"/>
    <cellStyle name="Normal 9_AJE Y'56" xfId="2209"/>
    <cellStyle name="Normal_Book1" xfId="2210"/>
    <cellStyle name="Note 2" xfId="1088"/>
    <cellStyle name="Note 2 2" xfId="1089"/>
    <cellStyle name="Note 2 2 2" xfId="2213"/>
    <cellStyle name="Note 2 2 3" xfId="2212"/>
    <cellStyle name="Note 2 3" xfId="2211"/>
    <cellStyle name="Note 3" xfId="1090"/>
    <cellStyle name="Note 3 2" xfId="1091"/>
    <cellStyle name="Note 3 2 2" xfId="2215"/>
    <cellStyle name="Note 3 3" xfId="2214"/>
    <cellStyle name="Note 4" xfId="1092"/>
    <cellStyle name="Note 4 2" xfId="1093"/>
    <cellStyle name="Note 4 3" xfId="2216"/>
    <cellStyle name="Note 5" xfId="1094"/>
    <cellStyle name="Note 5 2" xfId="1095"/>
    <cellStyle name="Note 6" xfId="1096"/>
    <cellStyle name="Note 6 2" xfId="1097"/>
    <cellStyle name="Note 7" xfId="1098"/>
    <cellStyle name="Note 7 2" xfId="1099"/>
    <cellStyle name="Note 8" xfId="1087"/>
    <cellStyle name="Output 2" xfId="1101"/>
    <cellStyle name="Output 2 2" xfId="1102"/>
    <cellStyle name="Output 2 2 2" xfId="2218"/>
    <cellStyle name="Output 2 3" xfId="2217"/>
    <cellStyle name="Output 3" xfId="1103"/>
    <cellStyle name="Output 3 2" xfId="1104"/>
    <cellStyle name="Output 3 3" xfId="2219"/>
    <cellStyle name="Output 4" xfId="1105"/>
    <cellStyle name="Output 4 2" xfId="1106"/>
    <cellStyle name="Output 5" xfId="1107"/>
    <cellStyle name="Output 5 2" xfId="1108"/>
    <cellStyle name="Output 6" xfId="1100"/>
    <cellStyle name="Percent [0]" xfId="1110"/>
    <cellStyle name="Percent [0] 2" xfId="1111"/>
    <cellStyle name="Percent [00]" xfId="1112"/>
    <cellStyle name="Percent [2]" xfId="1113"/>
    <cellStyle name="Percent [2] 10" xfId="2220"/>
    <cellStyle name="Percent [2] 11" xfId="2221"/>
    <cellStyle name="Percent [2] 12" xfId="2222"/>
    <cellStyle name="Percent [2] 13" xfId="2223"/>
    <cellStyle name="Percent [2] 14" xfId="2224"/>
    <cellStyle name="Percent [2] 15" xfId="2225"/>
    <cellStyle name="Percent [2] 16" xfId="2226"/>
    <cellStyle name="Percent [2] 2" xfId="1114"/>
    <cellStyle name="Percent [2] 2 2" xfId="2228"/>
    <cellStyle name="Percent [2] 2 3" xfId="2227"/>
    <cellStyle name="Percent [2] 3" xfId="1115"/>
    <cellStyle name="Percent [2] 4" xfId="1116"/>
    <cellStyle name="Percent [2] 5" xfId="1117"/>
    <cellStyle name="Percent [2] 6" xfId="2229"/>
    <cellStyle name="Percent [2] 7" xfId="2230"/>
    <cellStyle name="Percent [2] 8" xfId="2231"/>
    <cellStyle name="Percent [2] 9" xfId="2232"/>
    <cellStyle name="Percent 10" xfId="1118"/>
    <cellStyle name="Percent 10 2" xfId="2233"/>
    <cellStyle name="Percent 11" xfId="1119"/>
    <cellStyle name="Percent 11 2" xfId="2234"/>
    <cellStyle name="Percent 12" xfId="1120"/>
    <cellStyle name="Percent 13" xfId="1121"/>
    <cellStyle name="Percent 13 2" xfId="2235"/>
    <cellStyle name="Percent 14" xfId="1122"/>
    <cellStyle name="Percent 14 2" xfId="2236"/>
    <cellStyle name="Percent 15" xfId="1123"/>
    <cellStyle name="Percent 15 2" xfId="2237"/>
    <cellStyle name="Percent 16" xfId="1124"/>
    <cellStyle name="Percent 17" xfId="1125"/>
    <cellStyle name="Percent 18" xfId="1126"/>
    <cellStyle name="Percent 19" xfId="1109"/>
    <cellStyle name="Percent 2" xfId="1127"/>
    <cellStyle name="Percent 2 10" xfId="1128"/>
    <cellStyle name="Percent 2 11" xfId="1129"/>
    <cellStyle name="Percent 2 12" xfId="1130"/>
    <cellStyle name="Percent 2 13" xfId="1131"/>
    <cellStyle name="Percent 2 14" xfId="1132"/>
    <cellStyle name="Percent 2 15" xfId="1133"/>
    <cellStyle name="Percent 2 16" xfId="1134"/>
    <cellStyle name="Percent 2 17" xfId="1135"/>
    <cellStyle name="Percent 2 18" xfId="1136"/>
    <cellStyle name="Percent 2 19" xfId="1137"/>
    <cellStyle name="Percent 2 2" xfId="1138"/>
    <cellStyle name="Percent 2 20" xfId="1139"/>
    <cellStyle name="Percent 2 21" xfId="1140"/>
    <cellStyle name="Percent 2 22" xfId="1141"/>
    <cellStyle name="Percent 2 23" xfId="1142"/>
    <cellStyle name="Percent 2 24" xfId="1143"/>
    <cellStyle name="Percent 2 25" xfId="1144"/>
    <cellStyle name="Percent 2 26" xfId="2238"/>
    <cellStyle name="Percent 2 3" xfId="1145"/>
    <cellStyle name="Percent 2 3 2" xfId="2239"/>
    <cellStyle name="Percent 2 4" xfId="1146"/>
    <cellStyle name="Percent 2 4 2" xfId="2240"/>
    <cellStyle name="Percent 2 5" xfId="1147"/>
    <cellStyle name="Percent 2 6" xfId="1148"/>
    <cellStyle name="Percent 2 7" xfId="1149"/>
    <cellStyle name="Percent 2 8" xfId="1150"/>
    <cellStyle name="Percent 2 9" xfId="1151"/>
    <cellStyle name="Percent 20" xfId="1772"/>
    <cellStyle name="Percent 21" xfId="1768"/>
    <cellStyle name="Percent 22" xfId="1773"/>
    <cellStyle name="Percent 3" xfId="1152"/>
    <cellStyle name="Percent 3 2" xfId="1153"/>
    <cellStyle name="Percent 3 2 2" xfId="2242"/>
    <cellStyle name="Percent 3 3" xfId="1154"/>
    <cellStyle name="Percent 3 3 2" xfId="2244"/>
    <cellStyle name="Percent 3 3 3" xfId="2243"/>
    <cellStyle name="Percent 3 4" xfId="2241"/>
    <cellStyle name="Percent 4" xfId="1155"/>
    <cellStyle name="Percent 4 2" xfId="1156"/>
    <cellStyle name="Percent 4 2 2" xfId="2247"/>
    <cellStyle name="Percent 4 2 3" xfId="2246"/>
    <cellStyle name="Percent 4 3" xfId="1157"/>
    <cellStyle name="Percent 4 4" xfId="2245"/>
    <cellStyle name="Percent 5" xfId="1158"/>
    <cellStyle name="Percent 5 2" xfId="2249"/>
    <cellStyle name="Percent 5 2 2" xfId="2250"/>
    <cellStyle name="Percent 5 3" xfId="2248"/>
    <cellStyle name="Percent 6" xfId="1159"/>
    <cellStyle name="Percent 6 2" xfId="2252"/>
    <cellStyle name="Percent 6 3" xfId="2253"/>
    <cellStyle name="Percent 6 3 2" xfId="2254"/>
    <cellStyle name="Percent 6 4" xfId="2251"/>
    <cellStyle name="Percent 7" xfId="1160"/>
    <cellStyle name="Percent 7 2" xfId="2256"/>
    <cellStyle name="Percent 7 2 2" xfId="2257"/>
    <cellStyle name="Percent 7 3" xfId="2255"/>
    <cellStyle name="Percent 8" xfId="1161"/>
    <cellStyle name="Percent 8 2" xfId="2259"/>
    <cellStyle name="Percent 8 3" xfId="2258"/>
    <cellStyle name="Percent 9" xfId="1162"/>
    <cellStyle name="Percent 9 2" xfId="2260"/>
    <cellStyle name="PERCENTAGE" xfId="1163"/>
    <cellStyle name="PLAN" xfId="2261"/>
    <cellStyle name="PLAN 2" xfId="2262"/>
    <cellStyle name="PLAN 2 2" xfId="2263"/>
    <cellStyle name="PrePop Currency (0)" xfId="1164"/>
    <cellStyle name="PrePop Currency (2)" xfId="1165"/>
    <cellStyle name="PrePop Currency (2) 2" xfId="1166"/>
    <cellStyle name="PrePop Units (0)" xfId="1167"/>
    <cellStyle name="PrePop Units (1)" xfId="1168"/>
    <cellStyle name="PrePop Units (1) 2" xfId="1169"/>
    <cellStyle name="PrePop Units (2)" xfId="1170"/>
    <cellStyle name="PrePop Units (2) 2" xfId="1171"/>
    <cellStyle name="pwstyle" xfId="1172"/>
    <cellStyle name="Q" xfId="1173"/>
    <cellStyle name="Q_CSS_Q2'51_C1_Nop" xfId="1174"/>
    <cellStyle name="Quantity" xfId="1175"/>
    <cellStyle name="Quantity 10" xfId="2264"/>
    <cellStyle name="Quantity 11" xfId="2265"/>
    <cellStyle name="Quantity 12" xfId="2266"/>
    <cellStyle name="Quantity 13" xfId="2267"/>
    <cellStyle name="Quantity 14" xfId="2268"/>
    <cellStyle name="Quantity 15" xfId="2269"/>
    <cellStyle name="Quantity 16" xfId="2270"/>
    <cellStyle name="Quantity 2" xfId="1176"/>
    <cellStyle name="Quantity 2 2" xfId="2272"/>
    <cellStyle name="Quantity 2 3" xfId="2271"/>
    <cellStyle name="Quantity 3" xfId="1177"/>
    <cellStyle name="Quantity 4" xfId="1178"/>
    <cellStyle name="Quantity 5" xfId="1179"/>
    <cellStyle name="Quantity 6" xfId="2273"/>
    <cellStyle name="Quantity 7" xfId="2274"/>
    <cellStyle name="Quantity 8" xfId="2275"/>
    <cellStyle name="Quantity 9" xfId="2276"/>
    <cellStyle name="Quantity_AJE Y'56" xfId="2277"/>
    <cellStyle name="section head" xfId="1180"/>
    <cellStyle name="small border line" xfId="1181"/>
    <cellStyle name="Standard_Data" xfId="1182"/>
    <cellStyle name="Style 1" xfId="1183"/>
    <cellStyle name="Style 1 2" xfId="2278"/>
    <cellStyle name="STYLE1" xfId="1184"/>
    <cellStyle name="STYLE2" xfId="1185"/>
    <cellStyle name="STYLE3" xfId="1186"/>
    <cellStyle name="Text Indent A" xfId="1187"/>
    <cellStyle name="Text Indent B" xfId="1188"/>
    <cellStyle name="Text Indent B 2" xfId="1189"/>
    <cellStyle name="Text Indent C" xfId="1190"/>
    <cellStyle name="Text Indent C 2" xfId="1191"/>
    <cellStyle name="Times New Roman" xfId="1192"/>
    <cellStyle name="Title 2" xfId="1194"/>
    <cellStyle name="Title 2 2" xfId="2280"/>
    <cellStyle name="Title 2 3" xfId="2279"/>
    <cellStyle name="Title 3" xfId="1195"/>
    <cellStyle name="Title 3 2" xfId="2281"/>
    <cellStyle name="Title 4" xfId="1196"/>
    <cellStyle name="Title 5" xfId="1197"/>
    <cellStyle name="Title 6" xfId="1193"/>
    <cellStyle name="Total 2" xfId="1199"/>
    <cellStyle name="Total 2 2" xfId="1200"/>
    <cellStyle name="Total 2 2 2" xfId="2283"/>
    <cellStyle name="Total 2 3" xfId="2282"/>
    <cellStyle name="Total 3" xfId="1201"/>
    <cellStyle name="Total 3 2" xfId="1202"/>
    <cellStyle name="Total 3 3" xfId="2284"/>
    <cellStyle name="Total 4" xfId="1203"/>
    <cellStyle name="Total 4 2" xfId="1204"/>
    <cellStyle name="Total 5" xfId="1205"/>
    <cellStyle name="Total 5 2" xfId="1206"/>
    <cellStyle name="Total 6" xfId="1198"/>
    <cellStyle name="Valuta (0)" xfId="1207"/>
    <cellStyle name="W" xfId="1208"/>
    <cellStyle name="W_CSS_Q2'51_C1_Nop" xfId="1209"/>
    <cellStyle name="Warning Text 2" xfId="1211"/>
    <cellStyle name="Warning Text 2 2" xfId="2286"/>
    <cellStyle name="Warning Text 2 3" xfId="2285"/>
    <cellStyle name="Warning Text 3" xfId="1212"/>
    <cellStyle name="Warning Text 3 2" xfId="2287"/>
    <cellStyle name="Warning Text 4" xfId="1213"/>
    <cellStyle name="Warning Text 5" xfId="1214"/>
    <cellStyle name="Warning Text 6" xfId="1210"/>
    <cellStyle name="Wไhrung [0]_35ERI8T2gbIEMixb4v26icuOo" xfId="1215"/>
    <cellStyle name="Wไhrung_35ERI8T2gbIEMixb4v26icuOo" xfId="1216"/>
    <cellStyle name="เครื่องหมายเปอร์เซ็นต์_1.BG4748-260847" xfId="1217"/>
    <cellStyle name="เครื่องหมายจุลภาค [0]_PLDT" xfId="2291"/>
    <cellStyle name="เครื่องหมายจุลภาค 10" xfId="1218"/>
    <cellStyle name="เครื่องหมายจุลภาค 10 2" xfId="1219"/>
    <cellStyle name="เครื่องหมายจุลภาค 10 2 2" xfId="2292"/>
    <cellStyle name="เครื่องหมายจุลภาค 10 2 3" xfId="2293"/>
    <cellStyle name="เครื่องหมายจุลภาค 10 2 3 2" xfId="2294"/>
    <cellStyle name="เครื่องหมายจุลภาค 10 3" xfId="1220"/>
    <cellStyle name="เครื่องหมายจุลภาค 10 3 2" xfId="2296"/>
    <cellStyle name="เครื่องหมายจุลภาค 10 3 2 2" xfId="2297"/>
    <cellStyle name="เครื่องหมายจุลภาค 10 3 3" xfId="2295"/>
    <cellStyle name="เครื่องหมายจุลภาค 10 4" xfId="1221"/>
    <cellStyle name="เครื่องหมายจุลภาค 10 4 2" xfId="2299"/>
    <cellStyle name="เครื่องหมายจุลภาค 10 4 3" xfId="2298"/>
    <cellStyle name="เครื่องหมายจุลภาค 11" xfId="1222"/>
    <cellStyle name="เครื่องหมายจุลภาค 11 2" xfId="2301"/>
    <cellStyle name="เครื่องหมายจุลภาค 11 2 2" xfId="2302"/>
    <cellStyle name="เครื่องหมายจุลภาค 11 3" xfId="2300"/>
    <cellStyle name="เครื่องหมายจุลภาค 12" xfId="1223"/>
    <cellStyle name="เครื่องหมายจุลภาค 12 2" xfId="2304"/>
    <cellStyle name="เครื่องหมายจุลภาค 12 2 2" xfId="2305"/>
    <cellStyle name="เครื่องหมายจุลภาค 12 3" xfId="2303"/>
    <cellStyle name="เครื่องหมายจุลภาค 13" xfId="1224"/>
    <cellStyle name="เครื่องหมายจุลภาค 13 2" xfId="2307"/>
    <cellStyle name="เครื่องหมายจุลภาค 13 3" xfId="2308"/>
    <cellStyle name="เครื่องหมายจุลภาค 13 3 2" xfId="2309"/>
    <cellStyle name="เครื่องหมายจุลภาค 13 4" xfId="2306"/>
    <cellStyle name="เครื่องหมายจุลภาค 13_AJE Y'56" xfId="2310"/>
    <cellStyle name="เครื่องหมายจุลภาค 14" xfId="1225"/>
    <cellStyle name="เครื่องหมายจุลภาค 14 2" xfId="2312"/>
    <cellStyle name="เครื่องหมายจุลภาค 14 2 2" xfId="2313"/>
    <cellStyle name="เครื่องหมายจุลภาค 14 3" xfId="2311"/>
    <cellStyle name="เครื่องหมายจุลภาค 15" xfId="1226"/>
    <cellStyle name="เครื่องหมายจุลภาค 15 2" xfId="2315"/>
    <cellStyle name="เครื่องหมายจุลภาค 15 3" xfId="2316"/>
    <cellStyle name="เครื่องหมายจุลภาค 15 3 2" xfId="2317"/>
    <cellStyle name="เครื่องหมายจุลภาค 15 4" xfId="2314"/>
    <cellStyle name="เครื่องหมายจุลภาค 16" xfId="2318"/>
    <cellStyle name="เครื่องหมายจุลภาค 2" xfId="11"/>
    <cellStyle name="เครื่องหมายจุลภาค 2 10" xfId="1228"/>
    <cellStyle name="เครื่องหมายจุลภาค 2 10 2" xfId="1229"/>
    <cellStyle name="เครื่องหมายจุลภาค 2 10 3" xfId="1230"/>
    <cellStyle name="เครื่องหมายจุลภาค 2 11" xfId="1231"/>
    <cellStyle name="เครื่องหมายจุลภาค 2 11 2" xfId="1232"/>
    <cellStyle name="เครื่องหมายจุลภาค 2 11 3" xfId="1233"/>
    <cellStyle name="เครื่องหมายจุลภาค 2 12" xfId="1234"/>
    <cellStyle name="เครื่องหมายจุลภาค 2 12 2" xfId="1235"/>
    <cellStyle name="เครื่องหมายจุลภาค 2 12 3" xfId="1236"/>
    <cellStyle name="เครื่องหมายจุลภาค 2 13" xfId="1237"/>
    <cellStyle name="เครื่องหมายจุลภาค 2 13 2" xfId="1238"/>
    <cellStyle name="เครื่องหมายจุลภาค 2 13 3" xfId="1239"/>
    <cellStyle name="เครื่องหมายจุลภาค 2 14" xfId="1240"/>
    <cellStyle name="เครื่องหมายจุลภาค 2 14 2" xfId="1241"/>
    <cellStyle name="เครื่องหมายจุลภาค 2 14 3" xfId="1242"/>
    <cellStyle name="เครื่องหมายจุลภาค 2 15" xfId="1243"/>
    <cellStyle name="เครื่องหมายจุลภาค 2 15 2" xfId="1244"/>
    <cellStyle name="เครื่องหมายจุลภาค 2 15 3" xfId="1245"/>
    <cellStyle name="เครื่องหมายจุลภาค 2 16" xfId="1246"/>
    <cellStyle name="เครื่องหมายจุลภาค 2 16 2" xfId="1247"/>
    <cellStyle name="เครื่องหมายจุลภาค 2 16 3" xfId="1248"/>
    <cellStyle name="เครื่องหมายจุลภาค 2 17" xfId="1249"/>
    <cellStyle name="เครื่องหมายจุลภาค 2 17 2" xfId="1250"/>
    <cellStyle name="เครื่องหมายจุลภาค 2 17 3" xfId="1251"/>
    <cellStyle name="เครื่องหมายจุลภาค 2 18" xfId="1252"/>
    <cellStyle name="เครื่องหมายจุลภาค 2 18 2" xfId="1253"/>
    <cellStyle name="เครื่องหมายจุลภาค 2 18 3" xfId="1254"/>
    <cellStyle name="เครื่องหมายจุลภาค 2 19" xfId="1255"/>
    <cellStyle name="เครื่องหมายจุลภาค 2 19 2" xfId="1256"/>
    <cellStyle name="เครื่องหมายจุลภาค 2 19 3" xfId="1257"/>
    <cellStyle name="เครื่องหมายจุลภาค 2 2" xfId="1258"/>
    <cellStyle name="เครื่องหมายจุลภาค 2 2 10" xfId="1259"/>
    <cellStyle name="เครื่องหมายจุลภาค 2 2 10 2" xfId="1260"/>
    <cellStyle name="เครื่องหมายจุลภาค 2 2 11" xfId="1261"/>
    <cellStyle name="เครื่องหมายจุลภาค 2 2 12" xfId="1262"/>
    <cellStyle name="เครื่องหมายจุลภาค 2 2 13" xfId="1263"/>
    <cellStyle name="เครื่องหมายจุลภาค 2 2 14" xfId="1264"/>
    <cellStyle name="เครื่องหมายจุลภาค 2 2 15" xfId="1265"/>
    <cellStyle name="เครื่องหมายจุลภาค 2 2 16" xfId="1266"/>
    <cellStyle name="เครื่องหมายจุลภาค 2 2 17" xfId="1267"/>
    <cellStyle name="เครื่องหมายจุลภาค 2 2 18" xfId="1268"/>
    <cellStyle name="เครื่องหมายจุลภาค 2 2 19" xfId="1269"/>
    <cellStyle name="เครื่องหมายจุลภาค 2 2 2" xfId="1270"/>
    <cellStyle name="เครื่องหมายจุลภาค 2 2 2 2" xfId="1271"/>
    <cellStyle name="เครื่องหมายจุลภาค 2 2 2 2 2" xfId="2322"/>
    <cellStyle name="เครื่องหมายจุลภาค 2 2 2 2 3" xfId="2321"/>
    <cellStyle name="เครื่องหมายจุลภาค 2 2 2 3" xfId="1272"/>
    <cellStyle name="เครื่องหมายจุลภาค 2 2 2 4" xfId="2320"/>
    <cellStyle name="เครื่องหมายจุลภาค 2 2 20" xfId="1273"/>
    <cellStyle name="เครื่องหมายจุลภาค 2 2 21" xfId="1274"/>
    <cellStyle name="เครื่องหมายจุลภาค 2 2 22" xfId="1275"/>
    <cellStyle name="เครื่องหมายจุลภาค 2 2 23" xfId="2319"/>
    <cellStyle name="เครื่องหมายจุลภาค 2 2 3" xfId="1276"/>
    <cellStyle name="เครื่องหมายจุลภาค 2 2 3 2" xfId="1277"/>
    <cellStyle name="เครื่องหมายจุลภาค 2 2 3 2 2" xfId="2324"/>
    <cellStyle name="เครื่องหมายจุลภาค 2 2 3 3" xfId="1278"/>
    <cellStyle name="เครื่องหมายจุลภาค 2 2 3 4" xfId="2323"/>
    <cellStyle name="เครื่องหมายจุลภาค 2 2 4" xfId="1279"/>
    <cellStyle name="เครื่องหมายจุลภาค 2 2 4 2" xfId="1280"/>
    <cellStyle name="เครื่องหมายจุลภาค 2 2 4 3" xfId="1281"/>
    <cellStyle name="เครื่องหมายจุลภาค 2 2 4 4" xfId="2325"/>
    <cellStyle name="เครื่องหมายจุลภาค 2 2 5" xfId="1282"/>
    <cellStyle name="เครื่องหมายจุลภาค 2 2 5 2" xfId="1283"/>
    <cellStyle name="เครื่องหมายจุลภาค 2 2 5 3" xfId="1284"/>
    <cellStyle name="เครื่องหมายจุลภาค 2 2 6" xfId="1285"/>
    <cellStyle name="เครื่องหมายจุลภาค 2 2 6 2" xfId="1286"/>
    <cellStyle name="เครื่องหมายจุลภาค 2 2 6 3" xfId="1287"/>
    <cellStyle name="เครื่องหมายจุลภาค 2 2 7" xfId="1288"/>
    <cellStyle name="เครื่องหมายจุลภาค 2 2 7 2" xfId="1289"/>
    <cellStyle name="เครื่องหมายจุลภาค 2 2 7 3" xfId="1290"/>
    <cellStyle name="เครื่องหมายจุลภาค 2 2 8" xfId="1291"/>
    <cellStyle name="เครื่องหมายจุลภาค 2 2 8 2" xfId="1292"/>
    <cellStyle name="เครื่องหมายจุลภาค 2 2 8 3" xfId="1293"/>
    <cellStyle name="เครื่องหมายจุลภาค 2 2 9" xfId="1294"/>
    <cellStyle name="เครื่องหมายจุลภาค 2 2 9 2" xfId="1295"/>
    <cellStyle name="เครื่องหมายจุลภาค 2 2 9 3" xfId="1296"/>
    <cellStyle name="เครื่องหมายจุลภาค 2 2_Clash flow เดี่ยว Q2'56" xfId="2326"/>
    <cellStyle name="เครื่องหมายจุลภาค 2 20" xfId="1297"/>
    <cellStyle name="เครื่องหมายจุลภาค 2 20 2" xfId="1298"/>
    <cellStyle name="เครื่องหมายจุลภาค 2 20 3" xfId="1299"/>
    <cellStyle name="เครื่องหมายจุลภาค 2 21" xfId="1300"/>
    <cellStyle name="เครื่องหมายจุลภาค 2 21 2" xfId="1301"/>
    <cellStyle name="เครื่องหมายจุลภาค 2 22" xfId="1302"/>
    <cellStyle name="เครื่องหมายจุลภาค 2 23" xfId="1303"/>
    <cellStyle name="เครื่องหมายจุลภาค 2 24" xfId="1227"/>
    <cellStyle name="เครื่องหมายจุลภาค 2 3" xfId="1304"/>
    <cellStyle name="เครื่องหมายจุลภาค 2 3 2" xfId="1305"/>
    <cellStyle name="เครื่องหมายจุลภาค 2 3 2 2" xfId="2328"/>
    <cellStyle name="เครื่องหมายจุลภาค 2 3 3" xfId="1306"/>
    <cellStyle name="เครื่องหมายจุลภาค 2 3 3 2" xfId="2329"/>
    <cellStyle name="เครื่องหมายจุลภาค 2 3 4" xfId="2327"/>
    <cellStyle name="เครื่องหมายจุลภาค 2 4" xfId="1307"/>
    <cellStyle name="เครื่องหมายจุลภาค 2 4 2" xfId="1308"/>
    <cellStyle name="เครื่องหมายจุลภาค 2 4 3" xfId="1309"/>
    <cellStyle name="เครื่องหมายจุลภาค 2 4 4" xfId="2330"/>
    <cellStyle name="เครื่องหมายจุลภาค 2 5" xfId="1310"/>
    <cellStyle name="เครื่องหมายจุลภาค 2 5 2" xfId="1311"/>
    <cellStyle name="เครื่องหมายจุลภาค 2 5 2 2" xfId="2332"/>
    <cellStyle name="เครื่องหมายจุลภาค 2 5 3" xfId="1312"/>
    <cellStyle name="เครื่องหมายจุลภาค 2 5 4" xfId="2331"/>
    <cellStyle name="เครื่องหมายจุลภาค 2 6" xfId="1313"/>
    <cellStyle name="เครื่องหมายจุลภาค 2 6 2" xfId="1314"/>
    <cellStyle name="เครื่องหมายจุลภาค 2 6 3" xfId="1315"/>
    <cellStyle name="เครื่องหมายจุลภาค 2 6 4" xfId="2333"/>
    <cellStyle name="เครื่องหมายจุลภาค 2 7" xfId="1316"/>
    <cellStyle name="เครื่องหมายจุลภาค 2 7 2" xfId="1317"/>
    <cellStyle name="เครื่องหมายจุลภาค 2 7 3" xfId="1318"/>
    <cellStyle name="เครื่องหมายจุลภาค 2 7 4" xfId="2334"/>
    <cellStyle name="เครื่องหมายจุลภาค 2 8" xfId="1319"/>
    <cellStyle name="เครื่องหมายจุลภาค 2 8 2" xfId="1320"/>
    <cellStyle name="เครื่องหมายจุลภาค 2 8 3" xfId="1321"/>
    <cellStyle name="เครื่องหมายจุลภาค 2 8 4" xfId="2335"/>
    <cellStyle name="เครื่องหมายจุลภาค 2 9" xfId="1322"/>
    <cellStyle name="เครื่องหมายจุลภาค 2 9 2" xfId="1323"/>
    <cellStyle name="เครื่องหมายจุลภาค 2 9 3" xfId="1324"/>
    <cellStyle name="เครื่องหมายจุลภาค 2 9 4" xfId="2336"/>
    <cellStyle name="เครื่องหมายจุลภาค 2_1. ความรู้ทางธุรกิจ_ASTC" xfId="2337"/>
    <cellStyle name="เครื่องหมายจุลภาค 3" xfId="12"/>
    <cellStyle name="เครื่องหมายจุลภาค 3 10" xfId="1326"/>
    <cellStyle name="เครื่องหมายจุลภาค 3 10 2" xfId="1327"/>
    <cellStyle name="เครื่องหมายจุลภาค 3 10 3" xfId="1328"/>
    <cellStyle name="เครื่องหมายจุลภาค 3 11" xfId="1329"/>
    <cellStyle name="เครื่องหมายจุลภาค 3 11 2" xfId="1330"/>
    <cellStyle name="เครื่องหมายจุลภาค 3 11 3" xfId="1331"/>
    <cellStyle name="เครื่องหมายจุลภาค 3 12" xfId="1332"/>
    <cellStyle name="เครื่องหมายจุลภาค 3 12 2" xfId="1333"/>
    <cellStyle name="เครื่องหมายจุลภาค 3 12 3" xfId="1334"/>
    <cellStyle name="เครื่องหมายจุลภาค 3 13" xfId="1335"/>
    <cellStyle name="เครื่องหมายจุลภาค 3 13 2" xfId="1336"/>
    <cellStyle name="เครื่องหมายจุลภาค 3 13 3" xfId="1337"/>
    <cellStyle name="เครื่องหมายจุลภาค 3 14" xfId="1338"/>
    <cellStyle name="เครื่องหมายจุลภาค 3 14 2" xfId="1339"/>
    <cellStyle name="เครื่องหมายจุลภาค 3 15" xfId="1340"/>
    <cellStyle name="เครื่องหมายจุลภาค 3 16" xfId="1341"/>
    <cellStyle name="เครื่องหมายจุลภาค 3 17" xfId="1342"/>
    <cellStyle name="เครื่องหมายจุลภาค 3 18" xfId="1343"/>
    <cellStyle name="เครื่องหมายจุลภาค 3 19" xfId="1344"/>
    <cellStyle name="เครื่องหมายจุลภาค 3 2" xfId="13"/>
    <cellStyle name="เครื่องหมายจุลภาค 3 2 10" xfId="1346"/>
    <cellStyle name="เครื่องหมายจุลภาค 3 2 11" xfId="1345"/>
    <cellStyle name="เครื่องหมายจุลภาค 3 2 2" xfId="1347"/>
    <cellStyle name="เครื่องหมายจุลภาค 3 2 2 2" xfId="2339"/>
    <cellStyle name="เครื่องหมายจุลภาค 3 2 2 3" xfId="2338"/>
    <cellStyle name="เครื่องหมายจุลภาค 3 2 3" xfId="1348"/>
    <cellStyle name="เครื่องหมายจุลภาค 3 2 3 2" xfId="2340"/>
    <cellStyle name="เครื่องหมายจุลภาค 3 2 4" xfId="1349"/>
    <cellStyle name="เครื่องหมายจุลภาค 3 2 5" xfId="1350"/>
    <cellStyle name="เครื่องหมายจุลภาค 3 2 6" xfId="1351"/>
    <cellStyle name="เครื่องหมายจุลภาค 3 2 7" xfId="1352"/>
    <cellStyle name="เครื่องหมายจุลภาค 3 2 8" xfId="1353"/>
    <cellStyle name="เครื่องหมายจุลภาค 3 2 9" xfId="1354"/>
    <cellStyle name="เครื่องหมายจุลภาค 3 20" xfId="1355"/>
    <cellStyle name="เครื่องหมายจุลภาค 3 21" xfId="1356"/>
    <cellStyle name="เครื่องหมายจุลภาค 3 22" xfId="1357"/>
    <cellStyle name="เครื่องหมายจุลภาค 3 23" xfId="1325"/>
    <cellStyle name="เครื่องหมายจุลภาค 3 3" xfId="1358"/>
    <cellStyle name="เครื่องหมายจุลภาค 3 3 2" xfId="1359"/>
    <cellStyle name="เครื่องหมายจุลภาค 3 3 2 2" xfId="2342"/>
    <cellStyle name="เครื่องหมายจุลภาค 3 3 3" xfId="1360"/>
    <cellStyle name="เครื่องหมายจุลภาค 3 3 4" xfId="1361"/>
    <cellStyle name="เครื่องหมายจุลภาค 3 3 5" xfId="2341"/>
    <cellStyle name="เครื่องหมายจุลภาค 3 4" xfId="1362"/>
    <cellStyle name="เครื่องหมายจุลภาค 3 4 2" xfId="1363"/>
    <cellStyle name="เครื่องหมายจุลภาค 3 4 2 2" xfId="2344"/>
    <cellStyle name="เครื่องหมายจุลภาค 3 4 3" xfId="1364"/>
    <cellStyle name="เครื่องหมายจุลภาค 3 4 3 2" xfId="2345"/>
    <cellStyle name="เครื่องหมายจุลภาค 3 4 4" xfId="2343"/>
    <cellStyle name="เครื่องหมายจุลภาค 3 5" xfId="1365"/>
    <cellStyle name="เครื่องหมายจุลภาค 3 5 2" xfId="1366"/>
    <cellStyle name="เครื่องหมายจุลภาค 3 5 3" xfId="1367"/>
    <cellStyle name="เครื่องหมายจุลภาค 3 5 4" xfId="1368"/>
    <cellStyle name="เครื่องหมายจุลภาค 3 5 5" xfId="2346"/>
    <cellStyle name="เครื่องหมายจุลภาค 3 6" xfId="1369"/>
    <cellStyle name="เครื่องหมายจุลภาค 3 6 2" xfId="1370"/>
    <cellStyle name="เครื่องหมายจุลภาค 3 6 3" xfId="1371"/>
    <cellStyle name="เครื่องหมายจุลภาค 3 7" xfId="1372"/>
    <cellStyle name="เครื่องหมายจุลภาค 3 7 2" xfId="1373"/>
    <cellStyle name="เครื่องหมายจุลภาค 3 7 3" xfId="1374"/>
    <cellStyle name="เครื่องหมายจุลภาค 3 8" xfId="1375"/>
    <cellStyle name="เครื่องหมายจุลภาค 3 8 2" xfId="1376"/>
    <cellStyle name="เครื่องหมายจุลภาค 3 8 3" xfId="1377"/>
    <cellStyle name="เครื่องหมายจุลภาค 3 9" xfId="1378"/>
    <cellStyle name="เครื่องหมายจุลภาค 3 9 2" xfId="1379"/>
    <cellStyle name="เครื่องหมายจุลภาค 3 9 3" xfId="1380"/>
    <cellStyle name="เครื่องหมายจุลภาค 3_AJE Y'56" xfId="2347"/>
    <cellStyle name="เครื่องหมายจุลภาค 4" xfId="14"/>
    <cellStyle name="เครื่องหมายจุลภาค 4 10" xfId="1382"/>
    <cellStyle name="เครื่องหมายจุลภาค 4 11" xfId="1383"/>
    <cellStyle name="เครื่องหมายจุลภาค 4 12" xfId="1384"/>
    <cellStyle name="เครื่องหมายจุลภาค 4 13" xfId="1385"/>
    <cellStyle name="เครื่องหมายจุลภาค 4 14" xfId="1386"/>
    <cellStyle name="เครื่องหมายจุลภาค 4 15" xfId="1387"/>
    <cellStyle name="เครื่องหมายจุลภาค 4 16" xfId="1388"/>
    <cellStyle name="เครื่องหมายจุลภาค 4 17" xfId="1389"/>
    <cellStyle name="เครื่องหมายจุลภาค 4 18" xfId="1390"/>
    <cellStyle name="เครื่องหมายจุลภาค 4 19" xfId="1391"/>
    <cellStyle name="เครื่องหมายจุลภาค 4 2" xfId="1392"/>
    <cellStyle name="เครื่องหมายจุลภาค 4 2 2" xfId="2349"/>
    <cellStyle name="เครื่องหมายจุลภาค 4 2 2 2" xfId="2350"/>
    <cellStyle name="เครื่องหมายจุลภาค 4 2 3" xfId="2348"/>
    <cellStyle name="เครื่องหมายจุลภาค 4 20" xfId="1393"/>
    <cellStyle name="เครื่องหมายจุลภาค 4 21" xfId="1381"/>
    <cellStyle name="เครื่องหมายจุลภาค 4 3" xfId="1394"/>
    <cellStyle name="เครื่องหมายจุลภาค 4 4" xfId="1395"/>
    <cellStyle name="เครื่องหมายจุลภาค 4 5" xfId="1396"/>
    <cellStyle name="เครื่องหมายจุลภาค 4 6" xfId="1397"/>
    <cellStyle name="เครื่องหมายจุลภาค 4 7" xfId="1398"/>
    <cellStyle name="เครื่องหมายจุลภาค 4 8" xfId="1399"/>
    <cellStyle name="เครื่องหมายจุลภาค 4 9" xfId="1400"/>
    <cellStyle name="เครื่องหมายจุลภาค 4_AJE Y'56" xfId="2351"/>
    <cellStyle name="เครื่องหมายจุลภาค 5" xfId="1401"/>
    <cellStyle name="เครื่องหมายจุลภาค 5 2" xfId="1402"/>
    <cellStyle name="เครื่องหมายจุลภาค 5 3" xfId="2353"/>
    <cellStyle name="เครื่องหมายจุลภาค 5 4" xfId="2354"/>
    <cellStyle name="เครื่องหมายจุลภาค 5 4 2" xfId="2355"/>
    <cellStyle name="เครื่องหมายจุลภาค 5 5" xfId="2352"/>
    <cellStyle name="เครื่องหมายจุลภาค 5_AJE Y'56" xfId="2356"/>
    <cellStyle name="เครื่องหมายจุลภาค 6" xfId="1403"/>
    <cellStyle name="เครื่องหมายจุลภาค 6 2" xfId="1404"/>
    <cellStyle name="เครื่องหมายจุลภาค 6 2 2" xfId="2358"/>
    <cellStyle name="เครื่องหมายจุลภาค 6 3" xfId="2359"/>
    <cellStyle name="เครื่องหมายจุลภาค 6 4" xfId="2360"/>
    <cellStyle name="เครื่องหมายจุลภาค 6 4 2" xfId="2361"/>
    <cellStyle name="เครื่องหมายจุลภาค 6 5" xfId="2357"/>
    <cellStyle name="เครื่องหมายจุลภาค 6_AJE Y'56" xfId="2362"/>
    <cellStyle name="เครื่องหมายจุลภาค 7" xfId="1405"/>
    <cellStyle name="เครื่องหมายจุลภาค 7 2" xfId="1406"/>
    <cellStyle name="เครื่องหมายจุลภาค 7 2 2" xfId="2365"/>
    <cellStyle name="เครื่องหมายจุลภาค 7 2 2 2" xfId="2366"/>
    <cellStyle name="เครื่องหมายจุลภาค 7 2 3" xfId="2364"/>
    <cellStyle name="เครื่องหมายจุลภาค 7 3" xfId="1407"/>
    <cellStyle name="เครื่องหมายจุลภาค 7 3 2" xfId="2368"/>
    <cellStyle name="เครื่องหมายจุลภาค 7 3 2 2" xfId="2369"/>
    <cellStyle name="เครื่องหมายจุลภาค 7 3 3" xfId="2367"/>
    <cellStyle name="เครื่องหมายจุลภาค 7 4" xfId="2370"/>
    <cellStyle name="เครื่องหมายจุลภาค 7 4 2" xfId="2371"/>
    <cellStyle name="เครื่องหมายจุลภาค 7 5" xfId="2363"/>
    <cellStyle name="เครื่องหมายจุลภาค 7_Clash flow เดี่ยว Q2'56" xfId="2372"/>
    <cellStyle name="เครื่องหมายจุลภาค 8" xfId="1408"/>
    <cellStyle name="เครื่องหมายจุลภาค 8 2" xfId="2374"/>
    <cellStyle name="เครื่องหมายจุลภาค 8 2 2" xfId="2375"/>
    <cellStyle name="เครื่องหมายจุลภาค 8 2 2 2" xfId="2376"/>
    <cellStyle name="เครื่องหมายจุลภาค 8 3" xfId="2377"/>
    <cellStyle name="เครื่องหมายจุลภาค 8 4" xfId="2378"/>
    <cellStyle name="เครื่องหมายจุลภาค 8 5" xfId="2373"/>
    <cellStyle name="เครื่องหมายจุลภาค 8_Clash flow เดี่ยว Q2'56" xfId="2379"/>
    <cellStyle name="เครื่องหมายจุลภาค 9" xfId="1409"/>
    <cellStyle name="เครื่องหมายจุลภาค 9 2" xfId="1410"/>
    <cellStyle name="เครื่องหมายจุลภาค 9 2 2" xfId="2382"/>
    <cellStyle name="เครื่องหมายจุลภาค 9 2 2 2" xfId="2383"/>
    <cellStyle name="เครื่องหมายจุลภาค 9 2 3" xfId="2381"/>
    <cellStyle name="เครื่องหมายจุลภาค 9 3" xfId="1411"/>
    <cellStyle name="เครื่องหมายจุลภาค 9 3 2" xfId="2384"/>
    <cellStyle name="เครื่องหมายจุลภาค 9 4" xfId="2380"/>
    <cellStyle name="เครื่องหมายจุลภาค 9_AJE Y'56" xfId="2385"/>
    <cellStyle name="เครื่องหมายจุลภาค_400-1" xfId="2386"/>
    <cellStyle name="เครื่องหมายสกุลเงิน_MTC -Q4'43- detail_wkp mam Q4'51UP" xfId="2387"/>
    <cellStyle name="เชื่อมโยงหลายมิติ" xfId="2389"/>
    <cellStyle name="เซลล์ตรวจสอบ 2" xfId="1412"/>
    <cellStyle name="เซลล์ตรวจสอบ 2 2" xfId="1413"/>
    <cellStyle name="เซลล์ตรวจสอบ 2 3" xfId="1414"/>
    <cellStyle name="เซลล์ตรวจสอบ 2 4" xfId="2390"/>
    <cellStyle name="เซลล์ตรวจสอบ 3" xfId="1415"/>
    <cellStyle name="เซลล์ตรวจสอบ 3 2" xfId="1416"/>
    <cellStyle name="เซลล์ตรวจสอบ 3 3" xfId="1417"/>
    <cellStyle name="เซลล์ตรวจสอบ 4" xfId="1418"/>
    <cellStyle name="เซลล์ตรวจสอบ 4 2" xfId="1419"/>
    <cellStyle name="เซลล์ตรวจสอบ 4 3" xfId="1420"/>
    <cellStyle name="เซลล์ตรวจสอบ 5" xfId="1421"/>
    <cellStyle name="เซลล์ตรวจสอบ 5 2" xfId="1422"/>
    <cellStyle name="เซลล์ตรวจสอบ 5 3" xfId="1423"/>
    <cellStyle name="เซลล์ตรวจสอบ 6" xfId="1424"/>
    <cellStyle name="เซลล์ที่มีการเชื่อมโยง 2" xfId="1425"/>
    <cellStyle name="เซลล์ที่มีการเชื่อมโยง 2 2" xfId="2391"/>
    <cellStyle name="เซลล์ที่มีการเชื่อมโยง 3" xfId="1426"/>
    <cellStyle name="เซลล์ที่มีการเชื่อมโยง 4" xfId="1427"/>
    <cellStyle name="เซลล์ที่มีการเชื่อมโยง 5" xfId="1428"/>
    <cellStyle name="เซลล์ที่มีการเชื่อมโยง 6" xfId="1429"/>
    <cellStyle name="เปอร์เซ็นต์ 10" xfId="2451"/>
    <cellStyle name="เปอร์เซ็นต์ 2" xfId="1430"/>
    <cellStyle name="เปอร์เซ็นต์ 2 10" xfId="1431"/>
    <cellStyle name="เปอร์เซ็นต์ 2 11" xfId="2452"/>
    <cellStyle name="เปอร์เซ็นต์ 2 2" xfId="1432"/>
    <cellStyle name="เปอร์เซ็นต์ 2 3" xfId="1433"/>
    <cellStyle name="เปอร์เซ็นต์ 2 3 2" xfId="2454"/>
    <cellStyle name="เปอร์เซ็นต์ 2 3 3" xfId="2453"/>
    <cellStyle name="เปอร์เซ็นต์ 2 4" xfId="1434"/>
    <cellStyle name="เปอร์เซ็นต์ 2 5" xfId="1435"/>
    <cellStyle name="เปอร์เซ็นต์ 2 6" xfId="1436"/>
    <cellStyle name="เปอร์เซ็นต์ 2 7" xfId="1437"/>
    <cellStyle name="เปอร์เซ็นต์ 2 8" xfId="1438"/>
    <cellStyle name="เปอร์เซ็นต์ 2 9" xfId="1439"/>
    <cellStyle name="เปอร์เซ็นต์ 3" xfId="1440"/>
    <cellStyle name="เปอร์เซ็นต์ 3 2" xfId="1441"/>
    <cellStyle name="เปอร์เซ็นต์ 3 2 2" xfId="2457"/>
    <cellStyle name="เปอร์เซ็นต์ 3 2 2 2" xfId="2458"/>
    <cellStyle name="เปอร์เซ็นต์ 3 2 3" xfId="2456"/>
    <cellStyle name="เปอร์เซ็นต์ 3 3" xfId="1442"/>
    <cellStyle name="เปอร์เซ็นต์ 3 3 2" xfId="2459"/>
    <cellStyle name="เปอร์เซ็นต์ 3 4" xfId="1443"/>
    <cellStyle name="เปอร์เซ็นต์ 3 4 2" xfId="2460"/>
    <cellStyle name="เปอร์เซ็นต์ 3 5" xfId="1444"/>
    <cellStyle name="เปอร์เซ็นต์ 3 6" xfId="1445"/>
    <cellStyle name="เปอร์เซ็นต์ 3 7" xfId="1446"/>
    <cellStyle name="เปอร์เซ็นต์ 3 8" xfId="1447"/>
    <cellStyle name="เปอร์เซ็นต์ 3 9" xfId="2455"/>
    <cellStyle name="เปอร์เซ็นต์ 3_Clash flow เดี่ยว Q2'56" xfId="2461"/>
    <cellStyle name="เปอร์เซ็นต์ 4" xfId="2462"/>
    <cellStyle name="เปอร์เซ็นต์ 4 2" xfId="2463"/>
    <cellStyle name="เปอร์เซ็นต์ 4 2 2" xfId="2464"/>
    <cellStyle name="เปอร์เซ็นต์ 4 2 2 2" xfId="2465"/>
    <cellStyle name="เปอร์เซ็นต์ 4 3" xfId="2466"/>
    <cellStyle name="เปอร์เซ็นต์ 4 3 2" xfId="2467"/>
    <cellStyle name="เปอร์เซ็นต์ 4 3 2 2" xfId="2468"/>
    <cellStyle name="เปอร์เซ็นต์ 4 4" xfId="2469"/>
    <cellStyle name="เปอร์เซ็นต์ 4 4 2" xfId="2470"/>
    <cellStyle name="เปอร์เซ็นต์ 4 4 2 2" xfId="2471"/>
    <cellStyle name="เปอร์เซ็นต์ 4 5" xfId="2472"/>
    <cellStyle name="เปอร์เซ็นต์ 4 6" xfId="2473"/>
    <cellStyle name="เปอร์เซ็นต์ 4 6 2" xfId="2474"/>
    <cellStyle name="เปอร์เซ็นต์ 4_Clash flow เดี่ยว Q2'56" xfId="2475"/>
    <cellStyle name="เปอร์เซ็นต์ 5" xfId="1448"/>
    <cellStyle name="เปอร์เซ็นต์ 5 2" xfId="2477"/>
    <cellStyle name="เปอร์เซ็นต์ 5 3" xfId="2478"/>
    <cellStyle name="เปอร์เซ็นต์ 5 3 2" xfId="2479"/>
    <cellStyle name="เปอร์เซ็นต์ 5 4" xfId="2476"/>
    <cellStyle name="เปอร์เซ็นต์ 6" xfId="2480"/>
    <cellStyle name="เปอร์เซ็นต์ 7" xfId="2481"/>
    <cellStyle name="เปอร์เซ็นต์ 8" xfId="2482"/>
    <cellStyle name="เปอร์เซ็นต์ 9" xfId="2483"/>
    <cellStyle name="แย่ 2" xfId="1449"/>
    <cellStyle name="แย่ 2 2" xfId="2485"/>
    <cellStyle name="แย่ 3" xfId="1450"/>
    <cellStyle name="แย่ 4" xfId="1451"/>
    <cellStyle name="แย่ 5" xfId="1452"/>
    <cellStyle name="แย่ 6" xfId="1453"/>
    <cellStyle name="แสดงผล 2" xfId="1454"/>
    <cellStyle name="แสดงผล 2 2" xfId="1455"/>
    <cellStyle name="แสดงผล 2 3" xfId="2492"/>
    <cellStyle name="แสดงผล 3" xfId="1456"/>
    <cellStyle name="แสดงผล 3 2" xfId="1457"/>
    <cellStyle name="แสดงผล 4" xfId="1458"/>
    <cellStyle name="แสดงผล 4 2" xfId="1459"/>
    <cellStyle name="แสดงผล 5" xfId="1460"/>
    <cellStyle name="แสดงผล 5 2" xfId="1461"/>
    <cellStyle name="แสดงผล 6" xfId="1462"/>
    <cellStyle name="แสดงผล 6 2" xfId="1463"/>
    <cellStyle name="การคำนวณ 2" xfId="1464"/>
    <cellStyle name="การคำนวณ 2 2" xfId="1465"/>
    <cellStyle name="การคำนวณ 2 3" xfId="2288"/>
    <cellStyle name="การคำนวณ 3" xfId="1466"/>
    <cellStyle name="การคำนวณ 3 2" xfId="1467"/>
    <cellStyle name="การคำนวณ 4" xfId="1468"/>
    <cellStyle name="การคำนวณ 4 2" xfId="1469"/>
    <cellStyle name="การคำนวณ 5" xfId="1470"/>
    <cellStyle name="การคำนวณ 5 2" xfId="1471"/>
    <cellStyle name="การคำนวณ 6" xfId="1472"/>
    <cellStyle name="การคำนวณ 6 2" xfId="1473"/>
    <cellStyle name="ข้อความเตือน 2" xfId="1474"/>
    <cellStyle name="ข้อความเตือน 2 2" xfId="2289"/>
    <cellStyle name="ข้อความเตือน 3" xfId="1475"/>
    <cellStyle name="ข้อความเตือน 4" xfId="1476"/>
    <cellStyle name="ข้อความเตือน 5" xfId="1477"/>
    <cellStyle name="ข้อความเตือน 6" xfId="1478"/>
    <cellStyle name="ข้อความอธิบาย 2" xfId="1479"/>
    <cellStyle name="ข้อความอธิบาย 2 2" xfId="2290"/>
    <cellStyle name="ข้อความอธิบาย 3" xfId="1480"/>
    <cellStyle name="ข้อความอธิบาย 4" xfId="1481"/>
    <cellStyle name="ข้อความอธิบาย 5" xfId="1482"/>
    <cellStyle name="ข้อความอธิบาย 6" xfId="1483"/>
    <cellStyle name="ชื่อเรื่อง 2" xfId="1484"/>
    <cellStyle name="ชื่อเรื่อง 2 2" xfId="2388"/>
    <cellStyle name="ชื่อเรื่อง 3" xfId="1485"/>
    <cellStyle name="ชื่อเรื่อง 4" xfId="1486"/>
    <cellStyle name="ชื่อเรื่อง 5" xfId="1487"/>
    <cellStyle name="ชื่อเรื่อง 6" xfId="1488"/>
    <cellStyle name="ดี 2" xfId="1489"/>
    <cellStyle name="ดี 2 2" xfId="2392"/>
    <cellStyle name="ดี 3" xfId="1490"/>
    <cellStyle name="ดี 4" xfId="1491"/>
    <cellStyle name="ดี 5" xfId="1492"/>
    <cellStyle name="ดี 6" xfId="1493"/>
    <cellStyle name="ตามการเชื่อมโยงหลายมิติ" xfId="2393"/>
    <cellStyle name="น้บะภฒ_95" xfId="1494"/>
    <cellStyle name="ปกติ 10" xfId="1495"/>
    <cellStyle name="ปกติ 10 2" xfId="1496"/>
    <cellStyle name="ปกติ 10 3" xfId="2394"/>
    <cellStyle name="ปกติ 11" xfId="1497"/>
    <cellStyle name="ปกติ 11 2" xfId="1498"/>
    <cellStyle name="ปกติ 11 2 2" xfId="2397"/>
    <cellStyle name="ปกติ 11 2 3" xfId="2396"/>
    <cellStyle name="ปกติ 11 3" xfId="2395"/>
    <cellStyle name="ปกติ 11_AJE Y'56" xfId="2398"/>
    <cellStyle name="ปกติ 12" xfId="2399"/>
    <cellStyle name="ปกติ 13" xfId="2400"/>
    <cellStyle name="ปกติ 14" xfId="2401"/>
    <cellStyle name="ปกติ 15" xfId="2402"/>
    <cellStyle name="ปกติ 16" xfId="2403"/>
    <cellStyle name="ปกติ 2" xfId="15"/>
    <cellStyle name="ปกติ 2 10" xfId="1500"/>
    <cellStyle name="ปกติ 2 11" xfId="1501"/>
    <cellStyle name="ปกติ 2 12" xfId="1502"/>
    <cellStyle name="ปกติ 2 13" xfId="1503"/>
    <cellStyle name="ปกติ 2 14" xfId="1504"/>
    <cellStyle name="ปกติ 2 15" xfId="1505"/>
    <cellStyle name="ปกติ 2 16" xfId="1506"/>
    <cellStyle name="ปกติ 2 17" xfId="1507"/>
    <cellStyle name="ปกติ 2 18" xfId="1508"/>
    <cellStyle name="ปกติ 2 19" xfId="1509"/>
    <cellStyle name="ปกติ 2 2" xfId="1510"/>
    <cellStyle name="ปกติ 2 2 10" xfId="1511"/>
    <cellStyle name="ปกติ 2 2 2" xfId="1512"/>
    <cellStyle name="ปกติ 2 2 2 2" xfId="2405"/>
    <cellStyle name="ปกติ 2 2 2 3" xfId="2406"/>
    <cellStyle name="ปกติ 2 2 2 4" xfId="2407"/>
    <cellStyle name="ปกติ 2 2 2 5" xfId="2408"/>
    <cellStyle name="ปกติ 2 2 2 6" xfId="2409"/>
    <cellStyle name="ปกติ 2 2 2 7" xfId="2404"/>
    <cellStyle name="ปกติ 2 2 2_I" xfId="2410"/>
    <cellStyle name="ปกติ 2 2 3" xfId="1513"/>
    <cellStyle name="ปกติ 2 2 4" xfId="1514"/>
    <cellStyle name="ปกติ 2 2 4 2" xfId="2411"/>
    <cellStyle name="ปกติ 2 2 5" xfId="1515"/>
    <cellStyle name="ปกติ 2 2 5 2" xfId="2412"/>
    <cellStyle name="ปกติ 2 2 6" xfId="1516"/>
    <cellStyle name="ปกติ 2 2 6 2" xfId="2413"/>
    <cellStyle name="ปกติ 2 2 7" xfId="1517"/>
    <cellStyle name="ปกติ 2 2 7 2" xfId="2414"/>
    <cellStyle name="ปกติ 2 2 8" xfId="1518"/>
    <cellStyle name="ปกติ 2 2 9" xfId="1519"/>
    <cellStyle name="ปกติ 2 20" xfId="1520"/>
    <cellStyle name="ปกติ 2 21" xfId="1521"/>
    <cellStyle name="ปกติ 2 22" xfId="1522"/>
    <cellStyle name="ปกติ 2 23" xfId="1523"/>
    <cellStyle name="ปกติ 2 24" xfId="1499"/>
    <cellStyle name="ปกติ 2 3" xfId="1524"/>
    <cellStyle name="ปกติ 2 3 2" xfId="1525"/>
    <cellStyle name="ปกติ 2 3 2 2" xfId="2415"/>
    <cellStyle name="ปกติ 2 3 3" xfId="1526"/>
    <cellStyle name="ปกติ 2 3 3 2" xfId="2416"/>
    <cellStyle name="ปกติ 2 3 4" xfId="1527"/>
    <cellStyle name="ปกติ 2 3 4 2" xfId="2417"/>
    <cellStyle name="ปกติ 2 3 5" xfId="2418"/>
    <cellStyle name="ปกติ 2 3 6" xfId="2419"/>
    <cellStyle name="ปกติ 2 4" xfId="1528"/>
    <cellStyle name="ปกติ 2 4 2" xfId="1529"/>
    <cellStyle name="ปกติ 2 4 3" xfId="1530"/>
    <cellStyle name="ปกติ 2 4 4" xfId="2420"/>
    <cellStyle name="ปกติ 2 5" xfId="1531"/>
    <cellStyle name="ปกติ 2 5 2" xfId="1532"/>
    <cellStyle name="ปกติ 2 5 3" xfId="1533"/>
    <cellStyle name="ปกติ 2 5 4" xfId="2421"/>
    <cellStyle name="ปกติ 2 6" xfId="1534"/>
    <cellStyle name="ปกติ 2 6 2" xfId="1535"/>
    <cellStyle name="ปกติ 2 6 2 2" xfId="2423"/>
    <cellStyle name="ปกติ 2 6 3" xfId="1536"/>
    <cellStyle name="ปกติ 2 6 4" xfId="2422"/>
    <cellStyle name="ปกติ 2 6_I" xfId="2424"/>
    <cellStyle name="ปกติ 2 7" xfId="1537"/>
    <cellStyle name="ปกติ 2 7 2" xfId="1538"/>
    <cellStyle name="ปกติ 2 7 3" xfId="1539"/>
    <cellStyle name="ปกติ 2 7 4" xfId="2425"/>
    <cellStyle name="ปกติ 2 8" xfId="1540"/>
    <cellStyle name="ปกติ 2 8 2" xfId="1541"/>
    <cellStyle name="ปกติ 2 8 3" xfId="1542"/>
    <cellStyle name="ปกติ 2 9" xfId="1543"/>
    <cellStyle name="ปกติ 2 9 2" xfId="2426"/>
    <cellStyle name="ปกติ 2_AJE Y'56" xfId="2427"/>
    <cellStyle name="ปกติ 22" xfId="1544"/>
    <cellStyle name="ปกติ 22 2" xfId="1545"/>
    <cellStyle name="ปกติ 3" xfId="1546"/>
    <cellStyle name="ปกติ 3 10" xfId="1547"/>
    <cellStyle name="ปกติ 3 10 2" xfId="1548"/>
    <cellStyle name="ปกติ 3 10 3" xfId="1549"/>
    <cellStyle name="ปกติ 3 11" xfId="1550"/>
    <cellStyle name="ปกติ 3 11 2" xfId="1551"/>
    <cellStyle name="ปกติ 3 11 3" xfId="1552"/>
    <cellStyle name="ปกติ 3 12" xfId="1553"/>
    <cellStyle name="ปกติ 3 12 2" xfId="1554"/>
    <cellStyle name="ปกติ 3 12 3" xfId="1555"/>
    <cellStyle name="ปกติ 3 13" xfId="1556"/>
    <cellStyle name="ปกติ 3 13 2" xfId="1557"/>
    <cellStyle name="ปกติ 3 13 3" xfId="1558"/>
    <cellStyle name="ปกติ 3 14" xfId="1559"/>
    <cellStyle name="ปกติ 3 14 2" xfId="1560"/>
    <cellStyle name="ปกติ 3 14 3" xfId="1561"/>
    <cellStyle name="ปกติ 3 15" xfId="1562"/>
    <cellStyle name="ปกติ 3 15 2" xfId="1563"/>
    <cellStyle name="ปกติ 3 15 3" xfId="1564"/>
    <cellStyle name="ปกติ 3 16" xfId="1565"/>
    <cellStyle name="ปกติ 3 16 2" xfId="1566"/>
    <cellStyle name="ปกติ 3 16 3" xfId="1567"/>
    <cellStyle name="ปกติ 3 17" xfId="1568"/>
    <cellStyle name="ปกติ 3 17 2" xfId="1569"/>
    <cellStyle name="ปกติ 3 17 3" xfId="1570"/>
    <cellStyle name="ปกติ 3 18" xfId="1571"/>
    <cellStyle name="ปกติ 3 18 2" xfId="1572"/>
    <cellStyle name="ปกติ 3 18 3" xfId="1573"/>
    <cellStyle name="ปกติ 3 19" xfId="1574"/>
    <cellStyle name="ปกติ 3 2" xfId="1575"/>
    <cellStyle name="ปกติ 3 2 2" xfId="1576"/>
    <cellStyle name="ปกติ 3 2 2 2" xfId="2430"/>
    <cellStyle name="ปกติ 3 2 3" xfId="1577"/>
    <cellStyle name="ปกติ 3 2 3 2" xfId="2431"/>
    <cellStyle name="ปกติ 3 2 4" xfId="2429"/>
    <cellStyle name="ปกติ 3 20" xfId="1578"/>
    <cellStyle name="ปกติ 3 21" xfId="1579"/>
    <cellStyle name="ปกติ 3 22" xfId="1580"/>
    <cellStyle name="ปกติ 3 23" xfId="1581"/>
    <cellStyle name="ปกติ 3 24" xfId="1582"/>
    <cellStyle name="ปกติ 3 25" xfId="1583"/>
    <cellStyle name="ปกติ 3 26" xfId="1584"/>
    <cellStyle name="ปกติ 3 27" xfId="1585"/>
    <cellStyle name="ปกติ 3 28" xfId="1586"/>
    <cellStyle name="ปกติ 3 29" xfId="2428"/>
    <cellStyle name="ปกติ 3 3" xfId="1587"/>
    <cellStyle name="ปกติ 3 3 2" xfId="1588"/>
    <cellStyle name="ปกติ 3 3 3" xfId="1589"/>
    <cellStyle name="ปกติ 3 3 4" xfId="2432"/>
    <cellStyle name="ปกติ 3 4" xfId="1590"/>
    <cellStyle name="ปกติ 3 4 2" xfId="1591"/>
    <cellStyle name="ปกติ 3 4 2 2" xfId="2434"/>
    <cellStyle name="ปกติ 3 4 3" xfId="1592"/>
    <cellStyle name="ปกติ 3 4 4" xfId="2433"/>
    <cellStyle name="ปกติ 3 5" xfId="1593"/>
    <cellStyle name="ปกติ 3 5 2" xfId="1594"/>
    <cellStyle name="ปกติ 3 5 3" xfId="1595"/>
    <cellStyle name="ปกติ 3 5 4" xfId="2435"/>
    <cellStyle name="ปกติ 3 6" xfId="1596"/>
    <cellStyle name="ปกติ 3 6 2" xfId="1597"/>
    <cellStyle name="ปกติ 3 6 3" xfId="1598"/>
    <cellStyle name="ปกติ 3 7" xfId="1599"/>
    <cellStyle name="ปกติ 3 7 2" xfId="1600"/>
    <cellStyle name="ปกติ 3 7 3" xfId="1601"/>
    <cellStyle name="ปกติ 3 8" xfId="1602"/>
    <cellStyle name="ปกติ 3 8 2" xfId="1603"/>
    <cellStyle name="ปกติ 3 8 3" xfId="1604"/>
    <cellStyle name="ปกติ 3 9" xfId="1605"/>
    <cellStyle name="ปกติ 3 9 2" xfId="1606"/>
    <cellStyle name="ปกติ 3 9 3" xfId="1607"/>
    <cellStyle name="ปกติ 3_AJE Y'56" xfId="2436"/>
    <cellStyle name="ปกติ 4" xfId="1608"/>
    <cellStyle name="ปกติ 4 10" xfId="1609"/>
    <cellStyle name="ปกติ 4 11" xfId="1610"/>
    <cellStyle name="ปกติ 4 12" xfId="1611"/>
    <cellStyle name="ปกติ 4 13" xfId="1612"/>
    <cellStyle name="ปกติ 4 14" xfId="1613"/>
    <cellStyle name="ปกติ 4 15" xfId="1614"/>
    <cellStyle name="ปกติ 4 16" xfId="1615"/>
    <cellStyle name="ปกติ 4 17" xfId="1616"/>
    <cellStyle name="ปกติ 4 18" xfId="1617"/>
    <cellStyle name="ปกติ 4 19" xfId="2437"/>
    <cellStyle name="ปกติ 4 2" xfId="1618"/>
    <cellStyle name="ปกติ 4 2 2" xfId="2438"/>
    <cellStyle name="ปกติ 4 3" xfId="1619"/>
    <cellStyle name="ปกติ 4 3 2" xfId="2439"/>
    <cellStyle name="ปกติ 4 4" xfId="1620"/>
    <cellStyle name="ปกติ 4 5" xfId="1621"/>
    <cellStyle name="ปกติ 4 6" xfId="1622"/>
    <cellStyle name="ปกติ 4 7" xfId="1623"/>
    <cellStyle name="ปกติ 4 8" xfId="1624"/>
    <cellStyle name="ปกติ 4 9" xfId="1625"/>
    <cellStyle name="ปกติ 4_ASTC Q4'55" xfId="2440"/>
    <cellStyle name="ปกติ 5" xfId="1626"/>
    <cellStyle name="ปกติ 5 2" xfId="1627"/>
    <cellStyle name="ปกติ 6" xfId="1628"/>
    <cellStyle name="ปกติ 6 2" xfId="1629"/>
    <cellStyle name="ปกติ 6 2 2" xfId="2443"/>
    <cellStyle name="ปกติ 6 2 3" xfId="2442"/>
    <cellStyle name="ปกติ 6 3" xfId="1630"/>
    <cellStyle name="ปกติ 6_AJE Y'56" xfId="2444"/>
    <cellStyle name="ปกติ 7" xfId="1631"/>
    <cellStyle name="ปกติ 7 10" xfId="1632"/>
    <cellStyle name="ปกติ 7 11" xfId="1633"/>
    <cellStyle name="ปกติ 7 12" xfId="1634"/>
    <cellStyle name="ปกติ 7 13" xfId="1635"/>
    <cellStyle name="ปกติ 7 14" xfId="1636"/>
    <cellStyle name="ปกติ 7 15" xfId="1637"/>
    <cellStyle name="ปกติ 7 16" xfId="1638"/>
    <cellStyle name="ปกติ 7 17" xfId="1639"/>
    <cellStyle name="ปกติ 7 18" xfId="1640"/>
    <cellStyle name="ปกติ 7 19" xfId="1641"/>
    <cellStyle name="ปกติ 7 2" xfId="1642"/>
    <cellStyle name="ปกติ 7 2 2" xfId="1643"/>
    <cellStyle name="ปกติ 7 2 3" xfId="1644"/>
    <cellStyle name="ปกติ 7 2 4" xfId="2446"/>
    <cellStyle name="ปกติ 7 20" xfId="1645"/>
    <cellStyle name="ปกติ 7 21" xfId="1646"/>
    <cellStyle name="ปกติ 7 22" xfId="1647"/>
    <cellStyle name="ปกติ 7 23" xfId="1648"/>
    <cellStyle name="ปกติ 7 24" xfId="2445"/>
    <cellStyle name="ปกติ 7 3" xfId="1649"/>
    <cellStyle name="ปกติ 7 3 2" xfId="1650"/>
    <cellStyle name="ปกติ 7 3 3" xfId="1651"/>
    <cellStyle name="ปกติ 7 4" xfId="1652"/>
    <cellStyle name="ปกติ 7 4 2" xfId="1653"/>
    <cellStyle name="ปกติ 7 4 3" xfId="1654"/>
    <cellStyle name="ปกติ 7 5" xfId="1655"/>
    <cellStyle name="ปกติ 7 5 2" xfId="1656"/>
    <cellStyle name="ปกติ 7 5 3" xfId="1657"/>
    <cellStyle name="ปกติ 7 6" xfId="1658"/>
    <cellStyle name="ปกติ 7 6 2" xfId="1659"/>
    <cellStyle name="ปกติ 7 6 3" xfId="1660"/>
    <cellStyle name="ปกติ 7 7" xfId="1661"/>
    <cellStyle name="ปกติ 7 7 2" xfId="1662"/>
    <cellStyle name="ปกติ 7 8" xfId="1663"/>
    <cellStyle name="ปกติ 7 9" xfId="1664"/>
    <cellStyle name="ปกติ 8" xfId="1665"/>
    <cellStyle name="ปกติ 8 2" xfId="1666"/>
    <cellStyle name="ปกติ 8 3" xfId="1667"/>
    <cellStyle name="ปกติ 8 3 2" xfId="1668"/>
    <cellStyle name="ปกติ 8 3 3" xfId="1669"/>
    <cellStyle name="ปกติ 8 4" xfId="1670"/>
    <cellStyle name="ปกติ 9" xfId="1671"/>
    <cellStyle name="ปกติ 9 2" xfId="1672"/>
    <cellStyle name="ปกติ 9 3" xfId="2447"/>
    <cellStyle name="ปกติ_99_สรุปรายการฝากปรับ" xfId="2448"/>
    <cellStyle name="ป้อนค่า 2" xfId="1673"/>
    <cellStyle name="ป้อนค่า 2 2" xfId="1674"/>
    <cellStyle name="ป้อนค่า 2 3" xfId="2449"/>
    <cellStyle name="ป้อนค่า 3" xfId="1675"/>
    <cellStyle name="ป้อนค่า 3 2" xfId="1676"/>
    <cellStyle name="ป้อนค่า 4" xfId="1677"/>
    <cellStyle name="ป้อนค่า 4 2" xfId="1678"/>
    <cellStyle name="ป้อนค่า 5" xfId="1679"/>
    <cellStyle name="ป้อนค่า 5 2" xfId="1680"/>
    <cellStyle name="ป้อนค่า 6" xfId="1681"/>
    <cellStyle name="ป้อนค่า 6 2" xfId="1682"/>
    <cellStyle name="ปานกลาง 2" xfId="1683"/>
    <cellStyle name="ปานกลาง 2 2" xfId="2450"/>
    <cellStyle name="ปานกลาง 3" xfId="1684"/>
    <cellStyle name="ปานกลาง 4" xfId="1685"/>
    <cellStyle name="ปานกลาง 5" xfId="1686"/>
    <cellStyle name="ปานกลาง 6" xfId="1687"/>
    <cellStyle name="ผลรวม 2" xfId="1688"/>
    <cellStyle name="ผลรวม 2 2" xfId="1689"/>
    <cellStyle name="ผลรวม 2 3" xfId="2484"/>
    <cellStyle name="ผลรวม 3" xfId="1690"/>
    <cellStyle name="ผลรวม 3 2" xfId="1691"/>
    <cellStyle name="ผลรวม 4" xfId="1692"/>
    <cellStyle name="ผลรวม 4 2" xfId="1693"/>
    <cellStyle name="ผลรวม 5" xfId="1694"/>
    <cellStyle name="ผลรวม 5 2" xfId="1695"/>
    <cellStyle name="ผลรวม 6" xfId="1696"/>
    <cellStyle name="ผลรวม 6 2" xfId="1697"/>
    <cellStyle name="ฤธถ [0]_0e82ylkxXsZu0YORaMwizTk2E" xfId="1698"/>
    <cellStyle name="ฤธถ_0e82ylkxXsZu0YORaMwizTk2E" xfId="1699"/>
    <cellStyle name="ล๋ศญ [0]_0e82ylkxXsZu0YORaMwizTk2E" xfId="1700"/>
    <cellStyle name="ล๋ศญ_0e82ylkxXsZu0YORaMwizTk2E" xfId="1701"/>
    <cellStyle name="ลักษณะ 1" xfId="1702"/>
    <cellStyle name="ลักษณะ 1 2" xfId="1703"/>
    <cellStyle name="วฅมุ_4ฟ๙ฝวภ๛" xfId="1704"/>
    <cellStyle name="ส่วนที่ถูกเน้น1 2" xfId="1705"/>
    <cellStyle name="ส่วนที่ถูกเน้น1 2 2" xfId="2486"/>
    <cellStyle name="ส่วนที่ถูกเน้น1 3" xfId="1706"/>
    <cellStyle name="ส่วนที่ถูกเน้น1 4" xfId="1707"/>
    <cellStyle name="ส่วนที่ถูกเน้น1 5" xfId="1708"/>
    <cellStyle name="ส่วนที่ถูกเน้น1 6" xfId="1709"/>
    <cellStyle name="ส่วนที่ถูกเน้น2 2" xfId="1710"/>
    <cellStyle name="ส่วนที่ถูกเน้น2 2 2" xfId="2487"/>
    <cellStyle name="ส่วนที่ถูกเน้น2 3" xfId="1711"/>
    <cellStyle name="ส่วนที่ถูกเน้น2 4" xfId="1712"/>
    <cellStyle name="ส่วนที่ถูกเน้น2 5" xfId="1713"/>
    <cellStyle name="ส่วนที่ถูกเน้น2 6" xfId="1714"/>
    <cellStyle name="ส่วนที่ถูกเน้น3 2" xfId="1715"/>
    <cellStyle name="ส่วนที่ถูกเน้น3 2 2" xfId="2488"/>
    <cellStyle name="ส่วนที่ถูกเน้น3 3" xfId="1716"/>
    <cellStyle name="ส่วนที่ถูกเน้น3 4" xfId="1717"/>
    <cellStyle name="ส่วนที่ถูกเน้น3 5" xfId="1718"/>
    <cellStyle name="ส่วนที่ถูกเน้น3 6" xfId="1719"/>
    <cellStyle name="ส่วนที่ถูกเน้น4 2" xfId="1720"/>
    <cellStyle name="ส่วนที่ถูกเน้น4 2 2" xfId="2489"/>
    <cellStyle name="ส่วนที่ถูกเน้น4 3" xfId="1721"/>
    <cellStyle name="ส่วนที่ถูกเน้น4 4" xfId="1722"/>
    <cellStyle name="ส่วนที่ถูกเน้น4 5" xfId="1723"/>
    <cellStyle name="ส่วนที่ถูกเน้น4 6" xfId="1724"/>
    <cellStyle name="ส่วนที่ถูกเน้น5 2" xfId="1725"/>
    <cellStyle name="ส่วนที่ถูกเน้น5 2 2" xfId="2490"/>
    <cellStyle name="ส่วนที่ถูกเน้น5 3" xfId="1726"/>
    <cellStyle name="ส่วนที่ถูกเน้น5 4" xfId="1727"/>
    <cellStyle name="ส่วนที่ถูกเน้น5 5" xfId="1728"/>
    <cellStyle name="ส่วนที่ถูกเน้น5 6" xfId="1729"/>
    <cellStyle name="ส่วนที่ถูกเน้น6 2" xfId="1730"/>
    <cellStyle name="ส่วนที่ถูกเน้น6 2 2" xfId="2491"/>
    <cellStyle name="ส่วนที่ถูกเน้น6 3" xfId="1731"/>
    <cellStyle name="ส่วนที่ถูกเน้น6 4" xfId="1732"/>
    <cellStyle name="ส่วนที่ถูกเน้น6 5" xfId="1733"/>
    <cellStyle name="ส่วนที่ถูกเน้น6 6" xfId="1734"/>
    <cellStyle name="หมายเหตุ 2" xfId="1735"/>
    <cellStyle name="หมายเหตุ 2 2" xfId="1736"/>
    <cellStyle name="หมายเหตุ 2 3" xfId="2493"/>
    <cellStyle name="หมายเหตุ 3" xfId="1737"/>
    <cellStyle name="หมายเหตุ 3 2" xfId="1738"/>
    <cellStyle name="หมายเหตุ 4" xfId="1739"/>
    <cellStyle name="หมายเหตุ 4 2" xfId="1740"/>
    <cellStyle name="หมายเหตุ 5" xfId="1741"/>
    <cellStyle name="หมายเหตุ 5 2" xfId="1742"/>
    <cellStyle name="หมายเหตุ 6" xfId="1743"/>
    <cellStyle name="หมายเหตุ 6 2" xfId="1744"/>
    <cellStyle name="หัวเรื่อง 1 2" xfId="1745"/>
    <cellStyle name="หัวเรื่อง 1 2 2" xfId="2494"/>
    <cellStyle name="หัวเรื่อง 1 3" xfId="1746"/>
    <cellStyle name="หัวเรื่อง 1 4" xfId="1747"/>
    <cellStyle name="หัวเรื่อง 1 5" xfId="1748"/>
    <cellStyle name="หัวเรื่อง 1 6" xfId="1749"/>
    <cellStyle name="หัวเรื่อง 2 2" xfId="1750"/>
    <cellStyle name="หัวเรื่อง 2 2 2" xfId="2495"/>
    <cellStyle name="หัวเรื่อง 2 3" xfId="1751"/>
    <cellStyle name="หัวเรื่อง 2 4" xfId="1752"/>
    <cellStyle name="หัวเรื่อง 2 5" xfId="1753"/>
    <cellStyle name="หัวเรื่อง 2 6" xfId="1754"/>
    <cellStyle name="หัวเรื่อง 3 2" xfId="1755"/>
    <cellStyle name="หัวเรื่อง 3 2 2" xfId="2496"/>
    <cellStyle name="หัวเรื่อง 3 3" xfId="1756"/>
    <cellStyle name="หัวเรื่อง 3 4" xfId="1757"/>
    <cellStyle name="หัวเรื่อง 3 5" xfId="1758"/>
    <cellStyle name="หัวเรื่อง 3 6" xfId="1759"/>
    <cellStyle name="หัวเรื่อง 4 2" xfId="1760"/>
    <cellStyle name="หัวเรื่อง 4 2 2" xfId="2497"/>
    <cellStyle name="หัวเรื่อง 4 3" xfId="1761"/>
    <cellStyle name="หัวเรื่อง 4 4" xfId="1762"/>
    <cellStyle name="หัวเรื่อง 4 5" xfId="1763"/>
    <cellStyle name="หัวเรื่อง 4 6" xfId="1764"/>
    <cellStyle name="표준_HWASHIN-FAX2-SEND2k1114" xfId="1765"/>
    <cellStyle name="一般_BHK STK FAS PROV SCH(5) 122004" xfId="2498"/>
    <cellStyle name="常规_200310应收账款" xfId="1766"/>
    <cellStyle name="未定義" xfId="2499"/>
    <cellStyle name="標準_FIXED ASSET" xfId="176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Audit_5\data_SP\PAE\&#3591;&#3610;%20PAE\PAE\&#3591;&#3610;&#3611;&#3637;%2058\FS%20T2'58\FINANCIAL_STATEMENT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กำไรขาดทุน 3 M"/>
      <sheetName val="งบกำไรขาดทุน 6 M"/>
      <sheetName val="งบแสดงการเปลี่ยนแปลง รวม"/>
      <sheetName val="งบแสดงการเปลี่ยนแปลง เฉพาะ"/>
      <sheetName val="งบกระแสเงินสด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Q572"/>
  <sheetViews>
    <sheetView view="pageBreakPreview" topLeftCell="A13" zoomScale="55" zoomScaleNormal="100" zoomScaleSheetLayoutView="55" workbookViewId="0">
      <selection activeCell="S10" sqref="S10"/>
    </sheetView>
  </sheetViews>
  <sheetFormatPr defaultColWidth="14.6640625" defaultRowHeight="21.75"/>
  <cols>
    <col min="1" max="3" width="1.5" style="1" customWidth="1"/>
    <col min="4" max="4" width="46.5" style="1" customWidth="1"/>
    <col min="5" max="5" width="10.5" style="2" bestFit="1" customWidth="1"/>
    <col min="6" max="6" width="18.83203125" style="31" customWidth="1"/>
    <col min="7" max="7" width="0.83203125" style="1" customWidth="1"/>
    <col min="8" max="8" width="18.83203125" style="31" customWidth="1"/>
    <col min="9" max="9" width="0.83203125" style="1" customWidth="1"/>
    <col min="10" max="10" width="18.83203125" style="1" customWidth="1"/>
    <col min="11" max="11" width="0.83203125" style="1" customWidth="1"/>
    <col min="12" max="12" width="18.83203125" style="6" customWidth="1"/>
    <col min="13" max="13" width="1" style="1" customWidth="1"/>
    <col min="14" max="14" width="6.1640625" style="1" bestFit="1" customWidth="1"/>
    <col min="15" max="15" width="15.6640625" style="1" customWidth="1"/>
    <col min="16" max="16" width="22" style="3" customWidth="1"/>
    <col min="17" max="17" width="20" style="1" customWidth="1"/>
    <col min="18" max="16384" width="14.6640625" style="1"/>
  </cols>
  <sheetData>
    <row r="1" spans="1:17">
      <c r="L1" s="6">
        <v>7</v>
      </c>
    </row>
    <row r="2" spans="1:17">
      <c r="A2" s="248" t="s">
        <v>84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</row>
    <row r="3" spans="1:17">
      <c r="A3" s="249" t="s">
        <v>43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</row>
    <row r="4" spans="1:17">
      <c r="A4" s="249" t="s">
        <v>160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</row>
    <row r="5" spans="1:17">
      <c r="A5" s="204"/>
      <c r="B5" s="204"/>
      <c r="C5" s="204"/>
      <c r="D5" s="204"/>
      <c r="E5" s="61"/>
      <c r="F5" s="241"/>
      <c r="G5" s="239"/>
      <c r="H5" s="242"/>
      <c r="I5" s="239"/>
      <c r="J5" s="239"/>
      <c r="K5" s="239"/>
      <c r="L5" s="243" t="s">
        <v>129</v>
      </c>
    </row>
    <row r="6" spans="1:17" s="25" customFormat="1">
      <c r="A6" s="65"/>
      <c r="B6" s="66"/>
      <c r="C6" s="66"/>
      <c r="D6" s="66"/>
      <c r="E6" s="67"/>
      <c r="F6" s="251" t="s">
        <v>0</v>
      </c>
      <c r="G6" s="251"/>
      <c r="H6" s="251"/>
      <c r="I6" s="251"/>
      <c r="J6" s="250" t="s">
        <v>28</v>
      </c>
      <c r="K6" s="250"/>
      <c r="L6" s="250"/>
      <c r="M6" s="250"/>
      <c r="P6" s="68"/>
    </row>
    <row r="7" spans="1:17" s="25" customFormat="1">
      <c r="A7" s="13"/>
      <c r="B7" s="14"/>
      <c r="C7" s="14"/>
      <c r="D7" s="14"/>
      <c r="E7" s="69" t="s">
        <v>49</v>
      </c>
      <c r="F7" s="70" t="s">
        <v>161</v>
      </c>
      <c r="G7" s="207"/>
      <c r="H7" s="72" t="s">
        <v>86</v>
      </c>
      <c r="I7" s="207"/>
      <c r="J7" s="73" t="s">
        <v>161</v>
      </c>
      <c r="K7" s="207"/>
      <c r="L7" s="72" t="s">
        <v>86</v>
      </c>
      <c r="M7" s="13"/>
      <c r="P7" s="68"/>
    </row>
    <row r="8" spans="1:17" s="25" customFormat="1" ht="9.9499999999999993" customHeight="1">
      <c r="B8" s="74"/>
      <c r="C8" s="74"/>
      <c r="D8" s="74"/>
      <c r="E8" s="75"/>
      <c r="F8" s="62"/>
      <c r="G8" s="204"/>
      <c r="H8" s="63"/>
      <c r="I8" s="19"/>
      <c r="K8" s="204"/>
      <c r="L8" s="63"/>
      <c r="P8" s="68"/>
    </row>
    <row r="9" spans="1:17">
      <c r="A9" s="76"/>
      <c r="B9" s="76"/>
      <c r="D9" s="44" t="s">
        <v>107</v>
      </c>
      <c r="E9" s="77"/>
      <c r="L9" s="63"/>
    </row>
    <row r="10" spans="1:17">
      <c r="A10" s="78" t="s">
        <v>108</v>
      </c>
      <c r="E10" s="79"/>
      <c r="F10" s="30"/>
      <c r="G10" s="80"/>
      <c r="H10" s="30"/>
      <c r="I10" s="6"/>
      <c r="J10" s="6"/>
      <c r="K10" s="6"/>
    </row>
    <row r="11" spans="1:17">
      <c r="B11" s="76" t="s">
        <v>14</v>
      </c>
      <c r="E11" s="81">
        <v>35.1</v>
      </c>
      <c r="F11" s="82">
        <v>47620354</v>
      </c>
      <c r="G11" s="83"/>
      <c r="H11" s="82">
        <v>39522254</v>
      </c>
      <c r="I11" s="84"/>
      <c r="J11" s="82">
        <v>28179096</v>
      </c>
      <c r="K11" s="82"/>
      <c r="L11" s="82">
        <v>11279402</v>
      </c>
      <c r="M11" s="6"/>
      <c r="Q11" s="5"/>
    </row>
    <row r="12" spans="1:17">
      <c r="B12" s="1" t="s">
        <v>60</v>
      </c>
      <c r="E12" s="81" t="s">
        <v>199</v>
      </c>
      <c r="F12" s="85">
        <v>77951747</v>
      </c>
      <c r="G12" s="83"/>
      <c r="H12" s="85">
        <v>100295486</v>
      </c>
      <c r="I12" s="84"/>
      <c r="J12" s="85">
        <v>49170883</v>
      </c>
      <c r="K12" s="82"/>
      <c r="L12" s="85">
        <v>73963616</v>
      </c>
      <c r="M12" s="6"/>
      <c r="Q12" s="5"/>
    </row>
    <row r="13" spans="1:17">
      <c r="B13" s="1" t="s">
        <v>61</v>
      </c>
      <c r="E13" s="81">
        <v>8</v>
      </c>
      <c r="F13" s="85">
        <v>65932812</v>
      </c>
      <c r="G13" s="83"/>
      <c r="H13" s="85">
        <v>68690629</v>
      </c>
      <c r="I13" s="84"/>
      <c r="J13" s="85">
        <v>45318880</v>
      </c>
      <c r="K13" s="82"/>
      <c r="L13" s="85">
        <v>48250070</v>
      </c>
      <c r="M13" s="6"/>
      <c r="Q13" s="5"/>
    </row>
    <row r="14" spans="1:17">
      <c r="B14" s="1" t="s">
        <v>50</v>
      </c>
      <c r="E14" s="86">
        <v>9</v>
      </c>
      <c r="F14" s="85">
        <v>1265036</v>
      </c>
      <c r="G14" s="83"/>
      <c r="H14" s="85">
        <v>8393678</v>
      </c>
      <c r="I14" s="84"/>
      <c r="J14" s="85">
        <v>464007</v>
      </c>
      <c r="K14" s="82"/>
      <c r="L14" s="85">
        <v>7860994</v>
      </c>
      <c r="M14" s="6"/>
      <c r="Q14" s="5"/>
    </row>
    <row r="15" spans="1:17">
      <c r="B15" s="1" t="s">
        <v>80</v>
      </c>
      <c r="F15" s="85"/>
      <c r="G15" s="83"/>
      <c r="H15" s="85"/>
      <c r="I15" s="84"/>
      <c r="J15" s="31"/>
      <c r="K15" s="82"/>
      <c r="L15" s="85"/>
      <c r="M15" s="6"/>
      <c r="Q15" s="5"/>
    </row>
    <row r="16" spans="1:17">
      <c r="C16" s="1" t="s">
        <v>109</v>
      </c>
      <c r="E16" s="86">
        <v>20</v>
      </c>
      <c r="F16" s="85">
        <v>1027853</v>
      </c>
      <c r="G16" s="83"/>
      <c r="H16" s="85">
        <v>904507</v>
      </c>
      <c r="I16" s="84"/>
      <c r="J16" s="85">
        <v>0</v>
      </c>
      <c r="K16" s="82"/>
      <c r="L16" s="85">
        <v>0</v>
      </c>
      <c r="M16" s="6"/>
      <c r="Q16" s="5"/>
    </row>
    <row r="17" spans="1:17">
      <c r="B17" s="1" t="s">
        <v>124</v>
      </c>
      <c r="E17" s="81">
        <v>10</v>
      </c>
      <c r="F17" s="85">
        <v>0</v>
      </c>
      <c r="G17" s="83"/>
      <c r="H17" s="85">
        <v>0</v>
      </c>
      <c r="I17" s="84"/>
      <c r="J17" s="85">
        <v>0</v>
      </c>
      <c r="K17" s="82"/>
      <c r="L17" s="85">
        <v>0</v>
      </c>
      <c r="M17" s="6"/>
      <c r="Q17" s="5"/>
    </row>
    <row r="18" spans="1:17">
      <c r="B18" s="1" t="s">
        <v>110</v>
      </c>
      <c r="E18" s="81">
        <v>6.1</v>
      </c>
      <c r="F18" s="85">
        <v>0</v>
      </c>
      <c r="G18" s="83"/>
      <c r="H18" s="85">
        <v>0</v>
      </c>
      <c r="I18" s="84"/>
      <c r="J18" s="85">
        <v>0</v>
      </c>
      <c r="K18" s="82"/>
      <c r="L18" s="85">
        <v>0</v>
      </c>
      <c r="M18" s="6"/>
      <c r="Q18" s="5"/>
    </row>
    <row r="19" spans="1:17">
      <c r="B19" s="1" t="s">
        <v>62</v>
      </c>
      <c r="E19" s="81">
        <v>11</v>
      </c>
      <c r="F19" s="85">
        <v>9815187</v>
      </c>
      <c r="G19" s="83"/>
      <c r="H19" s="85">
        <v>10618013</v>
      </c>
      <c r="I19" s="84"/>
      <c r="J19" s="85">
        <v>7528414</v>
      </c>
      <c r="K19" s="82"/>
      <c r="L19" s="85">
        <v>8549079</v>
      </c>
      <c r="M19" s="6"/>
      <c r="Q19" s="5"/>
    </row>
    <row r="20" spans="1:17">
      <c r="B20" s="1" t="s">
        <v>51</v>
      </c>
      <c r="F20" s="85">
        <v>7183441</v>
      </c>
      <c r="G20" s="83"/>
      <c r="H20" s="85">
        <v>9859913</v>
      </c>
      <c r="I20" s="84"/>
      <c r="J20" s="85">
        <v>3977128</v>
      </c>
      <c r="K20" s="82"/>
      <c r="L20" s="85">
        <v>6240622</v>
      </c>
      <c r="M20" s="6"/>
      <c r="Q20" s="5"/>
    </row>
    <row r="21" spans="1:17">
      <c r="B21" s="76"/>
      <c r="D21" s="44" t="s">
        <v>111</v>
      </c>
      <c r="E21" s="87"/>
      <c r="F21" s="88">
        <f>SUM(F11:F20)</f>
        <v>210796430</v>
      </c>
      <c r="G21" s="89"/>
      <c r="H21" s="88">
        <f>SUM(H11:H20)</f>
        <v>238284480</v>
      </c>
      <c r="I21" s="90"/>
      <c r="J21" s="88">
        <f>SUM(J11:J20)</f>
        <v>134638408</v>
      </c>
      <c r="K21" s="62"/>
      <c r="L21" s="88">
        <f>SUM(L11:L20)</f>
        <v>156143783</v>
      </c>
      <c r="M21" s="6"/>
    </row>
    <row r="22" spans="1:17">
      <c r="A22" s="44" t="s">
        <v>15</v>
      </c>
      <c r="B22" s="76"/>
      <c r="E22" s="91"/>
      <c r="F22" s="85"/>
      <c r="G22" s="92"/>
      <c r="H22" s="85"/>
      <c r="I22" s="84"/>
      <c r="J22" s="85"/>
      <c r="K22" s="82"/>
      <c r="L22" s="85"/>
      <c r="M22" s="6"/>
    </row>
    <row r="23" spans="1:17">
      <c r="B23" s="76" t="s">
        <v>112</v>
      </c>
      <c r="E23" s="81">
        <v>12</v>
      </c>
      <c r="F23" s="85">
        <v>12873224</v>
      </c>
      <c r="G23" s="83"/>
      <c r="H23" s="85">
        <v>15593953</v>
      </c>
      <c r="I23" s="84"/>
      <c r="J23" s="85">
        <v>10373224</v>
      </c>
      <c r="K23" s="82"/>
      <c r="L23" s="85">
        <v>13658749</v>
      </c>
      <c r="M23" s="6"/>
    </row>
    <row r="24" spans="1:17">
      <c r="B24" s="76" t="s">
        <v>113</v>
      </c>
      <c r="E24" s="81">
        <v>13</v>
      </c>
      <c r="F24" s="85">
        <v>0</v>
      </c>
      <c r="G24" s="83"/>
      <c r="H24" s="85">
        <v>0</v>
      </c>
      <c r="I24" s="84"/>
      <c r="J24" s="85">
        <v>79328543</v>
      </c>
      <c r="K24" s="82"/>
      <c r="L24" s="85">
        <v>79328543</v>
      </c>
      <c r="M24" s="6"/>
    </row>
    <row r="25" spans="1:17">
      <c r="B25" s="76" t="s">
        <v>114</v>
      </c>
      <c r="E25" s="81">
        <v>6.1</v>
      </c>
      <c r="F25" s="85">
        <v>0</v>
      </c>
      <c r="G25" s="83"/>
      <c r="H25" s="85">
        <v>0</v>
      </c>
      <c r="I25" s="84"/>
      <c r="J25" s="85">
        <v>0</v>
      </c>
      <c r="K25" s="82"/>
      <c r="L25" s="85">
        <v>0</v>
      </c>
      <c r="M25" s="6"/>
    </row>
    <row r="26" spans="1:17">
      <c r="B26" s="76" t="s">
        <v>115</v>
      </c>
      <c r="E26" s="81">
        <v>15</v>
      </c>
      <c r="F26" s="85">
        <v>38586947</v>
      </c>
      <c r="G26" s="83"/>
      <c r="H26" s="85">
        <v>38586947</v>
      </c>
      <c r="I26" s="84"/>
      <c r="J26" s="85">
        <v>35562946</v>
      </c>
      <c r="K26" s="82"/>
      <c r="L26" s="85">
        <v>35562946</v>
      </c>
      <c r="M26" s="6"/>
      <c r="Q26" s="5"/>
    </row>
    <row r="27" spans="1:17">
      <c r="A27" s="76"/>
      <c r="B27" s="76" t="s">
        <v>116</v>
      </c>
      <c r="E27" s="81">
        <v>16</v>
      </c>
      <c r="F27" s="85">
        <v>341140236</v>
      </c>
      <c r="G27" s="83"/>
      <c r="H27" s="85">
        <v>383180172</v>
      </c>
      <c r="I27" s="84"/>
      <c r="J27" s="85">
        <v>220583976</v>
      </c>
      <c r="K27" s="82"/>
      <c r="L27" s="85">
        <v>226795274</v>
      </c>
      <c r="M27" s="6"/>
      <c r="Q27" s="5"/>
    </row>
    <row r="28" spans="1:17">
      <c r="A28" s="76"/>
      <c r="B28" s="76" t="s">
        <v>105</v>
      </c>
      <c r="E28" s="81"/>
      <c r="F28" s="85">
        <v>4159562</v>
      </c>
      <c r="G28" s="83"/>
      <c r="H28" s="85">
        <v>4223800</v>
      </c>
      <c r="I28" s="84"/>
      <c r="J28" s="85">
        <v>0</v>
      </c>
      <c r="K28" s="82"/>
      <c r="L28" s="85">
        <v>0</v>
      </c>
      <c r="M28" s="6"/>
      <c r="Q28" s="5"/>
    </row>
    <row r="29" spans="1:17">
      <c r="A29" s="76"/>
      <c r="B29" s="76" t="s">
        <v>117</v>
      </c>
      <c r="E29" s="81">
        <v>17</v>
      </c>
      <c r="F29" s="85">
        <v>4096856</v>
      </c>
      <c r="G29" s="83"/>
      <c r="H29" s="85">
        <v>6178042</v>
      </c>
      <c r="I29" s="84"/>
      <c r="J29" s="85">
        <v>2420778</v>
      </c>
      <c r="K29" s="82"/>
      <c r="L29" s="85">
        <v>4363995</v>
      </c>
      <c r="M29" s="6"/>
      <c r="Q29" s="5"/>
    </row>
    <row r="30" spans="1:17">
      <c r="A30" s="76"/>
      <c r="B30" s="76" t="s">
        <v>148</v>
      </c>
      <c r="E30" s="81">
        <v>18</v>
      </c>
      <c r="F30" s="85">
        <v>0</v>
      </c>
      <c r="G30" s="83"/>
      <c r="H30" s="85">
        <v>0</v>
      </c>
      <c r="I30" s="84"/>
      <c r="J30" s="85">
        <v>0</v>
      </c>
      <c r="K30" s="82"/>
      <c r="L30" s="85">
        <v>0</v>
      </c>
      <c r="M30" s="6"/>
      <c r="Q30" s="5"/>
    </row>
    <row r="31" spans="1:17">
      <c r="A31" s="76"/>
      <c r="B31" s="76" t="s">
        <v>203</v>
      </c>
      <c r="E31" s="81">
        <v>19</v>
      </c>
      <c r="F31" s="85">
        <v>11106576</v>
      </c>
      <c r="G31" s="83"/>
      <c r="H31" s="85">
        <v>12694868</v>
      </c>
      <c r="I31" s="84"/>
      <c r="J31" s="85">
        <v>0</v>
      </c>
      <c r="K31" s="82"/>
      <c r="L31" s="85">
        <v>0</v>
      </c>
      <c r="M31" s="6"/>
      <c r="Q31" s="5"/>
    </row>
    <row r="32" spans="1:17">
      <c r="A32" s="76"/>
      <c r="B32" s="76" t="s">
        <v>118</v>
      </c>
      <c r="E32" s="81">
        <v>20</v>
      </c>
      <c r="F32" s="85">
        <v>31665389</v>
      </c>
      <c r="G32" s="83"/>
      <c r="H32" s="85">
        <v>32693242</v>
      </c>
      <c r="I32" s="84"/>
      <c r="J32" s="85">
        <v>0</v>
      </c>
      <c r="K32" s="82"/>
      <c r="L32" s="85">
        <v>0</v>
      </c>
      <c r="M32" s="6"/>
      <c r="Q32" s="5"/>
    </row>
    <row r="33" spans="1:17">
      <c r="A33" s="76"/>
      <c r="B33" s="76" t="s">
        <v>93</v>
      </c>
      <c r="E33" s="81"/>
      <c r="F33" s="85">
        <v>47209199</v>
      </c>
      <c r="G33" s="83"/>
      <c r="H33" s="85">
        <v>87601102</v>
      </c>
      <c r="I33" s="84"/>
      <c r="J33" s="85">
        <v>39803362</v>
      </c>
      <c r="K33" s="82"/>
      <c r="L33" s="85">
        <v>79184559</v>
      </c>
      <c r="M33" s="6"/>
      <c r="Q33" s="5"/>
    </row>
    <row r="34" spans="1:17">
      <c r="A34" s="76"/>
      <c r="B34" s="76" t="s">
        <v>18</v>
      </c>
      <c r="F34" s="85">
        <v>1507226</v>
      </c>
      <c r="G34" s="83"/>
      <c r="H34" s="85">
        <v>2048225</v>
      </c>
      <c r="I34" s="84"/>
      <c r="J34" s="85">
        <v>1055690</v>
      </c>
      <c r="K34" s="82"/>
      <c r="L34" s="85">
        <v>1113690</v>
      </c>
      <c r="M34" s="6"/>
      <c r="Q34" s="5"/>
    </row>
    <row r="35" spans="1:17" s="44" customFormat="1">
      <c r="D35" s="44" t="s">
        <v>119</v>
      </c>
      <c r="E35" s="52"/>
      <c r="F35" s="88">
        <f>SUM(F23:F34)</f>
        <v>492345215</v>
      </c>
      <c r="G35" s="89"/>
      <c r="H35" s="88">
        <f>SUM(H23:H34)</f>
        <v>582800351</v>
      </c>
      <c r="I35" s="90"/>
      <c r="J35" s="88">
        <f>SUM(J23:J34)</f>
        <v>389128519</v>
      </c>
      <c r="K35" s="62"/>
      <c r="L35" s="88">
        <f>SUM(L23:L34)</f>
        <v>440007756</v>
      </c>
      <c r="M35" s="80"/>
      <c r="P35" s="3"/>
    </row>
    <row r="36" spans="1:17" s="44" customFormat="1" ht="22.5" thickBot="1">
      <c r="D36" s="78" t="s">
        <v>120</v>
      </c>
      <c r="E36" s="52"/>
      <c r="F36" s="93">
        <f>+F21+F35</f>
        <v>703141645</v>
      </c>
      <c r="G36" s="89"/>
      <c r="H36" s="93">
        <f>+H21+H35</f>
        <v>821084831</v>
      </c>
      <c r="I36" s="90"/>
      <c r="J36" s="93">
        <f>+J21+J35</f>
        <v>523766927</v>
      </c>
      <c r="K36" s="62"/>
      <c r="L36" s="93">
        <f>+L21+L35</f>
        <v>596151539</v>
      </c>
      <c r="M36" s="80"/>
      <c r="P36" s="3"/>
    </row>
    <row r="37" spans="1:17" s="36" customFormat="1" ht="22.5" thickTop="1">
      <c r="E37" s="77"/>
      <c r="F37" s="30"/>
      <c r="G37" s="80"/>
      <c r="H37" s="94"/>
      <c r="I37" s="80"/>
      <c r="J37" s="39"/>
      <c r="K37" s="39"/>
      <c r="L37" s="39"/>
      <c r="P37" s="3"/>
    </row>
    <row r="38" spans="1:17" s="36" customFormat="1">
      <c r="E38" s="77"/>
      <c r="F38" s="30"/>
      <c r="G38" s="39"/>
      <c r="H38" s="30"/>
      <c r="I38" s="39"/>
      <c r="J38" s="39"/>
      <c r="K38" s="39"/>
      <c r="L38" s="39"/>
      <c r="P38" s="3"/>
    </row>
    <row r="39" spans="1:17" s="36" customFormat="1">
      <c r="B39" s="219"/>
      <c r="C39" s="219"/>
      <c r="D39" s="245" t="s">
        <v>211</v>
      </c>
      <c r="E39" s="245"/>
      <c r="F39" s="245"/>
      <c r="G39" s="245"/>
      <c r="H39" s="245"/>
      <c r="I39" s="245"/>
      <c r="J39" s="245"/>
      <c r="K39" s="245"/>
      <c r="L39" s="245"/>
      <c r="P39" s="3"/>
    </row>
    <row r="40" spans="1:17" s="36" customFormat="1">
      <c r="A40" s="220"/>
      <c r="B40" s="220"/>
      <c r="C40" s="220"/>
      <c r="D40" s="220"/>
      <c r="E40" s="220"/>
      <c r="F40" s="220"/>
      <c r="G40" s="220"/>
      <c r="H40" s="220"/>
      <c r="I40" s="39"/>
      <c r="J40" s="39"/>
      <c r="K40" s="39"/>
      <c r="L40" s="30"/>
      <c r="P40" s="3"/>
    </row>
    <row r="41" spans="1:17" s="36" customFormat="1">
      <c r="A41" s="220"/>
      <c r="B41" s="220"/>
      <c r="C41" s="220"/>
      <c r="D41" s="220"/>
      <c r="E41" s="220"/>
      <c r="F41" s="220"/>
      <c r="G41" s="220"/>
      <c r="H41" s="220"/>
      <c r="I41" s="39"/>
      <c r="J41" s="39"/>
      <c r="K41" s="39"/>
      <c r="L41" s="30"/>
      <c r="P41" s="3"/>
    </row>
    <row r="42" spans="1:17" s="36" customFormat="1">
      <c r="B42" s="218"/>
      <c r="C42" s="218"/>
      <c r="D42" s="244"/>
      <c r="E42" s="244"/>
      <c r="G42" s="218"/>
      <c r="H42" s="244"/>
      <c r="I42" s="244"/>
      <c r="J42" s="244"/>
      <c r="K42" s="244"/>
      <c r="L42" s="244"/>
      <c r="P42" s="3"/>
    </row>
    <row r="43" spans="1:17" s="36" customFormat="1">
      <c r="A43" s="222"/>
      <c r="B43" s="222"/>
      <c r="C43" s="222"/>
      <c r="D43" s="244"/>
      <c r="E43" s="244"/>
      <c r="F43" s="222"/>
      <c r="G43" s="222"/>
      <c r="H43" s="244"/>
      <c r="I43" s="244"/>
      <c r="J43" s="244"/>
      <c r="K43" s="244"/>
      <c r="L43" s="244"/>
      <c r="P43" s="221"/>
    </row>
    <row r="44" spans="1:17" s="36" customFormat="1">
      <c r="E44" s="77"/>
      <c r="F44" s="30"/>
      <c r="G44" s="30"/>
      <c r="H44" s="30"/>
      <c r="I44" s="30"/>
      <c r="J44" s="30"/>
      <c r="K44" s="39"/>
      <c r="L44" s="30"/>
      <c r="P44" s="3"/>
    </row>
    <row r="45" spans="1:17" s="36" customFormat="1">
      <c r="E45" s="77"/>
      <c r="F45" s="30"/>
      <c r="G45" s="30"/>
      <c r="H45" s="30"/>
      <c r="I45" s="30"/>
      <c r="J45" s="30"/>
      <c r="K45" s="39"/>
      <c r="L45" s="30"/>
      <c r="P45" s="3"/>
    </row>
    <row r="46" spans="1:17" s="36" customFormat="1">
      <c r="A46" s="36" t="s">
        <v>3</v>
      </c>
      <c r="E46" s="77"/>
      <c r="F46" s="30"/>
      <c r="G46" s="30"/>
      <c r="H46" s="30"/>
      <c r="I46" s="30"/>
      <c r="J46" s="30"/>
      <c r="K46" s="39"/>
      <c r="L46" s="30"/>
      <c r="P46" s="3"/>
    </row>
    <row r="47" spans="1:17" s="36" customFormat="1">
      <c r="E47" s="77"/>
      <c r="F47" s="30"/>
      <c r="G47" s="80"/>
      <c r="H47" s="30"/>
      <c r="I47" s="80"/>
      <c r="J47" s="80"/>
      <c r="K47" s="80"/>
      <c r="L47" s="80"/>
      <c r="P47" s="3"/>
    </row>
    <row r="48" spans="1:17" s="36" customFormat="1">
      <c r="E48" s="77"/>
      <c r="F48" s="30"/>
      <c r="G48" s="80"/>
      <c r="H48" s="30"/>
      <c r="I48" s="80"/>
      <c r="J48" s="80"/>
      <c r="K48" s="80"/>
      <c r="L48" s="80">
        <v>8</v>
      </c>
      <c r="P48" s="3"/>
    </row>
    <row r="49" spans="1:16">
      <c r="A49" s="248" t="str">
        <f>A2</f>
        <v>บริษัท พีเออี (ประเทศไทย) จำกัด (มหาชน) และบริษัทย่อย</v>
      </c>
      <c r="B49" s="248"/>
      <c r="C49" s="248"/>
      <c r="D49" s="248"/>
      <c r="E49" s="248"/>
      <c r="F49" s="248"/>
      <c r="G49" s="248"/>
      <c r="H49" s="248"/>
      <c r="I49" s="248"/>
      <c r="J49" s="248"/>
      <c r="K49" s="248"/>
      <c r="L49" s="248"/>
      <c r="M49" s="248"/>
    </row>
    <row r="50" spans="1:16">
      <c r="A50" s="249" t="s">
        <v>44</v>
      </c>
      <c r="B50" s="249"/>
      <c r="C50" s="249"/>
      <c r="D50" s="249"/>
      <c r="E50" s="249"/>
      <c r="F50" s="249"/>
      <c r="G50" s="249"/>
      <c r="H50" s="249"/>
      <c r="I50" s="249"/>
      <c r="J50" s="249"/>
      <c r="K50" s="249"/>
      <c r="L50" s="249"/>
      <c r="M50" s="249"/>
    </row>
    <row r="51" spans="1:16">
      <c r="A51" s="249" t="str">
        <f>+A4</f>
        <v>ณ วันที่ 31 ธันวาคม 2560</v>
      </c>
      <c r="B51" s="249"/>
      <c r="C51" s="249"/>
      <c r="D51" s="249"/>
      <c r="E51" s="249"/>
      <c r="F51" s="249"/>
      <c r="G51" s="249"/>
      <c r="H51" s="249"/>
      <c r="I51" s="249"/>
      <c r="J51" s="249"/>
      <c r="K51" s="249"/>
      <c r="L51" s="249"/>
      <c r="M51" s="249"/>
    </row>
    <row r="52" spans="1:16">
      <c r="A52" s="204"/>
      <c r="B52" s="204"/>
      <c r="C52" s="204"/>
      <c r="D52" s="204"/>
      <c r="E52" s="61"/>
      <c r="F52" s="204"/>
      <c r="G52" s="204"/>
      <c r="H52" s="204"/>
      <c r="I52" s="204"/>
      <c r="J52" s="204"/>
      <c r="K52" s="204"/>
      <c r="L52" s="64" t="s">
        <v>129</v>
      </c>
    </row>
    <row r="53" spans="1:16" s="25" customFormat="1">
      <c r="A53" s="65"/>
      <c r="B53" s="66"/>
      <c r="C53" s="66"/>
      <c r="D53" s="66"/>
      <c r="E53" s="67"/>
      <c r="F53" s="246" t="s">
        <v>0</v>
      </c>
      <c r="G53" s="246"/>
      <c r="H53" s="246"/>
      <c r="I53" s="246"/>
      <c r="J53" s="247" t="s">
        <v>28</v>
      </c>
      <c r="K53" s="247"/>
      <c r="L53" s="247"/>
      <c r="M53" s="247"/>
      <c r="P53" s="3"/>
    </row>
    <row r="54" spans="1:16" s="25" customFormat="1">
      <c r="A54" s="13"/>
      <c r="B54" s="14"/>
      <c r="C54" s="14"/>
      <c r="D54" s="14"/>
      <c r="E54" s="69" t="s">
        <v>49</v>
      </c>
      <c r="F54" s="70" t="str">
        <f>+F7</f>
        <v>2560</v>
      </c>
      <c r="G54" s="207"/>
      <c r="H54" s="72" t="str">
        <f>H7</f>
        <v>2559</v>
      </c>
      <c r="I54" s="207"/>
      <c r="J54" s="73" t="str">
        <f>+J7</f>
        <v>2560</v>
      </c>
      <c r="K54" s="207"/>
      <c r="L54" s="72" t="str">
        <f>L7</f>
        <v>2559</v>
      </c>
      <c r="P54" s="3"/>
    </row>
    <row r="55" spans="1:16" s="25" customFormat="1" ht="9.9499999999999993" customHeight="1">
      <c r="B55" s="74"/>
      <c r="C55" s="74"/>
      <c r="D55" s="74"/>
      <c r="E55" s="75"/>
      <c r="F55" s="62"/>
      <c r="G55" s="204"/>
      <c r="H55" s="63"/>
      <c r="I55" s="19"/>
      <c r="J55" s="204"/>
      <c r="K55" s="204"/>
      <c r="L55" s="63"/>
      <c r="P55" s="3"/>
    </row>
    <row r="56" spans="1:16">
      <c r="A56" s="76"/>
      <c r="B56" s="76"/>
      <c r="D56" s="44" t="s">
        <v>21</v>
      </c>
      <c r="E56" s="77"/>
    </row>
    <row r="57" spans="1:16">
      <c r="A57" s="78" t="s">
        <v>4</v>
      </c>
      <c r="E57" s="79"/>
      <c r="G57" s="36"/>
      <c r="H57" s="30"/>
    </row>
    <row r="58" spans="1:16">
      <c r="A58" s="76"/>
      <c r="B58" s="1" t="s">
        <v>82</v>
      </c>
      <c r="E58" s="81">
        <v>21</v>
      </c>
      <c r="F58" s="31">
        <v>490996191</v>
      </c>
      <c r="G58" s="4"/>
      <c r="H58" s="31">
        <v>472426911</v>
      </c>
      <c r="I58" s="4"/>
      <c r="J58" s="31">
        <v>451436043</v>
      </c>
      <c r="K58" s="4"/>
      <c r="L58" s="31">
        <v>429410958</v>
      </c>
      <c r="M58" s="5"/>
    </row>
    <row r="59" spans="1:16">
      <c r="A59" s="76"/>
      <c r="B59" s="1" t="s">
        <v>52</v>
      </c>
      <c r="E59" s="81" t="s">
        <v>200</v>
      </c>
      <c r="F59" s="82">
        <v>282128628</v>
      </c>
      <c r="G59" s="83"/>
      <c r="H59" s="82">
        <v>314912126</v>
      </c>
      <c r="I59" s="84"/>
      <c r="J59" s="82">
        <v>239892726</v>
      </c>
      <c r="K59" s="84"/>
      <c r="L59" s="82">
        <v>276031781</v>
      </c>
      <c r="M59" s="6"/>
    </row>
    <row r="60" spans="1:16">
      <c r="B60" s="76" t="s">
        <v>53</v>
      </c>
      <c r="F60" s="82">
        <v>62725680</v>
      </c>
      <c r="G60" s="83"/>
      <c r="H60" s="82">
        <v>79086410</v>
      </c>
      <c r="I60" s="84"/>
      <c r="J60" s="82">
        <v>62725680</v>
      </c>
      <c r="K60" s="84"/>
      <c r="L60" s="82">
        <v>79086410</v>
      </c>
      <c r="M60" s="6"/>
    </row>
    <row r="61" spans="1:16">
      <c r="B61" s="76" t="s">
        <v>54</v>
      </c>
      <c r="E61" s="86">
        <v>23</v>
      </c>
      <c r="F61" s="85">
        <v>27695325</v>
      </c>
      <c r="G61" s="83"/>
      <c r="H61" s="85">
        <v>27503614</v>
      </c>
      <c r="I61" s="84"/>
      <c r="J61" s="82">
        <v>27695325</v>
      </c>
      <c r="K61" s="84"/>
      <c r="L61" s="82">
        <v>27503614</v>
      </c>
      <c r="M61" s="6"/>
    </row>
    <row r="62" spans="1:16">
      <c r="B62" s="76" t="s">
        <v>83</v>
      </c>
      <c r="E62" s="87"/>
      <c r="F62" s="85">
        <v>5266283</v>
      </c>
      <c r="G62" s="83"/>
      <c r="H62" s="82">
        <v>9820849</v>
      </c>
      <c r="I62" s="84"/>
      <c r="J62" s="82">
        <v>5266283</v>
      </c>
      <c r="K62" s="84"/>
      <c r="L62" s="82">
        <v>9087336</v>
      </c>
      <c r="M62" s="6"/>
    </row>
    <row r="63" spans="1:16">
      <c r="B63" s="76" t="s">
        <v>144</v>
      </c>
      <c r="E63" s="87"/>
      <c r="F63" s="85">
        <v>18929</v>
      </c>
      <c r="G63" s="83"/>
      <c r="H63" s="82">
        <v>5691210</v>
      </c>
      <c r="I63" s="84"/>
      <c r="J63" s="82">
        <v>18929</v>
      </c>
      <c r="K63" s="84"/>
      <c r="L63" s="82">
        <v>5691210</v>
      </c>
      <c r="M63" s="6"/>
    </row>
    <row r="64" spans="1:16">
      <c r="B64" s="76" t="s">
        <v>55</v>
      </c>
      <c r="E64" s="87"/>
      <c r="F64" s="85"/>
      <c r="G64" s="83"/>
      <c r="H64" s="82"/>
      <c r="I64" s="84"/>
      <c r="J64" s="82"/>
      <c r="K64" s="84"/>
      <c r="L64" s="82"/>
      <c r="M64" s="6"/>
    </row>
    <row r="65" spans="1:17">
      <c r="C65" s="1" t="s">
        <v>56</v>
      </c>
      <c r="D65" s="76"/>
      <c r="E65" s="81">
        <v>25</v>
      </c>
      <c r="F65" s="85">
        <v>2464000</v>
      </c>
      <c r="G65" s="83"/>
      <c r="H65" s="82">
        <v>7583599</v>
      </c>
      <c r="I65" s="84"/>
      <c r="J65" s="82">
        <v>0</v>
      </c>
      <c r="K65" s="84"/>
      <c r="L65" s="82">
        <v>0</v>
      </c>
      <c r="M65" s="6"/>
    </row>
    <row r="66" spans="1:17">
      <c r="C66" s="76" t="s">
        <v>57</v>
      </c>
      <c r="E66" s="81">
        <v>26</v>
      </c>
      <c r="F66" s="85">
        <v>1794780</v>
      </c>
      <c r="G66" s="83"/>
      <c r="H66" s="85">
        <v>3680619</v>
      </c>
      <c r="I66" s="84"/>
      <c r="J66" s="85">
        <v>333456</v>
      </c>
      <c r="K66" s="84"/>
      <c r="L66" s="85">
        <v>509693</v>
      </c>
      <c r="M66" s="6"/>
      <c r="N66" s="3"/>
    </row>
    <row r="67" spans="1:17">
      <c r="B67" s="1" t="s">
        <v>72</v>
      </c>
      <c r="C67" s="76"/>
      <c r="E67" s="81">
        <v>24</v>
      </c>
      <c r="F67" s="82">
        <v>69434303</v>
      </c>
      <c r="G67" s="83"/>
      <c r="H67" s="82">
        <v>67934303</v>
      </c>
      <c r="I67" s="84"/>
      <c r="J67" s="82">
        <v>27588886</v>
      </c>
      <c r="K67" s="84"/>
      <c r="L67" s="82">
        <v>27588886</v>
      </c>
      <c r="M67" s="6"/>
    </row>
    <row r="68" spans="1:17">
      <c r="B68" s="76" t="s">
        <v>215</v>
      </c>
      <c r="E68" s="81">
        <v>6.1</v>
      </c>
      <c r="F68" s="85">
        <v>11475000</v>
      </c>
      <c r="G68" s="83"/>
      <c r="H68" s="85">
        <v>12965000</v>
      </c>
      <c r="I68" s="84"/>
      <c r="J68" s="82">
        <v>2625000</v>
      </c>
      <c r="K68" s="84"/>
      <c r="L68" s="82">
        <v>2625000</v>
      </c>
      <c r="M68" s="6"/>
    </row>
    <row r="69" spans="1:17">
      <c r="B69" s="76" t="s">
        <v>92</v>
      </c>
      <c r="E69" s="81"/>
      <c r="F69" s="85">
        <v>61360358</v>
      </c>
      <c r="G69" s="83"/>
      <c r="H69" s="82">
        <v>81200250</v>
      </c>
      <c r="I69" s="84"/>
      <c r="J69" s="82">
        <v>61360358</v>
      </c>
      <c r="K69" s="84"/>
      <c r="L69" s="82">
        <v>81200251</v>
      </c>
      <c r="M69" s="6"/>
    </row>
    <row r="70" spans="1:17">
      <c r="B70" s="76" t="s">
        <v>5</v>
      </c>
      <c r="F70" s="82">
        <v>17108148</v>
      </c>
      <c r="G70" s="83"/>
      <c r="H70" s="82">
        <v>27489442</v>
      </c>
      <c r="I70" s="84"/>
      <c r="J70" s="82">
        <v>12248552</v>
      </c>
      <c r="K70" s="84"/>
      <c r="L70" s="82">
        <v>22640346</v>
      </c>
      <c r="M70" s="6"/>
    </row>
    <row r="71" spans="1:17" s="44" customFormat="1">
      <c r="B71" s="78"/>
      <c r="D71" s="44" t="s">
        <v>6</v>
      </c>
      <c r="E71" s="95"/>
      <c r="F71" s="88">
        <f>SUM(F58:F70)</f>
        <v>1032467625</v>
      </c>
      <c r="G71" s="89"/>
      <c r="H71" s="88">
        <f>SUM(H58:H70)</f>
        <v>1110294333</v>
      </c>
      <c r="I71" s="90"/>
      <c r="J71" s="88">
        <f>SUM(J58:J70)</f>
        <v>891191238</v>
      </c>
      <c r="K71" s="90"/>
      <c r="L71" s="88">
        <f>SUM(L58:L70)</f>
        <v>961375485</v>
      </c>
      <c r="M71" s="6"/>
      <c r="N71" s="3"/>
      <c r="O71" s="3"/>
      <c r="P71" s="3"/>
      <c r="Q71" s="50"/>
    </row>
    <row r="72" spans="1:17">
      <c r="A72" s="44" t="s">
        <v>16</v>
      </c>
      <c r="B72" s="76"/>
      <c r="E72" s="87"/>
      <c r="F72" s="85"/>
      <c r="G72" s="83"/>
      <c r="H72" s="85"/>
      <c r="I72" s="84"/>
      <c r="J72" s="85"/>
      <c r="K72" s="84"/>
      <c r="L72" s="85"/>
      <c r="M72" s="6"/>
    </row>
    <row r="73" spans="1:17">
      <c r="A73" s="44"/>
      <c r="B73" s="76" t="s">
        <v>85</v>
      </c>
      <c r="E73" s="81">
        <v>25</v>
      </c>
      <c r="F73" s="85">
        <v>28492054</v>
      </c>
      <c r="G73" s="83"/>
      <c r="H73" s="85">
        <v>18511846</v>
      </c>
      <c r="I73" s="84"/>
      <c r="J73" s="85">
        <v>0</v>
      </c>
      <c r="K73" s="84"/>
      <c r="L73" s="85">
        <v>0</v>
      </c>
      <c r="M73" s="6"/>
    </row>
    <row r="74" spans="1:17">
      <c r="B74" s="76" t="s">
        <v>57</v>
      </c>
      <c r="E74" s="81">
        <v>26</v>
      </c>
      <c r="F74" s="85">
        <v>943846</v>
      </c>
      <c r="G74" s="83"/>
      <c r="H74" s="85">
        <v>2877138</v>
      </c>
      <c r="I74" s="84"/>
      <c r="J74" s="85">
        <v>191283</v>
      </c>
      <c r="K74" s="84"/>
      <c r="L74" s="85">
        <v>563932</v>
      </c>
      <c r="M74" s="6"/>
    </row>
    <row r="75" spans="1:17">
      <c r="B75" s="76" t="s">
        <v>204</v>
      </c>
      <c r="E75" s="81">
        <v>19</v>
      </c>
      <c r="F75" s="85">
        <v>7851894</v>
      </c>
      <c r="G75" s="83"/>
      <c r="H75" s="85">
        <v>7846531</v>
      </c>
      <c r="I75" s="84"/>
      <c r="J75" s="82">
        <v>0</v>
      </c>
      <c r="K75" s="84"/>
      <c r="L75" s="82">
        <v>0</v>
      </c>
      <c r="M75" s="6"/>
    </row>
    <row r="76" spans="1:17">
      <c r="A76" s="44"/>
      <c r="B76" s="1" t="s">
        <v>58</v>
      </c>
      <c r="E76" s="81">
        <v>27</v>
      </c>
      <c r="F76" s="85">
        <v>25655921</v>
      </c>
      <c r="G76" s="83"/>
      <c r="H76" s="85">
        <v>20458471</v>
      </c>
      <c r="I76" s="84"/>
      <c r="J76" s="85">
        <v>16879999</v>
      </c>
      <c r="K76" s="84"/>
      <c r="L76" s="85">
        <v>13096756</v>
      </c>
      <c r="M76" s="6"/>
    </row>
    <row r="77" spans="1:17">
      <c r="A77" s="44"/>
      <c r="B77" s="1" t="s">
        <v>166</v>
      </c>
      <c r="E77" s="81">
        <v>38.1</v>
      </c>
      <c r="F77" s="85">
        <v>106305244</v>
      </c>
      <c r="G77" s="83"/>
      <c r="H77" s="85">
        <v>0</v>
      </c>
      <c r="I77" s="84"/>
      <c r="J77" s="85">
        <v>106305244</v>
      </c>
      <c r="K77" s="84"/>
      <c r="L77" s="85">
        <v>0</v>
      </c>
      <c r="M77" s="6"/>
    </row>
    <row r="78" spans="1:17" s="44" customFormat="1">
      <c r="B78" s="78"/>
      <c r="D78" s="44" t="s">
        <v>17</v>
      </c>
      <c r="E78" s="55"/>
      <c r="F78" s="88">
        <f>SUM(F73:F77)</f>
        <v>169248959</v>
      </c>
      <c r="G78" s="89"/>
      <c r="H78" s="88">
        <f>SUM(H73:H77)</f>
        <v>49693986</v>
      </c>
      <c r="I78" s="90"/>
      <c r="J78" s="88">
        <f>SUM(J73:J77)</f>
        <v>123376526</v>
      </c>
      <c r="K78" s="90"/>
      <c r="L78" s="88">
        <f>SUM(L73:L77)</f>
        <v>13660688</v>
      </c>
      <c r="M78" s="96"/>
      <c r="P78" s="3"/>
    </row>
    <row r="79" spans="1:17" s="44" customFormat="1">
      <c r="B79" s="78"/>
      <c r="D79" s="44" t="s">
        <v>7</v>
      </c>
      <c r="E79" s="97"/>
      <c r="F79" s="88">
        <f>+F71+F78</f>
        <v>1201716584</v>
      </c>
      <c r="G79" s="89"/>
      <c r="H79" s="88">
        <f>+H71+H78</f>
        <v>1159988319</v>
      </c>
      <c r="I79" s="90"/>
      <c r="J79" s="88">
        <f>+J71+J78</f>
        <v>1014567764</v>
      </c>
      <c r="K79" s="90"/>
      <c r="L79" s="88">
        <f>+L71+L78</f>
        <v>975036173</v>
      </c>
      <c r="M79" s="6"/>
      <c r="P79" s="3"/>
    </row>
    <row r="80" spans="1:17" s="44" customFormat="1">
      <c r="B80" s="78"/>
      <c r="E80" s="97"/>
      <c r="F80" s="98"/>
      <c r="G80" s="89"/>
      <c r="H80" s="89"/>
      <c r="I80" s="90"/>
      <c r="J80" s="99"/>
      <c r="K80" s="90"/>
      <c r="L80" s="89"/>
      <c r="M80" s="49"/>
      <c r="P80" s="50"/>
    </row>
    <row r="81" spans="1:16" s="44" customFormat="1">
      <c r="B81" s="78"/>
      <c r="E81" s="97"/>
      <c r="F81" s="98"/>
      <c r="G81" s="89"/>
      <c r="H81" s="89"/>
      <c r="I81" s="89"/>
      <c r="J81" s="99"/>
      <c r="K81" s="90"/>
      <c r="L81" s="89"/>
      <c r="M81" s="49"/>
      <c r="P81" s="50"/>
    </row>
    <row r="82" spans="1:16" s="44" customFormat="1">
      <c r="B82" s="78"/>
      <c r="E82" s="97"/>
      <c r="F82" s="98"/>
      <c r="G82" s="89"/>
      <c r="H82" s="89"/>
      <c r="I82" s="89"/>
      <c r="J82" s="99"/>
      <c r="K82" s="90"/>
      <c r="L82" s="89"/>
      <c r="M82" s="49"/>
      <c r="P82" s="50"/>
    </row>
    <row r="83" spans="1:16" s="44" customFormat="1">
      <c r="B83" s="78"/>
      <c r="E83" s="97"/>
      <c r="F83" s="98"/>
      <c r="G83" s="89"/>
      <c r="H83" s="89"/>
      <c r="I83" s="89"/>
      <c r="J83" s="89"/>
      <c r="K83" s="90"/>
      <c r="L83" s="89"/>
      <c r="M83" s="49"/>
      <c r="P83" s="50"/>
    </row>
    <row r="84" spans="1:16" s="44" customFormat="1">
      <c r="B84" s="78"/>
      <c r="E84" s="97"/>
      <c r="F84" s="98"/>
      <c r="G84" s="89"/>
      <c r="H84" s="89"/>
      <c r="I84" s="90"/>
      <c r="J84" s="89"/>
      <c r="K84" s="90"/>
      <c r="L84" s="89"/>
      <c r="M84" s="49"/>
      <c r="P84" s="50"/>
    </row>
    <row r="85" spans="1:16" s="44" customFormat="1">
      <c r="B85" s="78"/>
      <c r="E85" s="97"/>
      <c r="F85" s="98"/>
      <c r="G85" s="89"/>
      <c r="H85" s="89"/>
      <c r="I85" s="90"/>
      <c r="J85" s="89"/>
      <c r="K85" s="90"/>
      <c r="L85" s="89"/>
      <c r="M85" s="49"/>
      <c r="P85" s="50"/>
    </row>
    <row r="86" spans="1:16" s="44" customFormat="1">
      <c r="B86" s="78"/>
      <c r="E86" s="97"/>
      <c r="F86" s="98"/>
      <c r="G86" s="89"/>
      <c r="H86" s="89"/>
      <c r="I86" s="90"/>
      <c r="J86" s="89"/>
      <c r="K86" s="90"/>
      <c r="L86" s="89"/>
      <c r="M86" s="49"/>
      <c r="P86" s="50"/>
    </row>
    <row r="87" spans="1:16" s="44" customFormat="1">
      <c r="B87" s="78"/>
      <c r="D87" s="245"/>
      <c r="E87" s="245"/>
      <c r="F87" s="245"/>
      <c r="G87" s="245"/>
      <c r="H87" s="245"/>
      <c r="I87" s="245"/>
      <c r="J87" s="245"/>
      <c r="K87" s="245"/>
      <c r="L87" s="245"/>
      <c r="M87" s="49"/>
      <c r="P87" s="50"/>
    </row>
    <row r="88" spans="1:16" s="44" customFormat="1">
      <c r="B88" s="78"/>
      <c r="D88" s="220"/>
      <c r="E88" s="220"/>
      <c r="F88" s="220"/>
      <c r="G88" s="220"/>
      <c r="H88" s="220"/>
      <c r="I88" s="224"/>
      <c r="J88" s="224"/>
      <c r="K88" s="224"/>
      <c r="L88" s="30"/>
      <c r="M88" s="49"/>
      <c r="P88" s="50"/>
    </row>
    <row r="89" spans="1:16" s="44" customFormat="1">
      <c r="B89" s="78"/>
      <c r="D89" s="220"/>
      <c r="E89" s="220"/>
      <c r="F89" s="220"/>
      <c r="G89" s="220"/>
      <c r="H89" s="220"/>
      <c r="I89" s="224"/>
      <c r="J89" s="224"/>
      <c r="K89" s="224"/>
      <c r="L89" s="30"/>
      <c r="M89" s="49"/>
      <c r="P89" s="50"/>
    </row>
    <row r="90" spans="1:16" s="44" customFormat="1">
      <c r="B90" s="78"/>
      <c r="D90" s="244"/>
      <c r="E90" s="244"/>
      <c r="F90" s="36"/>
      <c r="G90" s="218"/>
      <c r="H90" s="244"/>
      <c r="I90" s="244"/>
      <c r="J90" s="244"/>
      <c r="K90" s="244"/>
      <c r="L90" s="244"/>
      <c r="M90" s="49"/>
      <c r="P90" s="50"/>
    </row>
    <row r="91" spans="1:16" s="44" customFormat="1">
      <c r="B91" s="78"/>
      <c r="D91" s="244"/>
      <c r="E91" s="244"/>
      <c r="F91" s="222"/>
      <c r="G91" s="222"/>
      <c r="H91" s="244"/>
      <c r="I91" s="244"/>
      <c r="J91" s="244"/>
      <c r="K91" s="244"/>
      <c r="L91" s="244"/>
      <c r="M91" s="49"/>
      <c r="P91" s="50"/>
    </row>
    <row r="92" spans="1:16" s="44" customFormat="1">
      <c r="B92" s="78"/>
      <c r="E92" s="97"/>
      <c r="F92" s="98"/>
      <c r="G92" s="89"/>
      <c r="H92" s="89"/>
      <c r="I92" s="89"/>
      <c r="J92" s="89"/>
      <c r="K92" s="90"/>
      <c r="L92" s="89"/>
      <c r="M92" s="49"/>
      <c r="P92" s="50"/>
    </row>
    <row r="93" spans="1:16" s="44" customFormat="1">
      <c r="B93" s="78"/>
      <c r="E93" s="97"/>
      <c r="F93" s="98"/>
      <c r="G93" s="89"/>
      <c r="H93" s="89"/>
      <c r="I93" s="89"/>
      <c r="J93" s="89"/>
      <c r="K93" s="90"/>
      <c r="L93" s="89"/>
      <c r="M93" s="49"/>
      <c r="P93" s="50"/>
    </row>
    <row r="94" spans="1:16" s="44" customFormat="1">
      <c r="A94" s="1" t="s">
        <v>3</v>
      </c>
      <c r="B94" s="78"/>
      <c r="E94" s="97"/>
      <c r="F94" s="98"/>
      <c r="G94" s="89"/>
      <c r="H94" s="89"/>
      <c r="I94" s="89"/>
      <c r="J94" s="89"/>
      <c r="K94" s="90"/>
      <c r="L94" s="89"/>
      <c r="M94" s="49"/>
      <c r="P94" s="50"/>
    </row>
    <row r="95" spans="1:16" s="44" customFormat="1">
      <c r="B95" s="1"/>
      <c r="E95" s="97"/>
      <c r="F95" s="98"/>
      <c r="G95" s="99"/>
      <c r="H95" s="98"/>
      <c r="I95" s="63"/>
      <c r="J95" s="89"/>
      <c r="K95" s="90"/>
      <c r="L95" s="98">
        <v>9</v>
      </c>
      <c r="P95" s="50"/>
    </row>
    <row r="96" spans="1:16" s="44" customFormat="1">
      <c r="A96" s="248" t="str">
        <f>A49</f>
        <v>บริษัท พีเออี (ประเทศไทย) จำกัด (มหาชน) และบริษัทย่อย</v>
      </c>
      <c r="B96" s="248"/>
      <c r="C96" s="248"/>
      <c r="D96" s="248"/>
      <c r="E96" s="248"/>
      <c r="F96" s="248"/>
      <c r="G96" s="248"/>
      <c r="H96" s="248"/>
      <c r="I96" s="248"/>
      <c r="J96" s="248"/>
      <c r="K96" s="248"/>
      <c r="L96" s="248"/>
      <c r="M96" s="248"/>
      <c r="P96" s="50"/>
    </row>
    <row r="97" spans="1:16" s="44" customFormat="1">
      <c r="A97" s="249" t="s">
        <v>44</v>
      </c>
      <c r="B97" s="249"/>
      <c r="C97" s="249"/>
      <c r="D97" s="249"/>
      <c r="E97" s="249"/>
      <c r="F97" s="249"/>
      <c r="G97" s="249"/>
      <c r="H97" s="249"/>
      <c r="I97" s="249"/>
      <c r="J97" s="249"/>
      <c r="K97" s="249"/>
      <c r="L97" s="249"/>
      <c r="M97" s="249"/>
      <c r="P97" s="50"/>
    </row>
    <row r="98" spans="1:16" s="44" customFormat="1">
      <c r="A98" s="249" t="str">
        <f>+A4</f>
        <v>ณ วันที่ 31 ธันวาคม 2560</v>
      </c>
      <c r="B98" s="249"/>
      <c r="C98" s="249"/>
      <c r="D98" s="249"/>
      <c r="E98" s="249"/>
      <c r="F98" s="249"/>
      <c r="G98" s="249"/>
      <c r="H98" s="249"/>
      <c r="I98" s="249"/>
      <c r="J98" s="249"/>
      <c r="K98" s="249"/>
      <c r="L98" s="249"/>
      <c r="M98" s="249"/>
      <c r="P98" s="50"/>
    </row>
    <row r="99" spans="1:16" s="44" customFormat="1">
      <c r="A99" s="204"/>
      <c r="B99" s="204"/>
      <c r="C99" s="204"/>
      <c r="D99" s="204"/>
      <c r="E99" s="61"/>
      <c r="F99" s="204"/>
      <c r="G99" s="204"/>
      <c r="H99" s="204"/>
      <c r="I99" s="204"/>
      <c r="J99" s="204"/>
      <c r="K99" s="204"/>
      <c r="L99" s="204" t="s">
        <v>129</v>
      </c>
      <c r="P99" s="50"/>
    </row>
    <row r="100" spans="1:16" s="44" customFormat="1">
      <c r="A100" s="65"/>
      <c r="B100" s="66"/>
      <c r="C100" s="66"/>
      <c r="D100" s="66"/>
      <c r="E100" s="67"/>
      <c r="F100" s="246" t="s">
        <v>0</v>
      </c>
      <c r="G100" s="246"/>
      <c r="H100" s="246"/>
      <c r="I100" s="246"/>
      <c r="J100" s="247" t="s">
        <v>28</v>
      </c>
      <c r="K100" s="247"/>
      <c r="L100" s="247"/>
      <c r="M100" s="247"/>
      <c r="P100" s="50"/>
    </row>
    <row r="101" spans="1:16" s="25" customFormat="1">
      <c r="A101" s="13"/>
      <c r="B101" s="14"/>
      <c r="C101" s="14"/>
      <c r="D101" s="14"/>
      <c r="E101" s="69" t="s">
        <v>49</v>
      </c>
      <c r="F101" s="70" t="str">
        <f>+F7</f>
        <v>2560</v>
      </c>
      <c r="G101" s="207"/>
      <c r="H101" s="72" t="str">
        <f>H54</f>
        <v>2559</v>
      </c>
      <c r="I101" s="207"/>
      <c r="J101" s="73" t="str">
        <f>+J7</f>
        <v>2560</v>
      </c>
      <c r="K101" s="207"/>
      <c r="L101" s="72" t="str">
        <f>L54</f>
        <v>2559</v>
      </c>
      <c r="M101" s="13"/>
      <c r="P101" s="68"/>
    </row>
    <row r="102" spans="1:16" s="44" customFormat="1" ht="9.9499999999999993" customHeight="1">
      <c r="A102" s="25"/>
      <c r="B102" s="74"/>
      <c r="C102" s="74"/>
      <c r="D102" s="74"/>
      <c r="E102" s="75"/>
      <c r="F102" s="42"/>
      <c r="G102" s="204"/>
      <c r="H102" s="63"/>
      <c r="I102" s="19"/>
      <c r="K102" s="204"/>
      <c r="L102" s="63"/>
      <c r="P102" s="50"/>
    </row>
    <row r="103" spans="1:16">
      <c r="A103" s="44" t="s">
        <v>22</v>
      </c>
      <c r="E103" s="81"/>
      <c r="G103" s="39"/>
      <c r="J103" s="4"/>
      <c r="K103" s="5"/>
      <c r="L103" s="31"/>
    </row>
    <row r="104" spans="1:16">
      <c r="B104" s="76" t="s">
        <v>8</v>
      </c>
      <c r="E104" s="43"/>
      <c r="G104" s="39"/>
      <c r="J104" s="4"/>
      <c r="K104" s="5"/>
      <c r="L104" s="31"/>
    </row>
    <row r="105" spans="1:16">
      <c r="B105" s="76"/>
      <c r="C105" s="1" t="s">
        <v>11</v>
      </c>
      <c r="E105" s="43" t="s">
        <v>201</v>
      </c>
      <c r="G105" s="39"/>
      <c r="I105" s="6"/>
      <c r="J105" s="6"/>
      <c r="K105" s="6"/>
      <c r="M105" s="6"/>
    </row>
    <row r="106" spans="1:16">
      <c r="B106" s="76"/>
      <c r="D106" s="1" t="s">
        <v>79</v>
      </c>
      <c r="E106" s="91"/>
      <c r="F106" s="100">
        <v>8051717332</v>
      </c>
      <c r="G106" s="94"/>
      <c r="H106" s="100">
        <v>8051717332</v>
      </c>
      <c r="I106" s="31"/>
      <c r="J106" s="100">
        <v>8051717332</v>
      </c>
      <c r="K106" s="31"/>
      <c r="L106" s="100">
        <v>8051717332</v>
      </c>
      <c r="M106" s="31"/>
    </row>
    <row r="107" spans="1:16">
      <c r="B107" s="76"/>
      <c r="C107" s="1" t="s">
        <v>73</v>
      </c>
      <c r="E107" s="91"/>
      <c r="F107" s="85"/>
      <c r="G107" s="83"/>
      <c r="H107" s="98"/>
      <c r="I107" s="62"/>
      <c r="J107" s="98"/>
      <c r="K107" s="62"/>
      <c r="L107" s="98"/>
      <c r="M107" s="42"/>
    </row>
    <row r="108" spans="1:16">
      <c r="B108" s="76"/>
      <c r="D108" s="1" t="s">
        <v>135</v>
      </c>
      <c r="E108" s="91"/>
      <c r="F108" s="85">
        <f>'P12'!C29</f>
        <v>2770889766</v>
      </c>
      <c r="G108" s="83"/>
      <c r="H108" s="85">
        <v>2770889766</v>
      </c>
      <c r="I108" s="82"/>
      <c r="J108" s="85">
        <f>'P13'!D23</f>
        <v>2770889766</v>
      </c>
      <c r="K108" s="82"/>
      <c r="L108" s="85">
        <v>2770889766</v>
      </c>
      <c r="M108" s="31"/>
    </row>
    <row r="109" spans="1:16">
      <c r="B109" s="76" t="s">
        <v>33</v>
      </c>
      <c r="E109" s="91"/>
      <c r="F109" s="85">
        <f>'P12'!E29</f>
        <v>128893569</v>
      </c>
      <c r="G109" s="83"/>
      <c r="H109" s="85">
        <v>128893569</v>
      </c>
      <c r="I109" s="82"/>
      <c r="J109" s="85">
        <f>'P13'!H23</f>
        <v>128893569</v>
      </c>
      <c r="K109" s="85"/>
      <c r="L109" s="85">
        <v>128893569</v>
      </c>
      <c r="M109" s="82"/>
    </row>
    <row r="110" spans="1:16">
      <c r="B110" s="76" t="s">
        <v>19</v>
      </c>
      <c r="E110" s="43"/>
      <c r="F110" s="82">
        <f>'P12'!G29</f>
        <v>-940360932</v>
      </c>
      <c r="G110" s="83"/>
      <c r="H110" s="82">
        <v>-940360932</v>
      </c>
      <c r="I110" s="82"/>
      <c r="J110" s="82">
        <f>'P13'!J23</f>
        <v>-940360932</v>
      </c>
      <c r="K110" s="82"/>
      <c r="L110" s="82">
        <v>-940360932</v>
      </c>
      <c r="M110" s="31"/>
    </row>
    <row r="111" spans="1:16">
      <c r="B111" s="76" t="s">
        <v>41</v>
      </c>
      <c r="E111" s="43"/>
      <c r="F111" s="85">
        <f>+'P12'!I29</f>
        <v>-2537265627</v>
      </c>
      <c r="G111" s="83"/>
      <c r="H111" s="85">
        <f>'P12'!I21</f>
        <v>-2392322650</v>
      </c>
      <c r="I111" s="85"/>
      <c r="J111" s="85">
        <f>'P13'!L23</f>
        <v>-2450223240</v>
      </c>
      <c r="K111" s="85"/>
      <c r="L111" s="85">
        <f>'P13'!L18</f>
        <v>-2338307037</v>
      </c>
      <c r="M111" s="31"/>
    </row>
    <row r="112" spans="1:16">
      <c r="B112" s="76" t="s">
        <v>74</v>
      </c>
      <c r="E112" s="91"/>
      <c r="F112" s="85">
        <f>'P12'!M29</f>
        <v>67244887</v>
      </c>
      <c r="G112" s="83"/>
      <c r="H112" s="85">
        <f>'P12'!K21</f>
        <v>67244887</v>
      </c>
      <c r="I112" s="85"/>
      <c r="J112" s="85">
        <v>0</v>
      </c>
      <c r="K112" s="85"/>
      <c r="L112" s="85">
        <v>0</v>
      </c>
      <c r="M112" s="30"/>
    </row>
    <row r="113" spans="2:16" s="44" customFormat="1">
      <c r="D113" s="44" t="s">
        <v>35</v>
      </c>
      <c r="E113" s="52"/>
      <c r="F113" s="101">
        <f>SUM(F108:F112)</f>
        <v>-510598337</v>
      </c>
      <c r="G113" s="89"/>
      <c r="H113" s="101">
        <f>SUM(H108:H112)</f>
        <v>-365655360</v>
      </c>
      <c r="I113" s="98"/>
      <c r="J113" s="101">
        <f>SUM(J108:J112)</f>
        <v>-490800837</v>
      </c>
      <c r="K113" s="98"/>
      <c r="L113" s="101">
        <f>SUM(L108:L112)</f>
        <v>-378884634</v>
      </c>
      <c r="M113" s="31"/>
      <c r="P113" s="3"/>
    </row>
    <row r="114" spans="2:16">
      <c r="B114" s="1" t="s">
        <v>45</v>
      </c>
      <c r="E114" s="43">
        <v>14</v>
      </c>
      <c r="F114" s="85">
        <f>'P12'!Q29</f>
        <v>12023398</v>
      </c>
      <c r="G114" s="83"/>
      <c r="H114" s="85">
        <f>'P12'!Q21</f>
        <v>26751872</v>
      </c>
      <c r="I114" s="85"/>
      <c r="J114" s="85">
        <v>0</v>
      </c>
      <c r="K114" s="85"/>
      <c r="L114" s="85">
        <v>0</v>
      </c>
      <c r="M114" s="31"/>
    </row>
    <row r="115" spans="2:16" s="44" customFormat="1">
      <c r="D115" s="44" t="s">
        <v>36</v>
      </c>
      <c r="E115" s="52"/>
      <c r="F115" s="101">
        <f>SUM(F113:F114)</f>
        <v>-498574939</v>
      </c>
      <c r="G115" s="89"/>
      <c r="H115" s="101">
        <f>SUM(H113:H114)</f>
        <v>-338903488</v>
      </c>
      <c r="I115" s="62"/>
      <c r="J115" s="101">
        <f>SUM(J113:J114)</f>
        <v>-490800837</v>
      </c>
      <c r="K115" s="62"/>
      <c r="L115" s="101">
        <f>SUM(L113:L114)</f>
        <v>-378884634</v>
      </c>
      <c r="M115" s="42"/>
      <c r="P115" s="3"/>
    </row>
    <row r="116" spans="2:16" s="44" customFormat="1" ht="22.5" thickBot="1">
      <c r="B116" s="78"/>
      <c r="D116" s="44" t="s">
        <v>23</v>
      </c>
      <c r="E116" s="52"/>
      <c r="F116" s="208">
        <f>+F115+F79</f>
        <v>703141645</v>
      </c>
      <c r="G116" s="89"/>
      <c r="H116" s="208">
        <f>+H115+H79</f>
        <v>821084831</v>
      </c>
      <c r="I116" s="62"/>
      <c r="J116" s="208">
        <f>+J115+J79</f>
        <v>523766927</v>
      </c>
      <c r="K116" s="62"/>
      <c r="L116" s="208">
        <f>+L115+L79</f>
        <v>596151539</v>
      </c>
      <c r="M116" s="31"/>
      <c r="P116" s="3"/>
    </row>
    <row r="117" spans="2:16" s="44" customFormat="1" ht="22.5" thickTop="1">
      <c r="B117" s="78"/>
      <c r="E117" s="52"/>
      <c r="F117" s="98"/>
      <c r="G117" s="89"/>
      <c r="H117" s="85"/>
      <c r="I117" s="82"/>
      <c r="J117" s="85"/>
      <c r="K117" s="82"/>
      <c r="L117" s="85"/>
      <c r="M117" s="31"/>
      <c r="P117" s="50"/>
    </row>
    <row r="118" spans="2:16" s="44" customFormat="1">
      <c r="B118" s="78"/>
      <c r="E118" s="102"/>
      <c r="F118" s="214">
        <f>F36-F116</f>
        <v>0</v>
      </c>
      <c r="G118" s="215">
        <f>G36-G116</f>
        <v>0</v>
      </c>
      <c r="H118" s="215">
        <f>H36-H116</f>
        <v>0</v>
      </c>
      <c r="I118" s="216"/>
      <c r="J118" s="214">
        <f>J116-J36</f>
        <v>0</v>
      </c>
      <c r="K118" s="216"/>
      <c r="L118" s="215">
        <f>L36-L116</f>
        <v>0</v>
      </c>
      <c r="M118" s="104"/>
      <c r="N118" s="105"/>
      <c r="P118" s="50"/>
    </row>
    <row r="119" spans="2:16" s="44" customFormat="1">
      <c r="B119" s="78"/>
      <c r="E119" s="52"/>
      <c r="F119" s="98"/>
      <c r="G119" s="99"/>
      <c r="H119" s="99"/>
      <c r="I119" s="103"/>
      <c r="J119" s="99"/>
      <c r="K119" s="103"/>
      <c r="L119" s="99"/>
      <c r="M119" s="50"/>
      <c r="P119" s="50"/>
    </row>
    <row r="120" spans="2:16" s="44" customFormat="1">
      <c r="B120" s="78"/>
      <c r="E120" s="52"/>
      <c r="F120" s="98"/>
      <c r="G120" s="99"/>
      <c r="H120" s="99"/>
      <c r="I120" s="103"/>
      <c r="J120" s="99"/>
      <c r="K120" s="103"/>
      <c r="L120" s="99"/>
      <c r="M120" s="50"/>
      <c r="P120" s="50"/>
    </row>
    <row r="121" spans="2:16" s="44" customFormat="1">
      <c r="B121" s="78"/>
      <c r="E121" s="52"/>
      <c r="F121" s="99"/>
      <c r="G121" s="99"/>
      <c r="H121" s="99"/>
      <c r="I121" s="99"/>
      <c r="J121" s="99"/>
      <c r="K121" s="99"/>
      <c r="L121" s="99"/>
      <c r="M121" s="50"/>
      <c r="P121" s="50"/>
    </row>
    <row r="122" spans="2:16" s="44" customFormat="1">
      <c r="B122" s="78"/>
      <c r="E122" s="52"/>
      <c r="F122" s="98"/>
      <c r="G122" s="99"/>
      <c r="H122" s="99"/>
      <c r="I122" s="103"/>
      <c r="J122" s="99"/>
      <c r="K122" s="103"/>
      <c r="L122" s="99"/>
      <c r="M122" s="50"/>
      <c r="P122" s="50"/>
    </row>
    <row r="123" spans="2:16" s="44" customFormat="1">
      <c r="B123" s="78"/>
      <c r="E123" s="52"/>
      <c r="F123" s="98"/>
      <c r="G123" s="99"/>
      <c r="H123" s="99"/>
      <c r="I123" s="103"/>
      <c r="J123" s="99"/>
      <c r="K123" s="103"/>
      <c r="L123" s="99"/>
      <c r="M123" s="50"/>
      <c r="P123" s="50"/>
    </row>
    <row r="124" spans="2:16" s="44" customFormat="1">
      <c r="B124" s="78"/>
      <c r="E124" s="52"/>
      <c r="F124" s="98"/>
      <c r="G124" s="99"/>
      <c r="H124" s="99"/>
      <c r="I124" s="103"/>
      <c r="J124" s="99"/>
      <c r="K124" s="103"/>
      <c r="L124" s="99"/>
      <c r="M124" s="50"/>
      <c r="P124" s="50"/>
    </row>
    <row r="125" spans="2:16" s="44" customFormat="1">
      <c r="B125" s="78"/>
      <c r="E125" s="52"/>
      <c r="F125" s="98"/>
      <c r="G125" s="99"/>
      <c r="H125" s="99"/>
      <c r="I125" s="103"/>
      <c r="J125" s="99"/>
      <c r="K125" s="103"/>
      <c r="L125" s="99"/>
      <c r="M125" s="50"/>
      <c r="P125" s="50"/>
    </row>
    <row r="126" spans="2:16" s="44" customFormat="1">
      <c r="B126" s="78"/>
      <c r="E126" s="52"/>
      <c r="F126" s="98"/>
      <c r="G126" s="99"/>
      <c r="H126" s="99"/>
      <c r="I126" s="103"/>
      <c r="J126" s="99"/>
      <c r="K126" s="103"/>
      <c r="L126" s="99"/>
      <c r="M126" s="50"/>
      <c r="P126" s="50"/>
    </row>
    <row r="127" spans="2:16" s="44" customFormat="1">
      <c r="B127" s="78"/>
      <c r="E127" s="52"/>
      <c r="F127" s="98"/>
      <c r="G127" s="99"/>
      <c r="H127" s="99"/>
      <c r="I127" s="103"/>
      <c r="J127" s="99"/>
      <c r="K127" s="103"/>
      <c r="L127" s="99"/>
      <c r="M127" s="50"/>
      <c r="P127" s="50"/>
    </row>
    <row r="128" spans="2:16" s="44" customFormat="1">
      <c r="B128" s="78"/>
      <c r="E128" s="52"/>
      <c r="F128" s="98"/>
      <c r="G128" s="99"/>
      <c r="H128" s="99"/>
      <c r="I128" s="103"/>
      <c r="J128" s="99"/>
      <c r="K128" s="103"/>
      <c r="L128" s="99"/>
      <c r="M128" s="50"/>
      <c r="P128" s="50"/>
    </row>
    <row r="129" spans="1:16" s="44" customFormat="1">
      <c r="B129" s="78"/>
      <c r="E129" s="52"/>
      <c r="F129" s="98"/>
      <c r="G129" s="99"/>
      <c r="H129" s="99"/>
      <c r="I129" s="103"/>
      <c r="J129" s="99"/>
      <c r="K129" s="103"/>
      <c r="L129" s="99"/>
      <c r="M129" s="50"/>
      <c r="P129" s="50"/>
    </row>
    <row r="130" spans="1:16" s="44" customFormat="1">
      <c r="B130" s="78"/>
      <c r="E130" s="52"/>
      <c r="F130" s="98"/>
      <c r="G130" s="99"/>
      <c r="H130" s="99"/>
      <c r="I130" s="103"/>
      <c r="J130" s="99"/>
      <c r="K130" s="103"/>
      <c r="L130" s="99"/>
      <c r="M130" s="50"/>
      <c r="P130" s="50"/>
    </row>
    <row r="131" spans="1:16" s="44" customFormat="1">
      <c r="B131" s="78"/>
      <c r="E131" s="52"/>
      <c r="F131" s="98"/>
      <c r="G131" s="99"/>
      <c r="H131" s="99"/>
      <c r="I131" s="103"/>
      <c r="J131" s="99"/>
      <c r="K131" s="103"/>
      <c r="L131" s="99"/>
      <c r="M131" s="50"/>
      <c r="P131" s="50"/>
    </row>
    <row r="132" spans="1:16" s="44" customFormat="1">
      <c r="B132" s="78"/>
      <c r="E132" s="52"/>
      <c r="F132" s="98"/>
      <c r="G132" s="99"/>
      <c r="H132" s="99"/>
      <c r="I132" s="103"/>
      <c r="J132" s="99"/>
      <c r="K132" s="103"/>
      <c r="L132" s="99"/>
      <c r="M132" s="50"/>
      <c r="P132" s="50"/>
    </row>
    <row r="133" spans="1:16" s="44" customFormat="1">
      <c r="B133" s="78"/>
      <c r="E133" s="52"/>
      <c r="F133" s="98"/>
      <c r="G133" s="99"/>
      <c r="H133" s="99"/>
      <c r="I133" s="103"/>
      <c r="J133" s="99"/>
      <c r="K133" s="103"/>
      <c r="L133" s="99"/>
      <c r="M133" s="50"/>
      <c r="P133" s="50"/>
    </row>
    <row r="134" spans="1:16" s="44" customFormat="1">
      <c r="B134" s="78"/>
      <c r="D134" s="245"/>
      <c r="E134" s="245"/>
      <c r="F134" s="245"/>
      <c r="G134" s="245"/>
      <c r="H134" s="245"/>
      <c r="I134" s="245"/>
      <c r="J134" s="245"/>
      <c r="K134" s="245"/>
      <c r="L134" s="245"/>
      <c r="M134" s="50"/>
      <c r="P134" s="50"/>
    </row>
    <row r="135" spans="1:16" s="44" customFormat="1">
      <c r="B135" s="78"/>
      <c r="D135" s="220"/>
      <c r="E135" s="220"/>
      <c r="F135" s="220"/>
      <c r="G135" s="220"/>
      <c r="H135" s="220"/>
      <c r="I135" s="224"/>
      <c r="J135" s="224"/>
      <c r="K135" s="224"/>
      <c r="L135" s="30"/>
      <c r="M135" s="50"/>
      <c r="P135" s="50"/>
    </row>
    <row r="136" spans="1:16" s="44" customFormat="1">
      <c r="B136" s="78"/>
      <c r="D136" s="220"/>
      <c r="E136" s="220"/>
      <c r="F136" s="220"/>
      <c r="G136" s="220"/>
      <c r="H136" s="220"/>
      <c r="I136" s="224"/>
      <c r="J136" s="224"/>
      <c r="K136" s="224"/>
      <c r="L136" s="30"/>
      <c r="M136" s="50"/>
      <c r="P136" s="50"/>
    </row>
    <row r="137" spans="1:16" s="44" customFormat="1">
      <c r="B137" s="78"/>
      <c r="D137" s="244"/>
      <c r="E137" s="244"/>
      <c r="F137" s="36"/>
      <c r="G137" s="218"/>
      <c r="H137" s="244"/>
      <c r="I137" s="244"/>
      <c r="J137" s="244"/>
      <c r="K137" s="244"/>
      <c r="L137" s="244"/>
      <c r="M137" s="50"/>
      <c r="P137" s="50"/>
    </row>
    <row r="138" spans="1:16" s="44" customFormat="1">
      <c r="B138" s="78"/>
      <c r="D138" s="244"/>
      <c r="E138" s="244"/>
      <c r="F138" s="222"/>
      <c r="G138" s="222"/>
      <c r="H138" s="244"/>
      <c r="I138" s="244"/>
      <c r="J138" s="244"/>
      <c r="K138" s="244"/>
      <c r="L138" s="244"/>
      <c r="M138" s="50"/>
      <c r="P138" s="50"/>
    </row>
    <row r="139" spans="1:16" s="44" customFormat="1">
      <c r="B139" s="78"/>
      <c r="E139" s="52"/>
      <c r="F139" s="98"/>
      <c r="G139" s="99"/>
      <c r="H139" s="99"/>
      <c r="I139" s="103"/>
      <c r="J139" s="99"/>
      <c r="K139" s="103"/>
      <c r="L139" s="99"/>
      <c r="M139" s="50"/>
      <c r="P139" s="50"/>
    </row>
    <row r="140" spans="1:16" s="44" customFormat="1">
      <c r="B140" s="78"/>
      <c r="E140" s="52"/>
      <c r="F140" s="98"/>
      <c r="G140" s="99"/>
      <c r="H140" s="99"/>
      <c r="I140" s="103"/>
      <c r="J140" s="99"/>
      <c r="K140" s="103"/>
      <c r="L140" s="99"/>
      <c r="M140" s="50"/>
      <c r="P140" s="50"/>
    </row>
    <row r="141" spans="1:16" s="44" customFormat="1">
      <c r="A141" s="36" t="s">
        <v>3</v>
      </c>
      <c r="B141" s="78"/>
      <c r="E141" s="52"/>
      <c r="F141" s="98"/>
      <c r="G141" s="99"/>
      <c r="H141" s="99"/>
      <c r="I141" s="103"/>
      <c r="J141" s="99"/>
      <c r="K141" s="103"/>
      <c r="L141" s="99"/>
      <c r="M141" s="50"/>
      <c r="P141" s="50"/>
    </row>
    <row r="142" spans="1:16" s="44" customFormat="1">
      <c r="B142" s="78"/>
      <c r="E142" s="52"/>
      <c r="F142" s="98"/>
      <c r="G142" s="99"/>
      <c r="H142" s="98"/>
      <c r="I142" s="63"/>
      <c r="J142" s="89"/>
      <c r="K142" s="90"/>
      <c r="L142" s="98"/>
      <c r="P142" s="50"/>
    </row>
    <row r="143" spans="1:16" s="36" customFormat="1">
      <c r="E143" s="77"/>
      <c r="F143" s="30"/>
      <c r="H143" s="30"/>
      <c r="J143" s="106"/>
      <c r="L143" s="80"/>
      <c r="P143" s="39"/>
    </row>
    <row r="144" spans="1:16" s="39" customFormat="1" hidden="1">
      <c r="E144" s="38"/>
      <c r="F144" s="30">
        <f t="shared" ref="F144:L144" si="0">+F116-F36</f>
        <v>0</v>
      </c>
      <c r="G144" s="39">
        <f t="shared" si="0"/>
        <v>0</v>
      </c>
      <c r="H144" s="30">
        <f t="shared" si="0"/>
        <v>0</v>
      </c>
      <c r="I144" s="39">
        <f t="shared" si="0"/>
        <v>0</v>
      </c>
      <c r="J144" s="39">
        <f t="shared" si="0"/>
        <v>0</v>
      </c>
      <c r="K144" s="39">
        <f t="shared" si="0"/>
        <v>0</v>
      </c>
      <c r="L144" s="30">
        <f t="shared" si="0"/>
        <v>0</v>
      </c>
    </row>
    <row r="145" spans="5:16" s="36" customFormat="1" hidden="1">
      <c r="E145" s="77"/>
      <c r="F145" s="30">
        <f t="shared" ref="F145:L145" si="1">F71-F21</f>
        <v>821671195</v>
      </c>
      <c r="G145" s="30">
        <f t="shared" si="1"/>
        <v>0</v>
      </c>
      <c r="H145" s="30">
        <f t="shared" si="1"/>
        <v>872009853</v>
      </c>
      <c r="I145" s="30">
        <f t="shared" si="1"/>
        <v>0</v>
      </c>
      <c r="J145" s="30">
        <f t="shared" si="1"/>
        <v>756552830</v>
      </c>
      <c r="K145" s="30">
        <f t="shared" si="1"/>
        <v>0</v>
      </c>
      <c r="L145" s="30">
        <f t="shared" si="1"/>
        <v>805231702</v>
      </c>
      <c r="P145" s="39"/>
    </row>
    <row r="146" spans="5:16" s="36" customFormat="1" hidden="1">
      <c r="E146" s="77"/>
      <c r="F146" s="30">
        <f t="shared" ref="F146:L146" si="2">F79/F115</f>
        <v>-2.4103028251085039</v>
      </c>
      <c r="G146" s="94" t="e">
        <f t="shared" si="2"/>
        <v>#DIV/0!</v>
      </c>
      <c r="H146" s="30">
        <f t="shared" si="2"/>
        <v>-3.4227689005077457</v>
      </c>
      <c r="I146" s="94" t="e">
        <f t="shared" si="2"/>
        <v>#DIV/0!</v>
      </c>
      <c r="J146" s="94">
        <f t="shared" si="2"/>
        <v>-2.0671679579878139</v>
      </c>
      <c r="K146" s="94" t="e">
        <f t="shared" si="2"/>
        <v>#DIV/0!</v>
      </c>
      <c r="L146" s="30">
        <f t="shared" si="2"/>
        <v>-2.5734381537362636</v>
      </c>
      <c r="P146" s="39"/>
    </row>
    <row r="147" spans="5:16" s="36" customFormat="1">
      <c r="E147" s="77"/>
      <c r="F147" s="30"/>
      <c r="G147" s="39"/>
      <c r="H147" s="30"/>
      <c r="I147" s="39"/>
      <c r="J147" s="39"/>
      <c r="K147" s="39"/>
      <c r="L147" s="30"/>
      <c r="P147" s="39"/>
    </row>
    <row r="148" spans="5:16" s="36" customFormat="1">
      <c r="E148" s="77"/>
      <c r="F148" s="30"/>
      <c r="H148" s="30"/>
      <c r="L148" s="80"/>
      <c r="P148" s="39"/>
    </row>
    <row r="149" spans="5:16" s="36" customFormat="1">
      <c r="E149" s="77"/>
      <c r="F149" s="30"/>
      <c r="H149" s="30"/>
      <c r="L149" s="80"/>
      <c r="P149" s="39"/>
    </row>
    <row r="150" spans="5:16" s="36" customFormat="1">
      <c r="E150" s="77"/>
      <c r="F150" s="30"/>
      <c r="H150" s="30"/>
      <c r="L150" s="80"/>
      <c r="P150" s="39"/>
    </row>
    <row r="151" spans="5:16" s="36" customFormat="1">
      <c r="E151" s="77"/>
      <c r="F151" s="30"/>
      <c r="H151" s="30"/>
      <c r="L151" s="80"/>
      <c r="P151" s="39"/>
    </row>
    <row r="152" spans="5:16" s="36" customFormat="1">
      <c r="E152" s="77"/>
      <c r="F152" s="30"/>
      <c r="H152" s="30"/>
      <c r="L152" s="80"/>
      <c r="P152" s="39"/>
    </row>
    <row r="153" spans="5:16" s="36" customFormat="1">
      <c r="E153" s="77"/>
      <c r="F153" s="30"/>
      <c r="H153" s="30"/>
      <c r="L153" s="80"/>
      <c r="P153" s="39"/>
    </row>
    <row r="154" spans="5:16" s="36" customFormat="1">
      <c r="E154" s="77"/>
      <c r="F154" s="30"/>
      <c r="H154" s="30"/>
      <c r="L154" s="80"/>
      <c r="P154" s="39"/>
    </row>
    <row r="155" spans="5:16" s="36" customFormat="1">
      <c r="E155" s="77"/>
      <c r="F155" s="30"/>
      <c r="H155" s="30"/>
      <c r="L155" s="80"/>
      <c r="P155" s="39"/>
    </row>
    <row r="156" spans="5:16" s="36" customFormat="1">
      <c r="E156" s="77"/>
      <c r="F156" s="30"/>
      <c r="H156" s="30"/>
      <c r="L156" s="80"/>
      <c r="P156" s="39"/>
    </row>
    <row r="157" spans="5:16" s="36" customFormat="1">
      <c r="E157" s="77"/>
      <c r="F157" s="30"/>
      <c r="H157" s="30"/>
      <c r="L157" s="80"/>
      <c r="P157" s="39"/>
    </row>
    <row r="158" spans="5:16" s="36" customFormat="1">
      <c r="E158" s="77"/>
      <c r="F158" s="30"/>
      <c r="H158" s="30"/>
      <c r="L158" s="80"/>
      <c r="P158" s="39"/>
    </row>
    <row r="159" spans="5:16" s="36" customFormat="1">
      <c r="E159" s="77"/>
      <c r="F159" s="30"/>
      <c r="H159" s="30"/>
      <c r="L159" s="80"/>
      <c r="P159" s="39"/>
    </row>
    <row r="160" spans="5:16" s="36" customFormat="1">
      <c r="E160" s="77"/>
      <c r="F160" s="30"/>
      <c r="H160" s="30"/>
      <c r="L160" s="80"/>
      <c r="P160" s="39"/>
    </row>
    <row r="161" spans="5:16" s="36" customFormat="1">
      <c r="E161" s="77"/>
      <c r="F161" s="30"/>
      <c r="H161" s="30"/>
      <c r="L161" s="80"/>
      <c r="P161" s="39"/>
    </row>
    <row r="162" spans="5:16" s="36" customFormat="1">
      <c r="E162" s="77"/>
      <c r="F162" s="30"/>
      <c r="H162" s="30"/>
      <c r="L162" s="80"/>
      <c r="P162" s="39"/>
    </row>
    <row r="163" spans="5:16" s="36" customFormat="1">
      <c r="E163" s="77"/>
      <c r="F163" s="30"/>
      <c r="H163" s="30"/>
      <c r="L163" s="80"/>
      <c r="P163" s="39"/>
    </row>
    <row r="164" spans="5:16" s="36" customFormat="1">
      <c r="E164" s="77"/>
      <c r="F164" s="30"/>
      <c r="H164" s="30"/>
      <c r="L164" s="80"/>
      <c r="P164" s="39"/>
    </row>
    <row r="165" spans="5:16" s="36" customFormat="1">
      <c r="E165" s="77"/>
      <c r="F165" s="30"/>
      <c r="H165" s="30"/>
      <c r="L165" s="80"/>
      <c r="P165" s="39"/>
    </row>
    <row r="166" spans="5:16" s="36" customFormat="1">
      <c r="E166" s="77"/>
      <c r="F166" s="30"/>
      <c r="H166" s="30"/>
      <c r="L166" s="80"/>
      <c r="P166" s="39"/>
    </row>
    <row r="167" spans="5:16" s="36" customFormat="1">
      <c r="E167" s="77"/>
      <c r="F167" s="30"/>
      <c r="H167" s="30"/>
      <c r="L167" s="80"/>
      <c r="P167" s="39"/>
    </row>
    <row r="168" spans="5:16" s="36" customFormat="1">
      <c r="E168" s="77"/>
      <c r="F168" s="30"/>
      <c r="H168" s="30"/>
      <c r="L168" s="80"/>
      <c r="P168" s="39"/>
    </row>
    <row r="169" spans="5:16" s="36" customFormat="1">
      <c r="E169" s="77"/>
      <c r="F169" s="30"/>
      <c r="H169" s="30"/>
      <c r="L169" s="80"/>
      <c r="P169" s="39"/>
    </row>
    <row r="170" spans="5:16" s="36" customFormat="1">
      <c r="E170" s="77"/>
      <c r="F170" s="30"/>
      <c r="H170" s="30"/>
      <c r="L170" s="80"/>
      <c r="P170" s="39"/>
    </row>
    <row r="171" spans="5:16" s="36" customFormat="1">
      <c r="E171" s="77"/>
      <c r="F171" s="30"/>
      <c r="H171" s="30"/>
      <c r="L171" s="80"/>
      <c r="P171" s="39"/>
    </row>
    <row r="172" spans="5:16" s="36" customFormat="1">
      <c r="E172" s="77"/>
      <c r="F172" s="30"/>
      <c r="H172" s="30"/>
      <c r="L172" s="80"/>
      <c r="P172" s="39"/>
    </row>
    <row r="173" spans="5:16" s="36" customFormat="1">
      <c r="E173" s="77"/>
      <c r="F173" s="30"/>
      <c r="H173" s="30"/>
      <c r="L173" s="80"/>
      <c r="P173" s="39"/>
    </row>
    <row r="174" spans="5:16" s="36" customFormat="1">
      <c r="E174" s="77"/>
      <c r="F174" s="30"/>
      <c r="H174" s="30"/>
      <c r="L174" s="80"/>
      <c r="P174" s="39"/>
    </row>
    <row r="175" spans="5:16" s="36" customFormat="1">
      <c r="E175" s="77"/>
      <c r="F175" s="30"/>
      <c r="H175" s="30"/>
      <c r="L175" s="80"/>
      <c r="P175" s="39"/>
    </row>
    <row r="176" spans="5:16" s="36" customFormat="1">
      <c r="E176" s="77"/>
      <c r="F176" s="30"/>
      <c r="H176" s="30"/>
      <c r="L176" s="80"/>
      <c r="P176" s="39"/>
    </row>
    <row r="177" spans="5:16" s="36" customFormat="1">
      <c r="E177" s="77"/>
      <c r="F177" s="30"/>
      <c r="H177" s="30"/>
      <c r="L177" s="80"/>
      <c r="P177" s="39"/>
    </row>
    <row r="178" spans="5:16" s="36" customFormat="1">
      <c r="E178" s="77"/>
      <c r="F178" s="30"/>
      <c r="H178" s="30"/>
      <c r="L178" s="80"/>
      <c r="P178" s="39"/>
    </row>
    <row r="179" spans="5:16" s="36" customFormat="1">
      <c r="E179" s="77"/>
      <c r="F179" s="30"/>
      <c r="H179" s="30"/>
      <c r="L179" s="80"/>
      <c r="P179" s="39"/>
    </row>
    <row r="180" spans="5:16" s="36" customFormat="1">
      <c r="E180" s="77"/>
      <c r="F180" s="30"/>
      <c r="H180" s="30"/>
      <c r="L180" s="80"/>
      <c r="P180" s="39"/>
    </row>
    <row r="181" spans="5:16" s="36" customFormat="1">
      <c r="E181" s="77"/>
      <c r="F181" s="30"/>
      <c r="H181" s="30"/>
      <c r="L181" s="80"/>
      <c r="P181" s="39"/>
    </row>
    <row r="182" spans="5:16" s="36" customFormat="1">
      <c r="E182" s="77"/>
      <c r="F182" s="30"/>
      <c r="H182" s="30"/>
      <c r="L182" s="80"/>
      <c r="P182" s="39"/>
    </row>
    <row r="183" spans="5:16" s="36" customFormat="1">
      <c r="E183" s="77"/>
      <c r="F183" s="30"/>
      <c r="H183" s="30"/>
      <c r="L183" s="80"/>
      <c r="P183" s="39"/>
    </row>
    <row r="184" spans="5:16" s="36" customFormat="1">
      <c r="E184" s="77"/>
      <c r="F184" s="30"/>
      <c r="H184" s="30"/>
      <c r="L184" s="80"/>
      <c r="P184" s="39"/>
    </row>
    <row r="185" spans="5:16" s="36" customFormat="1">
      <c r="E185" s="77"/>
      <c r="F185" s="30"/>
      <c r="H185" s="30"/>
      <c r="L185" s="80"/>
      <c r="P185" s="39"/>
    </row>
    <row r="186" spans="5:16" s="36" customFormat="1">
      <c r="E186" s="77"/>
      <c r="F186" s="30"/>
      <c r="H186" s="30"/>
      <c r="L186" s="80"/>
      <c r="P186" s="39"/>
    </row>
    <row r="187" spans="5:16" s="36" customFormat="1">
      <c r="E187" s="77"/>
      <c r="F187" s="30"/>
      <c r="H187" s="30"/>
      <c r="L187" s="80"/>
      <c r="P187" s="39"/>
    </row>
    <row r="188" spans="5:16" s="36" customFormat="1">
      <c r="E188" s="77"/>
      <c r="F188" s="30"/>
      <c r="H188" s="30"/>
      <c r="L188" s="80"/>
      <c r="P188" s="39"/>
    </row>
    <row r="189" spans="5:16" s="36" customFormat="1">
      <c r="E189" s="77"/>
      <c r="F189" s="30"/>
      <c r="H189" s="30"/>
      <c r="L189" s="80"/>
      <c r="P189" s="39"/>
    </row>
    <row r="190" spans="5:16" s="36" customFormat="1">
      <c r="E190" s="77"/>
      <c r="F190" s="30"/>
      <c r="H190" s="30"/>
      <c r="L190" s="80"/>
      <c r="P190" s="39"/>
    </row>
    <row r="191" spans="5:16" s="36" customFormat="1">
      <c r="E191" s="77"/>
      <c r="F191" s="30"/>
      <c r="H191" s="30"/>
      <c r="L191" s="80"/>
      <c r="P191" s="39"/>
    </row>
    <row r="192" spans="5:16" s="36" customFormat="1">
      <c r="E192" s="77"/>
      <c r="F192" s="30"/>
      <c r="H192" s="30"/>
      <c r="L192" s="80"/>
      <c r="P192" s="39"/>
    </row>
    <row r="193" spans="5:16" s="36" customFormat="1">
      <c r="E193" s="77"/>
      <c r="F193" s="30"/>
      <c r="H193" s="30"/>
      <c r="L193" s="80"/>
      <c r="P193" s="39"/>
    </row>
    <row r="194" spans="5:16" s="36" customFormat="1">
      <c r="E194" s="77"/>
      <c r="F194" s="30"/>
      <c r="H194" s="30"/>
      <c r="L194" s="80"/>
      <c r="P194" s="39"/>
    </row>
    <row r="195" spans="5:16" s="36" customFormat="1">
      <c r="E195" s="77"/>
      <c r="F195" s="30"/>
      <c r="H195" s="30"/>
      <c r="L195" s="80"/>
      <c r="P195" s="39"/>
    </row>
    <row r="196" spans="5:16" s="36" customFormat="1">
      <c r="E196" s="77"/>
      <c r="F196" s="30"/>
      <c r="H196" s="30"/>
      <c r="L196" s="80"/>
      <c r="P196" s="39"/>
    </row>
    <row r="197" spans="5:16" s="36" customFormat="1">
      <c r="E197" s="77"/>
      <c r="F197" s="30"/>
      <c r="H197" s="30"/>
      <c r="L197" s="80"/>
      <c r="P197" s="39"/>
    </row>
    <row r="198" spans="5:16" s="36" customFormat="1">
      <c r="E198" s="77"/>
      <c r="F198" s="30"/>
      <c r="H198" s="30"/>
      <c r="L198" s="80"/>
      <c r="P198" s="39"/>
    </row>
    <row r="199" spans="5:16" s="36" customFormat="1">
      <c r="E199" s="77"/>
      <c r="F199" s="30"/>
      <c r="H199" s="30"/>
      <c r="L199" s="80"/>
      <c r="P199" s="39"/>
    </row>
    <row r="200" spans="5:16" s="36" customFormat="1">
      <c r="E200" s="77"/>
      <c r="F200" s="30"/>
      <c r="H200" s="30"/>
      <c r="L200" s="80"/>
      <c r="P200" s="39"/>
    </row>
    <row r="201" spans="5:16" s="36" customFormat="1">
      <c r="E201" s="77"/>
      <c r="F201" s="30"/>
      <c r="H201" s="30"/>
      <c r="L201" s="80"/>
      <c r="P201" s="39"/>
    </row>
    <row r="202" spans="5:16" s="36" customFormat="1">
      <c r="E202" s="77"/>
      <c r="F202" s="30"/>
      <c r="H202" s="30"/>
      <c r="L202" s="80"/>
      <c r="P202" s="39"/>
    </row>
    <row r="203" spans="5:16" s="36" customFormat="1">
      <c r="E203" s="77"/>
      <c r="F203" s="30"/>
      <c r="H203" s="30"/>
      <c r="L203" s="80"/>
      <c r="P203" s="39"/>
    </row>
    <row r="204" spans="5:16" s="36" customFormat="1">
      <c r="E204" s="77"/>
      <c r="F204" s="30"/>
      <c r="H204" s="30"/>
      <c r="L204" s="80"/>
      <c r="P204" s="39"/>
    </row>
    <row r="205" spans="5:16" s="36" customFormat="1">
      <c r="E205" s="77"/>
      <c r="F205" s="30"/>
      <c r="H205" s="30"/>
      <c r="L205" s="80"/>
      <c r="P205" s="39"/>
    </row>
    <row r="206" spans="5:16" s="36" customFormat="1">
      <c r="E206" s="77"/>
      <c r="F206" s="30"/>
      <c r="H206" s="30"/>
      <c r="L206" s="80"/>
      <c r="P206" s="39"/>
    </row>
    <row r="207" spans="5:16" s="36" customFormat="1">
      <c r="E207" s="77"/>
      <c r="F207" s="30"/>
      <c r="H207" s="30"/>
      <c r="L207" s="80"/>
      <c r="P207" s="39"/>
    </row>
    <row r="208" spans="5:16" s="36" customFormat="1">
      <c r="E208" s="77"/>
      <c r="F208" s="30"/>
      <c r="H208" s="30"/>
      <c r="L208" s="80"/>
      <c r="P208" s="39"/>
    </row>
    <row r="209" spans="5:16" s="36" customFormat="1">
      <c r="E209" s="77"/>
      <c r="F209" s="30"/>
      <c r="H209" s="30"/>
      <c r="L209" s="80"/>
      <c r="P209" s="39"/>
    </row>
    <row r="210" spans="5:16" s="36" customFormat="1">
      <c r="E210" s="77"/>
      <c r="F210" s="30"/>
      <c r="H210" s="30"/>
      <c r="L210" s="80"/>
      <c r="P210" s="39"/>
    </row>
    <row r="211" spans="5:16" s="36" customFormat="1">
      <c r="E211" s="77"/>
      <c r="F211" s="30"/>
      <c r="H211" s="30"/>
      <c r="L211" s="80"/>
      <c r="P211" s="39"/>
    </row>
    <row r="212" spans="5:16" s="36" customFormat="1">
      <c r="E212" s="77"/>
      <c r="F212" s="30"/>
      <c r="H212" s="30"/>
      <c r="L212" s="80"/>
      <c r="P212" s="39"/>
    </row>
    <row r="213" spans="5:16" s="36" customFormat="1">
      <c r="E213" s="77"/>
      <c r="F213" s="30"/>
      <c r="H213" s="30"/>
      <c r="L213" s="80"/>
      <c r="P213" s="39"/>
    </row>
    <row r="214" spans="5:16" s="36" customFormat="1">
      <c r="E214" s="77"/>
      <c r="F214" s="30"/>
      <c r="H214" s="30"/>
      <c r="L214" s="80"/>
      <c r="P214" s="39"/>
    </row>
    <row r="215" spans="5:16" s="36" customFormat="1">
      <c r="E215" s="77"/>
      <c r="F215" s="30"/>
      <c r="H215" s="30"/>
      <c r="L215" s="80"/>
      <c r="P215" s="39"/>
    </row>
    <row r="216" spans="5:16" s="36" customFormat="1">
      <c r="E216" s="77"/>
      <c r="F216" s="30"/>
      <c r="H216" s="30"/>
      <c r="L216" s="80"/>
      <c r="P216" s="39"/>
    </row>
    <row r="217" spans="5:16" s="36" customFormat="1">
      <c r="E217" s="77"/>
      <c r="F217" s="30"/>
      <c r="H217" s="30"/>
      <c r="L217" s="80"/>
      <c r="P217" s="39"/>
    </row>
    <row r="218" spans="5:16" s="36" customFormat="1">
      <c r="E218" s="77"/>
      <c r="F218" s="30"/>
      <c r="H218" s="30"/>
      <c r="L218" s="80"/>
      <c r="P218" s="39"/>
    </row>
    <row r="219" spans="5:16" s="36" customFormat="1">
      <c r="E219" s="77"/>
      <c r="F219" s="30"/>
      <c r="H219" s="30"/>
      <c r="L219" s="80"/>
      <c r="P219" s="39"/>
    </row>
    <row r="220" spans="5:16" s="36" customFormat="1">
      <c r="E220" s="77"/>
      <c r="F220" s="30"/>
      <c r="H220" s="30"/>
      <c r="L220" s="80"/>
      <c r="P220" s="39"/>
    </row>
    <row r="221" spans="5:16" s="36" customFormat="1">
      <c r="E221" s="77"/>
      <c r="F221" s="30"/>
      <c r="H221" s="30"/>
      <c r="L221" s="80"/>
      <c r="P221" s="39"/>
    </row>
    <row r="222" spans="5:16" s="36" customFormat="1">
      <c r="E222" s="77"/>
      <c r="F222" s="30"/>
      <c r="H222" s="30"/>
      <c r="L222" s="80"/>
      <c r="P222" s="39"/>
    </row>
    <row r="223" spans="5:16" s="36" customFormat="1">
      <c r="E223" s="77"/>
      <c r="F223" s="30"/>
      <c r="H223" s="30"/>
      <c r="L223" s="80"/>
      <c r="P223" s="39"/>
    </row>
    <row r="224" spans="5:16" s="36" customFormat="1">
      <c r="E224" s="77"/>
      <c r="F224" s="30"/>
      <c r="H224" s="30"/>
      <c r="L224" s="80"/>
      <c r="P224" s="39"/>
    </row>
    <row r="225" spans="5:16" s="36" customFormat="1">
      <c r="E225" s="77"/>
      <c r="F225" s="30"/>
      <c r="H225" s="30"/>
      <c r="L225" s="80"/>
      <c r="P225" s="39"/>
    </row>
    <row r="226" spans="5:16" s="36" customFormat="1">
      <c r="E226" s="77"/>
      <c r="F226" s="30"/>
      <c r="H226" s="30"/>
      <c r="L226" s="80"/>
      <c r="P226" s="39"/>
    </row>
    <row r="227" spans="5:16" s="36" customFormat="1">
      <c r="E227" s="77"/>
      <c r="F227" s="30"/>
      <c r="H227" s="30"/>
      <c r="L227" s="80"/>
      <c r="P227" s="39"/>
    </row>
    <row r="228" spans="5:16" s="36" customFormat="1">
      <c r="E228" s="77"/>
      <c r="F228" s="30"/>
      <c r="H228" s="30"/>
      <c r="L228" s="80"/>
      <c r="P228" s="39"/>
    </row>
    <row r="229" spans="5:16" s="36" customFormat="1">
      <c r="E229" s="77"/>
      <c r="F229" s="30"/>
      <c r="H229" s="30"/>
      <c r="L229" s="80"/>
      <c r="P229" s="39"/>
    </row>
    <row r="230" spans="5:16" s="36" customFormat="1">
      <c r="E230" s="77"/>
      <c r="F230" s="30"/>
      <c r="H230" s="30"/>
      <c r="L230" s="80"/>
      <c r="P230" s="39"/>
    </row>
    <row r="231" spans="5:16" s="36" customFormat="1">
      <c r="E231" s="77"/>
      <c r="F231" s="30"/>
      <c r="H231" s="30"/>
      <c r="L231" s="80"/>
      <c r="P231" s="39"/>
    </row>
    <row r="232" spans="5:16" s="36" customFormat="1">
      <c r="E232" s="77"/>
      <c r="F232" s="30"/>
      <c r="H232" s="30"/>
      <c r="L232" s="80"/>
      <c r="P232" s="39"/>
    </row>
    <row r="233" spans="5:16" s="36" customFormat="1">
      <c r="E233" s="77"/>
      <c r="F233" s="30"/>
      <c r="H233" s="30"/>
      <c r="L233" s="80"/>
      <c r="P233" s="39"/>
    </row>
    <row r="234" spans="5:16" s="36" customFormat="1">
      <c r="E234" s="77"/>
      <c r="F234" s="30"/>
      <c r="H234" s="30"/>
      <c r="L234" s="80"/>
      <c r="P234" s="39"/>
    </row>
    <row r="235" spans="5:16" s="36" customFormat="1">
      <c r="E235" s="77"/>
      <c r="F235" s="30"/>
      <c r="H235" s="30"/>
      <c r="L235" s="80"/>
      <c r="P235" s="39"/>
    </row>
    <row r="236" spans="5:16" s="36" customFormat="1">
      <c r="E236" s="77"/>
      <c r="F236" s="30"/>
      <c r="H236" s="30"/>
      <c r="L236" s="80"/>
      <c r="P236" s="39"/>
    </row>
    <row r="237" spans="5:16" s="36" customFormat="1">
      <c r="E237" s="77"/>
      <c r="F237" s="30"/>
      <c r="H237" s="30"/>
      <c r="L237" s="80"/>
      <c r="P237" s="39"/>
    </row>
    <row r="238" spans="5:16" s="36" customFormat="1">
      <c r="E238" s="77"/>
      <c r="F238" s="30"/>
      <c r="H238" s="30"/>
      <c r="L238" s="80"/>
      <c r="P238" s="39"/>
    </row>
    <row r="239" spans="5:16" s="36" customFormat="1">
      <c r="E239" s="77"/>
      <c r="F239" s="30"/>
      <c r="H239" s="30"/>
      <c r="L239" s="80"/>
      <c r="P239" s="39"/>
    </row>
    <row r="240" spans="5:16" s="36" customFormat="1">
      <c r="E240" s="77"/>
      <c r="F240" s="30"/>
      <c r="H240" s="30"/>
      <c r="L240" s="80"/>
      <c r="P240" s="39"/>
    </row>
    <row r="241" spans="5:16" s="36" customFormat="1">
      <c r="E241" s="77"/>
      <c r="F241" s="30"/>
      <c r="H241" s="30"/>
      <c r="L241" s="80"/>
      <c r="P241" s="39"/>
    </row>
    <row r="242" spans="5:16" s="36" customFormat="1">
      <c r="E242" s="77"/>
      <c r="F242" s="30"/>
      <c r="H242" s="30"/>
      <c r="L242" s="80"/>
      <c r="P242" s="39"/>
    </row>
    <row r="243" spans="5:16" s="36" customFormat="1">
      <c r="E243" s="77"/>
      <c r="F243" s="30"/>
      <c r="H243" s="30"/>
      <c r="L243" s="80"/>
      <c r="P243" s="39"/>
    </row>
    <row r="244" spans="5:16" s="36" customFormat="1">
      <c r="E244" s="77"/>
      <c r="F244" s="30"/>
      <c r="H244" s="30"/>
      <c r="L244" s="80"/>
      <c r="P244" s="39"/>
    </row>
    <row r="245" spans="5:16" s="36" customFormat="1">
      <c r="E245" s="77"/>
      <c r="F245" s="30"/>
      <c r="H245" s="30"/>
      <c r="L245" s="80"/>
      <c r="P245" s="39"/>
    </row>
    <row r="246" spans="5:16" s="36" customFormat="1">
      <c r="E246" s="77"/>
      <c r="F246" s="30"/>
      <c r="H246" s="30"/>
      <c r="L246" s="80"/>
      <c r="P246" s="39"/>
    </row>
    <row r="247" spans="5:16" s="36" customFormat="1">
      <c r="E247" s="77"/>
      <c r="F247" s="30"/>
      <c r="H247" s="30"/>
      <c r="L247" s="80"/>
      <c r="P247" s="39"/>
    </row>
    <row r="248" spans="5:16" s="36" customFormat="1">
      <c r="E248" s="77"/>
      <c r="F248" s="30"/>
      <c r="H248" s="30"/>
      <c r="L248" s="80"/>
      <c r="P248" s="39"/>
    </row>
    <row r="249" spans="5:16" s="36" customFormat="1">
      <c r="E249" s="77"/>
      <c r="F249" s="30"/>
      <c r="H249" s="30"/>
      <c r="L249" s="80"/>
      <c r="P249" s="39"/>
    </row>
    <row r="250" spans="5:16" s="36" customFormat="1">
      <c r="E250" s="77"/>
      <c r="F250" s="30"/>
      <c r="H250" s="30"/>
      <c r="L250" s="80"/>
      <c r="P250" s="39"/>
    </row>
    <row r="251" spans="5:16" s="36" customFormat="1">
      <c r="E251" s="77"/>
      <c r="F251" s="30"/>
      <c r="H251" s="30"/>
      <c r="L251" s="80"/>
      <c r="P251" s="39"/>
    </row>
    <row r="252" spans="5:16" s="36" customFormat="1">
      <c r="E252" s="77"/>
      <c r="F252" s="30"/>
      <c r="H252" s="30"/>
      <c r="L252" s="80"/>
      <c r="P252" s="39"/>
    </row>
    <row r="253" spans="5:16" s="36" customFormat="1">
      <c r="E253" s="77"/>
      <c r="F253" s="30"/>
      <c r="H253" s="30"/>
      <c r="L253" s="80"/>
      <c r="P253" s="39"/>
    </row>
    <row r="254" spans="5:16" s="36" customFormat="1">
      <c r="E254" s="77"/>
      <c r="F254" s="30"/>
      <c r="H254" s="30"/>
      <c r="L254" s="80"/>
      <c r="P254" s="39"/>
    </row>
    <row r="255" spans="5:16" s="36" customFormat="1">
      <c r="E255" s="77"/>
      <c r="F255" s="30"/>
      <c r="H255" s="30"/>
      <c r="L255" s="80"/>
      <c r="P255" s="39"/>
    </row>
    <row r="256" spans="5:16" s="36" customFormat="1">
      <c r="E256" s="77"/>
      <c r="F256" s="30"/>
      <c r="H256" s="30"/>
      <c r="L256" s="80"/>
      <c r="P256" s="39"/>
    </row>
    <row r="257" spans="5:16" s="36" customFormat="1">
      <c r="E257" s="77"/>
      <c r="F257" s="30"/>
      <c r="H257" s="30"/>
      <c r="L257" s="80"/>
      <c r="P257" s="39"/>
    </row>
    <row r="258" spans="5:16" s="36" customFormat="1">
      <c r="E258" s="77"/>
      <c r="F258" s="30"/>
      <c r="H258" s="30"/>
      <c r="L258" s="80"/>
      <c r="P258" s="39"/>
    </row>
    <row r="259" spans="5:16" s="36" customFormat="1">
      <c r="E259" s="77"/>
      <c r="F259" s="30"/>
      <c r="H259" s="30"/>
      <c r="L259" s="80"/>
      <c r="P259" s="39"/>
    </row>
    <row r="260" spans="5:16" s="36" customFormat="1">
      <c r="E260" s="77"/>
      <c r="F260" s="30"/>
      <c r="H260" s="30"/>
      <c r="L260" s="80"/>
      <c r="P260" s="39"/>
    </row>
    <row r="261" spans="5:16" s="36" customFormat="1">
      <c r="E261" s="77"/>
      <c r="F261" s="30"/>
      <c r="H261" s="30"/>
      <c r="L261" s="80"/>
      <c r="P261" s="39"/>
    </row>
    <row r="262" spans="5:16" s="36" customFormat="1">
      <c r="E262" s="77"/>
      <c r="F262" s="30"/>
      <c r="H262" s="30"/>
      <c r="L262" s="80"/>
      <c r="P262" s="39"/>
    </row>
    <row r="263" spans="5:16" s="36" customFormat="1">
      <c r="E263" s="77"/>
      <c r="F263" s="30"/>
      <c r="H263" s="30"/>
      <c r="L263" s="80"/>
      <c r="P263" s="39"/>
    </row>
    <row r="264" spans="5:16" s="36" customFormat="1">
      <c r="E264" s="77"/>
      <c r="F264" s="30"/>
      <c r="H264" s="30"/>
      <c r="L264" s="80"/>
      <c r="P264" s="39"/>
    </row>
    <row r="265" spans="5:16" s="36" customFormat="1">
      <c r="E265" s="77"/>
      <c r="F265" s="30"/>
      <c r="H265" s="30"/>
      <c r="L265" s="80"/>
      <c r="P265" s="39"/>
    </row>
    <row r="266" spans="5:16" s="36" customFormat="1">
      <c r="E266" s="77"/>
      <c r="F266" s="30"/>
      <c r="H266" s="30"/>
      <c r="L266" s="80"/>
      <c r="P266" s="39"/>
    </row>
    <row r="267" spans="5:16" s="36" customFormat="1">
      <c r="E267" s="77"/>
      <c r="F267" s="30"/>
      <c r="H267" s="30"/>
      <c r="L267" s="80"/>
      <c r="P267" s="39"/>
    </row>
    <row r="268" spans="5:16" s="36" customFormat="1">
      <c r="E268" s="77"/>
      <c r="F268" s="30"/>
      <c r="H268" s="30"/>
      <c r="L268" s="80"/>
      <c r="P268" s="39"/>
    </row>
    <row r="269" spans="5:16" s="36" customFormat="1">
      <c r="E269" s="77"/>
      <c r="F269" s="30"/>
      <c r="H269" s="30"/>
      <c r="L269" s="80"/>
      <c r="P269" s="39"/>
    </row>
    <row r="270" spans="5:16" s="36" customFormat="1">
      <c r="E270" s="77"/>
      <c r="F270" s="30"/>
      <c r="H270" s="30"/>
      <c r="L270" s="80"/>
      <c r="P270" s="39"/>
    </row>
    <row r="271" spans="5:16" s="36" customFormat="1">
      <c r="E271" s="77"/>
      <c r="F271" s="30"/>
      <c r="H271" s="30"/>
      <c r="L271" s="80"/>
      <c r="P271" s="39"/>
    </row>
    <row r="272" spans="5:16" s="36" customFormat="1">
      <c r="E272" s="77"/>
      <c r="F272" s="30"/>
      <c r="H272" s="30"/>
      <c r="L272" s="80"/>
      <c r="P272" s="39"/>
    </row>
    <row r="273" spans="5:16" s="36" customFormat="1">
      <c r="E273" s="77"/>
      <c r="F273" s="30"/>
      <c r="H273" s="30"/>
      <c r="L273" s="80"/>
      <c r="P273" s="39"/>
    </row>
    <row r="274" spans="5:16" s="36" customFormat="1">
      <c r="E274" s="77"/>
      <c r="F274" s="30"/>
      <c r="H274" s="30"/>
      <c r="L274" s="80"/>
      <c r="P274" s="39"/>
    </row>
    <row r="275" spans="5:16" s="36" customFormat="1">
      <c r="E275" s="77"/>
      <c r="F275" s="30"/>
      <c r="H275" s="30"/>
      <c r="L275" s="80"/>
      <c r="P275" s="39"/>
    </row>
    <row r="276" spans="5:16" s="36" customFormat="1">
      <c r="E276" s="77"/>
      <c r="F276" s="30"/>
      <c r="H276" s="30"/>
      <c r="L276" s="80"/>
      <c r="P276" s="39"/>
    </row>
    <row r="277" spans="5:16" s="36" customFormat="1">
      <c r="E277" s="77"/>
      <c r="F277" s="30"/>
      <c r="H277" s="30"/>
      <c r="L277" s="80"/>
      <c r="P277" s="39"/>
    </row>
    <row r="278" spans="5:16" s="36" customFormat="1">
      <c r="E278" s="77"/>
      <c r="F278" s="30"/>
      <c r="H278" s="30"/>
      <c r="L278" s="80"/>
      <c r="P278" s="39"/>
    </row>
    <row r="279" spans="5:16" s="36" customFormat="1">
      <c r="E279" s="77"/>
      <c r="F279" s="30"/>
      <c r="H279" s="30"/>
      <c r="L279" s="80"/>
      <c r="P279" s="39"/>
    </row>
    <row r="280" spans="5:16" s="36" customFormat="1">
      <c r="E280" s="77"/>
      <c r="F280" s="30"/>
      <c r="H280" s="30"/>
      <c r="L280" s="80"/>
      <c r="P280" s="39"/>
    </row>
    <row r="281" spans="5:16" s="36" customFormat="1">
      <c r="E281" s="77"/>
      <c r="F281" s="30"/>
      <c r="H281" s="30"/>
      <c r="L281" s="80"/>
      <c r="P281" s="39"/>
    </row>
    <row r="282" spans="5:16" s="36" customFormat="1">
      <c r="E282" s="77"/>
      <c r="F282" s="30"/>
      <c r="H282" s="30"/>
      <c r="L282" s="80"/>
      <c r="P282" s="39"/>
    </row>
    <row r="283" spans="5:16" s="36" customFormat="1">
      <c r="E283" s="77"/>
      <c r="F283" s="30"/>
      <c r="H283" s="30"/>
      <c r="L283" s="80"/>
      <c r="P283" s="39"/>
    </row>
    <row r="284" spans="5:16" s="36" customFormat="1">
      <c r="E284" s="77"/>
      <c r="F284" s="30"/>
      <c r="H284" s="30"/>
      <c r="L284" s="80"/>
      <c r="P284" s="39"/>
    </row>
    <row r="285" spans="5:16" s="36" customFormat="1">
      <c r="E285" s="77"/>
      <c r="F285" s="30"/>
      <c r="H285" s="30"/>
      <c r="L285" s="80"/>
      <c r="P285" s="39"/>
    </row>
    <row r="286" spans="5:16" s="36" customFormat="1">
      <c r="E286" s="77"/>
      <c r="F286" s="30"/>
      <c r="H286" s="30"/>
      <c r="L286" s="80"/>
      <c r="P286" s="39"/>
    </row>
    <row r="287" spans="5:16" s="36" customFormat="1">
      <c r="E287" s="77"/>
      <c r="F287" s="30"/>
      <c r="H287" s="30"/>
      <c r="L287" s="80"/>
      <c r="P287" s="39"/>
    </row>
    <row r="288" spans="5:16" s="36" customFormat="1">
      <c r="E288" s="77"/>
      <c r="F288" s="30"/>
      <c r="H288" s="30"/>
      <c r="L288" s="80"/>
      <c r="P288" s="39"/>
    </row>
    <row r="289" spans="5:16" s="36" customFormat="1">
      <c r="E289" s="77"/>
      <c r="F289" s="30"/>
      <c r="H289" s="30"/>
      <c r="L289" s="80"/>
      <c r="P289" s="39"/>
    </row>
    <row r="290" spans="5:16" s="36" customFormat="1">
      <c r="E290" s="77"/>
      <c r="F290" s="30"/>
      <c r="H290" s="30"/>
      <c r="L290" s="80"/>
      <c r="P290" s="39"/>
    </row>
    <row r="291" spans="5:16" s="36" customFormat="1">
      <c r="E291" s="77"/>
      <c r="F291" s="30"/>
      <c r="H291" s="30"/>
      <c r="L291" s="80"/>
      <c r="P291" s="39"/>
    </row>
    <row r="292" spans="5:16" s="36" customFormat="1">
      <c r="E292" s="77"/>
      <c r="F292" s="30"/>
      <c r="H292" s="30"/>
      <c r="L292" s="80"/>
      <c r="P292" s="39"/>
    </row>
    <row r="293" spans="5:16" s="36" customFormat="1">
      <c r="E293" s="77"/>
      <c r="F293" s="30"/>
      <c r="H293" s="30"/>
      <c r="L293" s="80"/>
      <c r="P293" s="39"/>
    </row>
    <row r="294" spans="5:16" s="36" customFormat="1">
      <c r="E294" s="77"/>
      <c r="F294" s="30"/>
      <c r="H294" s="30"/>
      <c r="L294" s="80"/>
      <c r="P294" s="39"/>
    </row>
    <row r="295" spans="5:16" s="36" customFormat="1">
      <c r="E295" s="77"/>
      <c r="F295" s="30"/>
      <c r="H295" s="30"/>
      <c r="L295" s="80"/>
      <c r="P295" s="39"/>
    </row>
    <row r="296" spans="5:16" s="36" customFormat="1">
      <c r="E296" s="77"/>
      <c r="F296" s="30"/>
      <c r="H296" s="30"/>
      <c r="L296" s="80"/>
      <c r="P296" s="39"/>
    </row>
    <row r="297" spans="5:16" s="36" customFormat="1">
      <c r="E297" s="77"/>
      <c r="F297" s="30"/>
      <c r="H297" s="30"/>
      <c r="L297" s="80"/>
      <c r="P297" s="39"/>
    </row>
    <row r="298" spans="5:16" s="36" customFormat="1">
      <c r="E298" s="77"/>
      <c r="F298" s="30"/>
      <c r="H298" s="30"/>
      <c r="L298" s="80"/>
      <c r="P298" s="39"/>
    </row>
    <row r="299" spans="5:16" s="36" customFormat="1">
      <c r="E299" s="77"/>
      <c r="F299" s="30"/>
      <c r="H299" s="30"/>
      <c r="L299" s="80"/>
      <c r="P299" s="39"/>
    </row>
    <row r="300" spans="5:16" s="36" customFormat="1">
      <c r="E300" s="77"/>
      <c r="F300" s="30"/>
      <c r="H300" s="30"/>
      <c r="L300" s="80"/>
      <c r="P300" s="39"/>
    </row>
    <row r="301" spans="5:16" s="36" customFormat="1">
      <c r="E301" s="77"/>
      <c r="F301" s="30"/>
      <c r="H301" s="30"/>
      <c r="L301" s="80"/>
      <c r="P301" s="39"/>
    </row>
    <row r="302" spans="5:16" s="36" customFormat="1">
      <c r="E302" s="77"/>
      <c r="F302" s="30"/>
      <c r="H302" s="30"/>
      <c r="L302" s="80"/>
      <c r="P302" s="39"/>
    </row>
    <row r="303" spans="5:16" s="36" customFormat="1">
      <c r="E303" s="77"/>
      <c r="F303" s="30"/>
      <c r="H303" s="30"/>
      <c r="L303" s="80"/>
      <c r="P303" s="39"/>
    </row>
    <row r="304" spans="5:16" s="36" customFormat="1">
      <c r="E304" s="77"/>
      <c r="F304" s="30"/>
      <c r="H304" s="30"/>
      <c r="L304" s="80"/>
      <c r="P304" s="39"/>
    </row>
    <row r="305" spans="5:16" s="36" customFormat="1">
      <c r="E305" s="77"/>
      <c r="F305" s="30"/>
      <c r="H305" s="30"/>
      <c r="L305" s="80"/>
      <c r="P305" s="39"/>
    </row>
    <row r="306" spans="5:16" s="36" customFormat="1">
      <c r="E306" s="77"/>
      <c r="F306" s="30"/>
      <c r="H306" s="30"/>
      <c r="L306" s="80"/>
      <c r="P306" s="39"/>
    </row>
    <row r="307" spans="5:16" s="36" customFormat="1">
      <c r="E307" s="77"/>
      <c r="F307" s="30"/>
      <c r="H307" s="30"/>
      <c r="L307" s="80"/>
      <c r="P307" s="39"/>
    </row>
    <row r="308" spans="5:16" s="36" customFormat="1">
      <c r="E308" s="77"/>
      <c r="F308" s="30"/>
      <c r="H308" s="30"/>
      <c r="L308" s="80"/>
      <c r="P308" s="39"/>
    </row>
    <row r="309" spans="5:16" s="36" customFormat="1">
      <c r="E309" s="77"/>
      <c r="F309" s="30"/>
      <c r="H309" s="30"/>
      <c r="L309" s="80"/>
      <c r="P309" s="39"/>
    </row>
    <row r="310" spans="5:16" s="36" customFormat="1">
      <c r="E310" s="77"/>
      <c r="F310" s="30"/>
      <c r="H310" s="30"/>
      <c r="L310" s="80"/>
      <c r="P310" s="39"/>
    </row>
    <row r="311" spans="5:16" s="36" customFormat="1">
      <c r="E311" s="77"/>
      <c r="F311" s="30"/>
      <c r="H311" s="30"/>
      <c r="L311" s="80"/>
      <c r="P311" s="39"/>
    </row>
    <row r="312" spans="5:16" s="36" customFormat="1">
      <c r="E312" s="77"/>
      <c r="F312" s="30"/>
      <c r="H312" s="30"/>
      <c r="L312" s="80"/>
      <c r="P312" s="39"/>
    </row>
    <row r="313" spans="5:16" s="36" customFormat="1">
      <c r="E313" s="77"/>
      <c r="F313" s="30"/>
      <c r="H313" s="30"/>
      <c r="L313" s="80"/>
      <c r="P313" s="39"/>
    </row>
    <row r="314" spans="5:16" s="36" customFormat="1">
      <c r="E314" s="77"/>
      <c r="F314" s="30"/>
      <c r="H314" s="30"/>
      <c r="L314" s="80"/>
      <c r="P314" s="39"/>
    </row>
    <row r="315" spans="5:16" s="36" customFormat="1">
      <c r="E315" s="77"/>
      <c r="F315" s="30"/>
      <c r="H315" s="30"/>
      <c r="L315" s="80"/>
      <c r="P315" s="39"/>
    </row>
    <row r="316" spans="5:16" s="36" customFormat="1">
      <c r="E316" s="77"/>
      <c r="F316" s="30"/>
      <c r="H316" s="30"/>
      <c r="L316" s="80"/>
      <c r="P316" s="39"/>
    </row>
    <row r="317" spans="5:16" s="36" customFormat="1">
      <c r="E317" s="77"/>
      <c r="F317" s="30"/>
      <c r="H317" s="30"/>
      <c r="L317" s="80"/>
      <c r="P317" s="39"/>
    </row>
    <row r="318" spans="5:16" s="36" customFormat="1">
      <c r="E318" s="77"/>
      <c r="F318" s="30"/>
      <c r="H318" s="30"/>
      <c r="L318" s="80"/>
      <c r="P318" s="39"/>
    </row>
    <row r="319" spans="5:16" s="36" customFormat="1">
      <c r="E319" s="77"/>
      <c r="F319" s="30"/>
      <c r="H319" s="30"/>
      <c r="L319" s="80"/>
      <c r="P319" s="39"/>
    </row>
    <row r="320" spans="5:16" s="36" customFormat="1">
      <c r="E320" s="77"/>
      <c r="F320" s="30"/>
      <c r="H320" s="30"/>
      <c r="L320" s="80"/>
      <c r="P320" s="39"/>
    </row>
    <row r="321" spans="5:16" s="36" customFormat="1">
      <c r="E321" s="77"/>
      <c r="F321" s="30"/>
      <c r="H321" s="30"/>
      <c r="L321" s="80"/>
      <c r="P321" s="39"/>
    </row>
    <row r="322" spans="5:16" s="36" customFormat="1">
      <c r="E322" s="77"/>
      <c r="F322" s="30"/>
      <c r="H322" s="30"/>
      <c r="L322" s="80"/>
      <c r="P322" s="39"/>
    </row>
    <row r="323" spans="5:16" s="36" customFormat="1">
      <c r="E323" s="77"/>
      <c r="F323" s="30"/>
      <c r="H323" s="30"/>
      <c r="L323" s="80"/>
      <c r="P323" s="39"/>
    </row>
    <row r="324" spans="5:16" s="36" customFormat="1">
      <c r="E324" s="77"/>
      <c r="F324" s="30"/>
      <c r="H324" s="30"/>
      <c r="L324" s="80"/>
      <c r="P324" s="39"/>
    </row>
    <row r="325" spans="5:16" s="36" customFormat="1">
      <c r="E325" s="77"/>
      <c r="F325" s="30"/>
      <c r="H325" s="30"/>
      <c r="L325" s="80"/>
      <c r="P325" s="39"/>
    </row>
    <row r="326" spans="5:16" s="36" customFormat="1">
      <c r="E326" s="77"/>
      <c r="F326" s="30"/>
      <c r="H326" s="30"/>
      <c r="L326" s="80"/>
      <c r="P326" s="39"/>
    </row>
    <row r="327" spans="5:16" s="36" customFormat="1">
      <c r="E327" s="77"/>
      <c r="F327" s="30"/>
      <c r="H327" s="30"/>
      <c r="L327" s="80"/>
      <c r="P327" s="39"/>
    </row>
    <row r="328" spans="5:16" s="36" customFormat="1">
      <c r="E328" s="77"/>
      <c r="F328" s="30"/>
      <c r="H328" s="30"/>
      <c r="L328" s="80"/>
      <c r="P328" s="39"/>
    </row>
    <row r="329" spans="5:16" s="36" customFormat="1">
      <c r="E329" s="77"/>
      <c r="F329" s="30"/>
      <c r="H329" s="30"/>
      <c r="L329" s="80"/>
      <c r="P329" s="39"/>
    </row>
    <row r="330" spans="5:16" s="36" customFormat="1">
      <c r="E330" s="77"/>
      <c r="F330" s="30"/>
      <c r="H330" s="30"/>
      <c r="L330" s="80"/>
      <c r="P330" s="39"/>
    </row>
    <row r="331" spans="5:16" s="36" customFormat="1">
      <c r="E331" s="77"/>
      <c r="F331" s="30"/>
      <c r="H331" s="30"/>
      <c r="L331" s="80"/>
      <c r="P331" s="39"/>
    </row>
    <row r="332" spans="5:16" s="36" customFormat="1">
      <c r="E332" s="77"/>
      <c r="F332" s="30"/>
      <c r="H332" s="30"/>
      <c r="L332" s="80"/>
      <c r="P332" s="39"/>
    </row>
    <row r="333" spans="5:16" s="36" customFormat="1">
      <c r="E333" s="77"/>
      <c r="F333" s="30"/>
      <c r="H333" s="30"/>
      <c r="L333" s="80"/>
      <c r="P333" s="39"/>
    </row>
    <row r="334" spans="5:16" s="36" customFormat="1">
      <c r="E334" s="77"/>
      <c r="F334" s="30"/>
      <c r="H334" s="30"/>
      <c r="L334" s="80"/>
      <c r="P334" s="39"/>
    </row>
    <row r="335" spans="5:16" s="36" customFormat="1">
      <c r="E335" s="77"/>
      <c r="F335" s="30"/>
      <c r="H335" s="30"/>
      <c r="L335" s="80"/>
      <c r="P335" s="39"/>
    </row>
    <row r="336" spans="5:16" s="36" customFormat="1">
      <c r="E336" s="77"/>
      <c r="F336" s="30"/>
      <c r="H336" s="30"/>
      <c r="L336" s="80"/>
      <c r="P336" s="39"/>
    </row>
    <row r="337" spans="5:16" s="36" customFormat="1">
      <c r="E337" s="77"/>
      <c r="F337" s="30"/>
      <c r="H337" s="30"/>
      <c r="L337" s="80"/>
      <c r="P337" s="39"/>
    </row>
    <row r="338" spans="5:16" s="36" customFormat="1">
      <c r="E338" s="77"/>
      <c r="F338" s="30"/>
      <c r="H338" s="30"/>
      <c r="L338" s="80"/>
      <c r="P338" s="39"/>
    </row>
    <row r="339" spans="5:16" s="36" customFormat="1">
      <c r="E339" s="77"/>
      <c r="F339" s="30"/>
      <c r="H339" s="30"/>
      <c r="L339" s="80"/>
      <c r="P339" s="39"/>
    </row>
    <row r="340" spans="5:16" s="36" customFormat="1">
      <c r="E340" s="77"/>
      <c r="F340" s="30"/>
      <c r="H340" s="30"/>
      <c r="L340" s="80"/>
      <c r="P340" s="39"/>
    </row>
    <row r="341" spans="5:16" s="36" customFormat="1">
      <c r="E341" s="77"/>
      <c r="F341" s="30"/>
      <c r="H341" s="30"/>
      <c r="L341" s="80"/>
      <c r="P341" s="39"/>
    </row>
    <row r="342" spans="5:16" s="36" customFormat="1">
      <c r="E342" s="77"/>
      <c r="F342" s="30"/>
      <c r="H342" s="30"/>
      <c r="L342" s="80"/>
      <c r="P342" s="39"/>
    </row>
    <row r="343" spans="5:16" s="36" customFormat="1">
      <c r="E343" s="77"/>
      <c r="F343" s="30"/>
      <c r="H343" s="30"/>
      <c r="L343" s="80"/>
      <c r="P343" s="39"/>
    </row>
    <row r="344" spans="5:16" s="36" customFormat="1">
      <c r="E344" s="77"/>
      <c r="F344" s="30"/>
      <c r="H344" s="30"/>
      <c r="L344" s="80"/>
      <c r="P344" s="39"/>
    </row>
    <row r="345" spans="5:16" s="36" customFormat="1">
      <c r="E345" s="77"/>
      <c r="F345" s="30"/>
      <c r="H345" s="30"/>
      <c r="L345" s="80"/>
      <c r="P345" s="39"/>
    </row>
    <row r="346" spans="5:16" s="36" customFormat="1">
      <c r="E346" s="77"/>
      <c r="F346" s="30"/>
      <c r="H346" s="30"/>
      <c r="L346" s="80"/>
      <c r="P346" s="39"/>
    </row>
    <row r="347" spans="5:16" s="36" customFormat="1">
      <c r="E347" s="77"/>
      <c r="F347" s="30"/>
      <c r="H347" s="30"/>
      <c r="L347" s="80"/>
      <c r="P347" s="39"/>
    </row>
    <row r="348" spans="5:16" s="36" customFormat="1">
      <c r="E348" s="77"/>
      <c r="F348" s="30"/>
      <c r="H348" s="30"/>
      <c r="L348" s="80"/>
      <c r="P348" s="39"/>
    </row>
    <row r="349" spans="5:16" s="36" customFormat="1">
      <c r="E349" s="77"/>
      <c r="F349" s="30"/>
      <c r="H349" s="30"/>
      <c r="L349" s="80"/>
      <c r="P349" s="39"/>
    </row>
    <row r="350" spans="5:16" s="36" customFormat="1">
      <c r="E350" s="77"/>
      <c r="F350" s="30"/>
      <c r="H350" s="30"/>
      <c r="L350" s="80"/>
      <c r="P350" s="39"/>
    </row>
    <row r="351" spans="5:16" s="36" customFormat="1">
      <c r="E351" s="77"/>
      <c r="F351" s="30"/>
      <c r="H351" s="30"/>
      <c r="L351" s="80"/>
      <c r="P351" s="39"/>
    </row>
    <row r="352" spans="5:16" s="36" customFormat="1">
      <c r="E352" s="77"/>
      <c r="F352" s="30"/>
      <c r="H352" s="30"/>
      <c r="L352" s="80"/>
      <c r="P352" s="39"/>
    </row>
    <row r="353" spans="5:16" s="36" customFormat="1">
      <c r="E353" s="77"/>
      <c r="F353" s="30"/>
      <c r="H353" s="30"/>
      <c r="L353" s="80"/>
      <c r="P353" s="39"/>
    </row>
    <row r="354" spans="5:16" s="36" customFormat="1">
      <c r="E354" s="77"/>
      <c r="F354" s="30"/>
      <c r="H354" s="30"/>
      <c r="L354" s="80"/>
      <c r="P354" s="39"/>
    </row>
    <row r="355" spans="5:16" s="36" customFormat="1">
      <c r="E355" s="77"/>
      <c r="F355" s="30"/>
      <c r="H355" s="30"/>
      <c r="L355" s="80"/>
      <c r="P355" s="39"/>
    </row>
    <row r="356" spans="5:16" s="36" customFormat="1">
      <c r="E356" s="77"/>
      <c r="F356" s="30"/>
      <c r="H356" s="30"/>
      <c r="L356" s="80"/>
      <c r="P356" s="39"/>
    </row>
    <row r="357" spans="5:16" s="36" customFormat="1">
      <c r="E357" s="77"/>
      <c r="F357" s="30"/>
      <c r="H357" s="30"/>
      <c r="L357" s="80"/>
      <c r="P357" s="39"/>
    </row>
    <row r="358" spans="5:16" s="36" customFormat="1">
      <c r="E358" s="77"/>
      <c r="F358" s="30"/>
      <c r="H358" s="30"/>
      <c r="L358" s="80"/>
      <c r="P358" s="39"/>
    </row>
    <row r="359" spans="5:16" s="36" customFormat="1">
      <c r="E359" s="77"/>
      <c r="F359" s="30"/>
      <c r="H359" s="30"/>
      <c r="L359" s="80"/>
      <c r="P359" s="39"/>
    </row>
    <row r="360" spans="5:16" s="36" customFormat="1">
      <c r="E360" s="77"/>
      <c r="F360" s="30"/>
      <c r="H360" s="30"/>
      <c r="L360" s="80"/>
      <c r="P360" s="39"/>
    </row>
    <row r="361" spans="5:16" s="36" customFormat="1">
      <c r="E361" s="77"/>
      <c r="F361" s="30"/>
      <c r="H361" s="30"/>
      <c r="L361" s="80"/>
      <c r="P361" s="39"/>
    </row>
    <row r="362" spans="5:16" s="36" customFormat="1">
      <c r="E362" s="77"/>
      <c r="F362" s="30"/>
      <c r="H362" s="30"/>
      <c r="L362" s="80"/>
      <c r="P362" s="39"/>
    </row>
    <row r="363" spans="5:16" s="36" customFormat="1">
      <c r="E363" s="77"/>
      <c r="F363" s="30"/>
      <c r="H363" s="30"/>
      <c r="L363" s="80"/>
      <c r="P363" s="39"/>
    </row>
    <row r="364" spans="5:16" s="36" customFormat="1">
      <c r="E364" s="77"/>
      <c r="F364" s="30"/>
      <c r="H364" s="30"/>
      <c r="L364" s="80"/>
      <c r="P364" s="39"/>
    </row>
    <row r="365" spans="5:16" s="36" customFormat="1">
      <c r="E365" s="77"/>
      <c r="F365" s="30"/>
      <c r="H365" s="30"/>
      <c r="L365" s="80"/>
      <c r="P365" s="39"/>
    </row>
    <row r="366" spans="5:16" s="36" customFormat="1">
      <c r="E366" s="77"/>
      <c r="F366" s="30"/>
      <c r="H366" s="30"/>
      <c r="L366" s="80"/>
      <c r="P366" s="39"/>
    </row>
    <row r="367" spans="5:16" s="36" customFormat="1">
      <c r="E367" s="77"/>
      <c r="F367" s="30"/>
      <c r="H367" s="30"/>
      <c r="L367" s="80"/>
      <c r="P367" s="39"/>
    </row>
    <row r="368" spans="5:16" s="36" customFormat="1">
      <c r="E368" s="77"/>
      <c r="F368" s="30"/>
      <c r="H368" s="30"/>
      <c r="L368" s="80"/>
      <c r="P368" s="39"/>
    </row>
    <row r="369" spans="5:16" s="36" customFormat="1">
      <c r="E369" s="77"/>
      <c r="F369" s="30"/>
      <c r="H369" s="30"/>
      <c r="L369" s="80"/>
      <c r="P369" s="39"/>
    </row>
    <row r="370" spans="5:16" s="36" customFormat="1">
      <c r="E370" s="77"/>
      <c r="F370" s="30"/>
      <c r="H370" s="30"/>
      <c r="L370" s="80"/>
      <c r="P370" s="39"/>
    </row>
    <row r="371" spans="5:16" s="36" customFormat="1">
      <c r="E371" s="77"/>
      <c r="F371" s="30"/>
      <c r="H371" s="30"/>
      <c r="L371" s="80"/>
      <c r="P371" s="39"/>
    </row>
    <row r="372" spans="5:16" s="36" customFormat="1">
      <c r="E372" s="77"/>
      <c r="F372" s="30"/>
      <c r="H372" s="30"/>
      <c r="L372" s="80"/>
      <c r="P372" s="39"/>
    </row>
    <row r="373" spans="5:16" s="36" customFormat="1">
      <c r="E373" s="77"/>
      <c r="F373" s="30"/>
      <c r="H373" s="30"/>
      <c r="L373" s="80"/>
      <c r="P373" s="39"/>
    </row>
    <row r="374" spans="5:16" s="36" customFormat="1">
      <c r="E374" s="77"/>
      <c r="F374" s="30"/>
      <c r="H374" s="30"/>
      <c r="L374" s="80"/>
      <c r="P374" s="39"/>
    </row>
    <row r="375" spans="5:16" s="36" customFormat="1">
      <c r="E375" s="77"/>
      <c r="F375" s="30"/>
      <c r="H375" s="30"/>
      <c r="L375" s="80"/>
      <c r="P375" s="39"/>
    </row>
    <row r="376" spans="5:16" s="36" customFormat="1">
      <c r="E376" s="77"/>
      <c r="F376" s="30"/>
      <c r="H376" s="30"/>
      <c r="L376" s="80"/>
      <c r="P376" s="39"/>
    </row>
    <row r="377" spans="5:16" s="36" customFormat="1">
      <c r="E377" s="77"/>
      <c r="F377" s="30"/>
      <c r="H377" s="30"/>
      <c r="L377" s="80"/>
      <c r="P377" s="39"/>
    </row>
    <row r="378" spans="5:16" s="36" customFormat="1">
      <c r="E378" s="77"/>
      <c r="F378" s="30"/>
      <c r="H378" s="30"/>
      <c r="L378" s="80"/>
      <c r="P378" s="39"/>
    </row>
    <row r="379" spans="5:16" s="36" customFormat="1">
      <c r="E379" s="77"/>
      <c r="F379" s="30"/>
      <c r="H379" s="30"/>
      <c r="L379" s="80"/>
      <c r="P379" s="39"/>
    </row>
    <row r="380" spans="5:16" s="36" customFormat="1">
      <c r="E380" s="77"/>
      <c r="F380" s="30"/>
      <c r="H380" s="30"/>
      <c r="L380" s="80"/>
      <c r="P380" s="39"/>
    </row>
    <row r="381" spans="5:16" s="36" customFormat="1">
      <c r="E381" s="77"/>
      <c r="F381" s="30"/>
      <c r="H381" s="30"/>
      <c r="L381" s="80"/>
      <c r="P381" s="39"/>
    </row>
    <row r="382" spans="5:16" s="36" customFormat="1">
      <c r="E382" s="77"/>
      <c r="F382" s="30"/>
      <c r="H382" s="30"/>
      <c r="L382" s="80"/>
      <c r="P382" s="39"/>
    </row>
    <row r="383" spans="5:16" s="36" customFormat="1">
      <c r="E383" s="77"/>
      <c r="F383" s="30"/>
      <c r="H383" s="30"/>
      <c r="L383" s="80"/>
      <c r="P383" s="39"/>
    </row>
    <row r="384" spans="5:16" s="36" customFormat="1">
      <c r="E384" s="77"/>
      <c r="F384" s="30"/>
      <c r="H384" s="30"/>
      <c r="L384" s="80"/>
      <c r="P384" s="39"/>
    </row>
    <row r="385" spans="5:16" s="36" customFormat="1">
      <c r="E385" s="77"/>
      <c r="F385" s="30"/>
      <c r="H385" s="30"/>
      <c r="L385" s="80"/>
      <c r="P385" s="39"/>
    </row>
    <row r="386" spans="5:16" s="36" customFormat="1">
      <c r="E386" s="77"/>
      <c r="F386" s="30"/>
      <c r="H386" s="30"/>
      <c r="L386" s="80"/>
      <c r="P386" s="39"/>
    </row>
    <row r="387" spans="5:16" s="36" customFormat="1">
      <c r="E387" s="77"/>
      <c r="F387" s="30"/>
      <c r="H387" s="30"/>
      <c r="L387" s="80"/>
      <c r="P387" s="39"/>
    </row>
    <row r="388" spans="5:16" s="36" customFormat="1">
      <c r="E388" s="77"/>
      <c r="F388" s="30"/>
      <c r="H388" s="30"/>
      <c r="L388" s="80"/>
      <c r="P388" s="39"/>
    </row>
    <row r="389" spans="5:16" s="36" customFormat="1">
      <c r="E389" s="77"/>
      <c r="F389" s="30"/>
      <c r="H389" s="30"/>
      <c r="L389" s="80"/>
      <c r="P389" s="39"/>
    </row>
    <row r="390" spans="5:16" s="36" customFormat="1">
      <c r="E390" s="77"/>
      <c r="F390" s="30"/>
      <c r="H390" s="30"/>
      <c r="L390" s="80"/>
      <c r="P390" s="39"/>
    </row>
    <row r="391" spans="5:16" s="36" customFormat="1">
      <c r="E391" s="77"/>
      <c r="F391" s="30"/>
      <c r="H391" s="30"/>
      <c r="L391" s="80"/>
      <c r="P391" s="39"/>
    </row>
    <row r="392" spans="5:16" s="36" customFormat="1">
      <c r="E392" s="77"/>
      <c r="F392" s="30"/>
      <c r="H392" s="30"/>
      <c r="L392" s="80"/>
      <c r="P392" s="39"/>
    </row>
    <row r="393" spans="5:16" s="36" customFormat="1">
      <c r="E393" s="77"/>
      <c r="F393" s="30"/>
      <c r="H393" s="30"/>
      <c r="L393" s="80"/>
      <c r="P393" s="39"/>
    </row>
    <row r="394" spans="5:16" s="36" customFormat="1">
      <c r="E394" s="77"/>
      <c r="F394" s="30"/>
      <c r="H394" s="30"/>
      <c r="L394" s="80"/>
      <c r="P394" s="39"/>
    </row>
    <row r="395" spans="5:16" s="36" customFormat="1">
      <c r="E395" s="77"/>
      <c r="F395" s="30"/>
      <c r="H395" s="30"/>
      <c r="L395" s="80"/>
      <c r="P395" s="39"/>
    </row>
    <row r="396" spans="5:16" s="36" customFormat="1">
      <c r="E396" s="77"/>
      <c r="F396" s="30"/>
      <c r="H396" s="30"/>
      <c r="L396" s="80"/>
      <c r="P396" s="39"/>
    </row>
    <row r="397" spans="5:16" s="36" customFormat="1">
      <c r="E397" s="77"/>
      <c r="F397" s="30"/>
      <c r="H397" s="30"/>
      <c r="L397" s="80"/>
      <c r="P397" s="39"/>
    </row>
    <row r="398" spans="5:16" s="36" customFormat="1">
      <c r="E398" s="77"/>
      <c r="F398" s="30"/>
      <c r="H398" s="30"/>
      <c r="L398" s="80"/>
      <c r="P398" s="39"/>
    </row>
    <row r="399" spans="5:16" s="36" customFormat="1">
      <c r="E399" s="77"/>
      <c r="F399" s="30"/>
      <c r="H399" s="30"/>
      <c r="L399" s="80"/>
      <c r="P399" s="39"/>
    </row>
    <row r="400" spans="5:16" s="36" customFormat="1">
      <c r="E400" s="77"/>
      <c r="F400" s="30"/>
      <c r="H400" s="30"/>
      <c r="L400" s="80"/>
      <c r="P400" s="39"/>
    </row>
    <row r="401" spans="5:16" s="36" customFormat="1">
      <c r="E401" s="77"/>
      <c r="F401" s="30"/>
      <c r="H401" s="30"/>
      <c r="L401" s="80"/>
      <c r="P401" s="39"/>
    </row>
    <row r="402" spans="5:16" s="36" customFormat="1">
      <c r="E402" s="77"/>
      <c r="F402" s="30"/>
      <c r="H402" s="30"/>
      <c r="L402" s="80"/>
      <c r="P402" s="39"/>
    </row>
    <row r="403" spans="5:16" s="36" customFormat="1">
      <c r="E403" s="77"/>
      <c r="F403" s="30"/>
      <c r="H403" s="30"/>
      <c r="L403" s="80"/>
      <c r="P403" s="39"/>
    </row>
    <row r="404" spans="5:16" s="36" customFormat="1">
      <c r="E404" s="77"/>
      <c r="F404" s="30"/>
      <c r="H404" s="30"/>
      <c r="L404" s="80"/>
      <c r="P404" s="39"/>
    </row>
    <row r="405" spans="5:16" s="36" customFormat="1">
      <c r="E405" s="77"/>
      <c r="F405" s="30"/>
      <c r="H405" s="30"/>
      <c r="L405" s="80"/>
      <c r="P405" s="39"/>
    </row>
    <row r="406" spans="5:16" s="36" customFormat="1">
      <c r="E406" s="77"/>
      <c r="F406" s="30"/>
      <c r="H406" s="30"/>
      <c r="L406" s="80"/>
      <c r="P406" s="39"/>
    </row>
    <row r="407" spans="5:16" s="36" customFormat="1">
      <c r="E407" s="77"/>
      <c r="F407" s="30"/>
      <c r="H407" s="30"/>
      <c r="L407" s="80"/>
      <c r="P407" s="39"/>
    </row>
    <row r="408" spans="5:16" s="36" customFormat="1">
      <c r="E408" s="77"/>
      <c r="F408" s="30"/>
      <c r="H408" s="30"/>
      <c r="L408" s="80"/>
      <c r="P408" s="39"/>
    </row>
    <row r="409" spans="5:16" s="36" customFormat="1">
      <c r="E409" s="77"/>
      <c r="F409" s="30"/>
      <c r="H409" s="30"/>
      <c r="L409" s="80"/>
      <c r="P409" s="39"/>
    </row>
    <row r="410" spans="5:16" s="36" customFormat="1">
      <c r="E410" s="77"/>
      <c r="F410" s="30"/>
      <c r="H410" s="30"/>
      <c r="L410" s="80"/>
      <c r="P410" s="39"/>
    </row>
    <row r="411" spans="5:16" s="36" customFormat="1">
      <c r="E411" s="77"/>
      <c r="F411" s="30"/>
      <c r="H411" s="30"/>
      <c r="L411" s="80"/>
      <c r="P411" s="39"/>
    </row>
    <row r="412" spans="5:16" s="36" customFormat="1">
      <c r="E412" s="77"/>
      <c r="F412" s="30"/>
      <c r="H412" s="30"/>
      <c r="L412" s="80"/>
      <c r="P412" s="39"/>
    </row>
    <row r="413" spans="5:16" s="36" customFormat="1">
      <c r="E413" s="77"/>
      <c r="F413" s="30"/>
      <c r="H413" s="30"/>
      <c r="L413" s="80"/>
      <c r="P413" s="39"/>
    </row>
    <row r="414" spans="5:16" s="36" customFormat="1">
      <c r="E414" s="77"/>
      <c r="F414" s="30"/>
      <c r="H414" s="30"/>
      <c r="L414" s="80"/>
      <c r="P414" s="39"/>
    </row>
    <row r="415" spans="5:16" s="36" customFormat="1">
      <c r="E415" s="77"/>
      <c r="F415" s="30"/>
      <c r="H415" s="30"/>
      <c r="L415" s="80"/>
      <c r="P415" s="39"/>
    </row>
    <row r="416" spans="5:16" s="36" customFormat="1">
      <c r="E416" s="77"/>
      <c r="F416" s="30"/>
      <c r="H416" s="30"/>
      <c r="L416" s="80"/>
      <c r="P416" s="39"/>
    </row>
    <row r="417" spans="5:16" s="36" customFormat="1">
      <c r="E417" s="77"/>
      <c r="F417" s="30"/>
      <c r="H417" s="30"/>
      <c r="L417" s="80"/>
      <c r="P417" s="39"/>
    </row>
    <row r="418" spans="5:16" s="36" customFormat="1">
      <c r="E418" s="77"/>
      <c r="F418" s="30"/>
      <c r="H418" s="30"/>
      <c r="L418" s="80"/>
      <c r="P418" s="39"/>
    </row>
    <row r="419" spans="5:16" s="36" customFormat="1">
      <c r="E419" s="77"/>
      <c r="F419" s="30"/>
      <c r="H419" s="30"/>
      <c r="L419" s="80"/>
      <c r="P419" s="39"/>
    </row>
    <row r="420" spans="5:16" s="36" customFormat="1">
      <c r="E420" s="77"/>
      <c r="F420" s="30"/>
      <c r="H420" s="30"/>
      <c r="L420" s="80"/>
      <c r="P420" s="39"/>
    </row>
    <row r="421" spans="5:16" s="36" customFormat="1">
      <c r="E421" s="77"/>
      <c r="F421" s="30"/>
      <c r="H421" s="30"/>
      <c r="L421" s="80"/>
      <c r="P421" s="39"/>
    </row>
    <row r="422" spans="5:16" s="36" customFormat="1">
      <c r="E422" s="77"/>
      <c r="F422" s="30"/>
      <c r="H422" s="30"/>
      <c r="L422" s="80"/>
      <c r="P422" s="39"/>
    </row>
    <row r="423" spans="5:16" s="36" customFormat="1">
      <c r="E423" s="77"/>
      <c r="F423" s="30"/>
      <c r="H423" s="30"/>
      <c r="L423" s="80"/>
      <c r="P423" s="39"/>
    </row>
    <row r="424" spans="5:16" s="36" customFormat="1">
      <c r="E424" s="77"/>
      <c r="F424" s="30"/>
      <c r="H424" s="30"/>
      <c r="L424" s="80"/>
      <c r="P424" s="39"/>
    </row>
    <row r="425" spans="5:16" s="36" customFormat="1">
      <c r="E425" s="77"/>
      <c r="F425" s="30"/>
      <c r="H425" s="30"/>
      <c r="L425" s="80"/>
      <c r="P425" s="39"/>
    </row>
    <row r="426" spans="5:16" s="36" customFormat="1">
      <c r="E426" s="77"/>
      <c r="F426" s="30"/>
      <c r="H426" s="30"/>
      <c r="L426" s="80"/>
      <c r="P426" s="39"/>
    </row>
    <row r="427" spans="5:16" s="36" customFormat="1">
      <c r="E427" s="77"/>
      <c r="F427" s="30"/>
      <c r="H427" s="30"/>
      <c r="L427" s="80"/>
      <c r="P427" s="39"/>
    </row>
    <row r="428" spans="5:16" s="36" customFormat="1">
      <c r="E428" s="77"/>
      <c r="F428" s="30"/>
      <c r="H428" s="30"/>
      <c r="L428" s="80"/>
      <c r="P428" s="39"/>
    </row>
    <row r="429" spans="5:16" s="36" customFormat="1">
      <c r="E429" s="77"/>
      <c r="F429" s="30"/>
      <c r="H429" s="30"/>
      <c r="L429" s="80"/>
      <c r="P429" s="39"/>
    </row>
    <row r="430" spans="5:16" s="36" customFormat="1">
      <c r="E430" s="77"/>
      <c r="F430" s="30"/>
      <c r="H430" s="30"/>
      <c r="L430" s="80"/>
      <c r="P430" s="39"/>
    </row>
    <row r="431" spans="5:16" s="36" customFormat="1">
      <c r="E431" s="77"/>
      <c r="F431" s="30"/>
      <c r="H431" s="30"/>
      <c r="L431" s="80"/>
      <c r="P431" s="39"/>
    </row>
    <row r="432" spans="5:16" s="36" customFormat="1">
      <c r="E432" s="77"/>
      <c r="F432" s="30"/>
      <c r="H432" s="30"/>
      <c r="L432" s="80"/>
      <c r="P432" s="39"/>
    </row>
    <row r="433" spans="5:16" s="36" customFormat="1">
      <c r="E433" s="77"/>
      <c r="F433" s="30"/>
      <c r="H433" s="30"/>
      <c r="L433" s="80"/>
      <c r="P433" s="39"/>
    </row>
    <row r="434" spans="5:16" s="36" customFormat="1">
      <c r="E434" s="77"/>
      <c r="F434" s="30"/>
      <c r="H434" s="30"/>
      <c r="L434" s="80"/>
      <c r="P434" s="39"/>
    </row>
    <row r="435" spans="5:16" s="36" customFormat="1">
      <c r="E435" s="77"/>
      <c r="F435" s="30"/>
      <c r="H435" s="30"/>
      <c r="L435" s="80"/>
      <c r="P435" s="39"/>
    </row>
    <row r="436" spans="5:16" s="36" customFormat="1">
      <c r="E436" s="77"/>
      <c r="F436" s="30"/>
      <c r="H436" s="30"/>
      <c r="L436" s="80"/>
      <c r="P436" s="39"/>
    </row>
    <row r="437" spans="5:16" s="36" customFormat="1">
      <c r="E437" s="77"/>
      <c r="F437" s="30"/>
      <c r="H437" s="30"/>
      <c r="L437" s="80"/>
      <c r="P437" s="39"/>
    </row>
    <row r="438" spans="5:16" s="36" customFormat="1">
      <c r="E438" s="77"/>
      <c r="F438" s="30"/>
      <c r="H438" s="30"/>
      <c r="L438" s="80"/>
      <c r="P438" s="39"/>
    </row>
    <row r="439" spans="5:16" s="36" customFormat="1">
      <c r="E439" s="77"/>
      <c r="F439" s="30"/>
      <c r="H439" s="30"/>
      <c r="L439" s="80"/>
      <c r="P439" s="39"/>
    </row>
    <row r="440" spans="5:16" s="36" customFormat="1">
      <c r="E440" s="77"/>
      <c r="F440" s="30"/>
      <c r="H440" s="30"/>
      <c r="L440" s="80"/>
      <c r="P440" s="39"/>
    </row>
    <row r="441" spans="5:16" s="36" customFormat="1">
      <c r="E441" s="77"/>
      <c r="F441" s="30"/>
      <c r="H441" s="30"/>
      <c r="L441" s="80"/>
      <c r="P441" s="39"/>
    </row>
    <row r="442" spans="5:16" s="36" customFormat="1">
      <c r="E442" s="77"/>
      <c r="F442" s="30"/>
      <c r="H442" s="30"/>
      <c r="L442" s="80"/>
      <c r="P442" s="39"/>
    </row>
    <row r="443" spans="5:16" s="36" customFormat="1">
      <c r="E443" s="77"/>
      <c r="F443" s="30"/>
      <c r="H443" s="30"/>
      <c r="L443" s="80"/>
      <c r="P443" s="39"/>
    </row>
    <row r="444" spans="5:16" s="36" customFormat="1">
      <c r="E444" s="77"/>
      <c r="F444" s="30"/>
      <c r="H444" s="30"/>
      <c r="L444" s="80"/>
      <c r="P444" s="39"/>
    </row>
    <row r="445" spans="5:16" s="36" customFormat="1">
      <c r="E445" s="77"/>
      <c r="F445" s="30"/>
      <c r="H445" s="30"/>
      <c r="L445" s="80"/>
      <c r="P445" s="39"/>
    </row>
    <row r="446" spans="5:16" s="36" customFormat="1">
      <c r="E446" s="77"/>
      <c r="F446" s="30"/>
      <c r="H446" s="30"/>
      <c r="L446" s="80"/>
      <c r="P446" s="39"/>
    </row>
    <row r="447" spans="5:16" s="36" customFormat="1">
      <c r="E447" s="77"/>
      <c r="F447" s="30"/>
      <c r="H447" s="30"/>
      <c r="L447" s="80"/>
      <c r="P447" s="39"/>
    </row>
    <row r="448" spans="5:16" s="36" customFormat="1">
      <c r="E448" s="77"/>
      <c r="F448" s="30"/>
      <c r="H448" s="30"/>
      <c r="L448" s="80"/>
      <c r="P448" s="39"/>
    </row>
    <row r="449" spans="5:16" s="36" customFormat="1">
      <c r="E449" s="77"/>
      <c r="F449" s="30"/>
      <c r="H449" s="30"/>
      <c r="L449" s="80"/>
      <c r="P449" s="39"/>
    </row>
    <row r="450" spans="5:16" s="36" customFormat="1">
      <c r="E450" s="77"/>
      <c r="F450" s="30"/>
      <c r="H450" s="30"/>
      <c r="L450" s="80"/>
      <c r="P450" s="39"/>
    </row>
    <row r="451" spans="5:16" s="36" customFormat="1">
      <c r="E451" s="77"/>
      <c r="F451" s="30"/>
      <c r="H451" s="30"/>
      <c r="L451" s="80"/>
      <c r="P451" s="39"/>
    </row>
    <row r="452" spans="5:16" s="36" customFormat="1">
      <c r="E452" s="77"/>
      <c r="F452" s="30"/>
      <c r="H452" s="30"/>
      <c r="L452" s="80"/>
      <c r="P452" s="39"/>
    </row>
    <row r="453" spans="5:16" s="36" customFormat="1">
      <c r="E453" s="77"/>
      <c r="F453" s="30"/>
      <c r="H453" s="30"/>
      <c r="L453" s="80"/>
      <c r="P453" s="39"/>
    </row>
    <row r="454" spans="5:16" s="36" customFormat="1">
      <c r="E454" s="77"/>
      <c r="F454" s="30"/>
      <c r="H454" s="30"/>
      <c r="L454" s="80"/>
      <c r="P454" s="39"/>
    </row>
    <row r="455" spans="5:16" s="36" customFormat="1">
      <c r="E455" s="77"/>
      <c r="F455" s="30"/>
      <c r="H455" s="30"/>
      <c r="L455" s="80"/>
      <c r="P455" s="39"/>
    </row>
    <row r="456" spans="5:16" s="36" customFormat="1">
      <c r="E456" s="77"/>
      <c r="F456" s="30"/>
      <c r="H456" s="30"/>
      <c r="L456" s="80"/>
      <c r="P456" s="39"/>
    </row>
    <row r="457" spans="5:16" s="36" customFormat="1">
      <c r="E457" s="77"/>
      <c r="F457" s="30"/>
      <c r="H457" s="30"/>
      <c r="L457" s="80"/>
      <c r="P457" s="39"/>
    </row>
    <row r="458" spans="5:16" s="36" customFormat="1">
      <c r="E458" s="77"/>
      <c r="F458" s="30"/>
      <c r="H458" s="30"/>
      <c r="L458" s="80"/>
      <c r="P458" s="39"/>
    </row>
    <row r="459" spans="5:16" s="36" customFormat="1">
      <c r="E459" s="77"/>
      <c r="F459" s="30"/>
      <c r="H459" s="30"/>
      <c r="L459" s="80"/>
      <c r="P459" s="39"/>
    </row>
    <row r="460" spans="5:16" s="36" customFormat="1">
      <c r="E460" s="77"/>
      <c r="F460" s="30"/>
      <c r="H460" s="30"/>
      <c r="L460" s="80"/>
      <c r="P460" s="39"/>
    </row>
    <row r="461" spans="5:16" s="36" customFormat="1">
      <c r="E461" s="77"/>
      <c r="F461" s="30"/>
      <c r="H461" s="30"/>
      <c r="L461" s="80"/>
      <c r="P461" s="39"/>
    </row>
    <row r="462" spans="5:16" s="36" customFormat="1">
      <c r="E462" s="77"/>
      <c r="F462" s="30"/>
      <c r="H462" s="30"/>
      <c r="L462" s="80"/>
      <c r="P462" s="39"/>
    </row>
    <row r="463" spans="5:16" s="36" customFormat="1">
      <c r="E463" s="77"/>
      <c r="F463" s="30"/>
      <c r="H463" s="30"/>
      <c r="L463" s="80"/>
      <c r="P463" s="39"/>
    </row>
    <row r="464" spans="5:16" s="36" customFormat="1">
      <c r="E464" s="77"/>
      <c r="F464" s="30"/>
      <c r="H464" s="30"/>
      <c r="L464" s="80"/>
      <c r="P464" s="39"/>
    </row>
    <row r="465" spans="5:16" s="36" customFormat="1">
      <c r="E465" s="77"/>
      <c r="F465" s="30"/>
      <c r="H465" s="30"/>
      <c r="L465" s="80"/>
      <c r="P465" s="39"/>
    </row>
    <row r="466" spans="5:16" s="36" customFormat="1">
      <c r="E466" s="77"/>
      <c r="F466" s="30"/>
      <c r="H466" s="30"/>
      <c r="L466" s="80"/>
      <c r="P466" s="39"/>
    </row>
    <row r="467" spans="5:16" s="36" customFormat="1">
      <c r="E467" s="77"/>
      <c r="F467" s="30"/>
      <c r="H467" s="30"/>
      <c r="L467" s="80"/>
      <c r="P467" s="39"/>
    </row>
    <row r="468" spans="5:16" s="36" customFormat="1">
      <c r="E468" s="77"/>
      <c r="F468" s="30"/>
      <c r="H468" s="30"/>
      <c r="L468" s="80"/>
      <c r="P468" s="39"/>
    </row>
    <row r="469" spans="5:16" s="36" customFormat="1">
      <c r="E469" s="77"/>
      <c r="F469" s="30"/>
      <c r="H469" s="30"/>
      <c r="L469" s="80"/>
      <c r="P469" s="39"/>
    </row>
    <row r="470" spans="5:16" s="36" customFormat="1">
      <c r="E470" s="77"/>
      <c r="F470" s="30"/>
      <c r="H470" s="30"/>
      <c r="L470" s="80"/>
      <c r="P470" s="39"/>
    </row>
    <row r="471" spans="5:16" s="36" customFormat="1">
      <c r="E471" s="77"/>
      <c r="F471" s="30"/>
      <c r="H471" s="30"/>
      <c r="L471" s="80"/>
      <c r="P471" s="39"/>
    </row>
    <row r="472" spans="5:16" s="36" customFormat="1">
      <c r="E472" s="77"/>
      <c r="F472" s="30"/>
      <c r="H472" s="30"/>
      <c r="L472" s="80"/>
      <c r="P472" s="39"/>
    </row>
    <row r="473" spans="5:16" s="36" customFormat="1">
      <c r="E473" s="77"/>
      <c r="F473" s="30"/>
      <c r="H473" s="30"/>
      <c r="L473" s="80"/>
      <c r="P473" s="39"/>
    </row>
    <row r="474" spans="5:16" s="36" customFormat="1">
      <c r="E474" s="77"/>
      <c r="F474" s="30"/>
      <c r="H474" s="30"/>
      <c r="L474" s="80"/>
      <c r="P474" s="39"/>
    </row>
    <row r="475" spans="5:16" s="36" customFormat="1">
      <c r="E475" s="77"/>
      <c r="F475" s="30"/>
      <c r="H475" s="30"/>
      <c r="L475" s="80"/>
      <c r="P475" s="39"/>
    </row>
    <row r="476" spans="5:16" s="36" customFormat="1">
      <c r="E476" s="77"/>
      <c r="F476" s="30"/>
      <c r="H476" s="30"/>
      <c r="L476" s="80"/>
      <c r="P476" s="39"/>
    </row>
    <row r="477" spans="5:16" s="36" customFormat="1">
      <c r="E477" s="77"/>
      <c r="F477" s="30"/>
      <c r="H477" s="30"/>
      <c r="L477" s="80"/>
      <c r="P477" s="39"/>
    </row>
    <row r="478" spans="5:16" s="36" customFormat="1">
      <c r="E478" s="77"/>
      <c r="F478" s="30"/>
      <c r="H478" s="30"/>
      <c r="L478" s="80"/>
      <c r="P478" s="39"/>
    </row>
    <row r="479" spans="5:16" s="36" customFormat="1">
      <c r="E479" s="77"/>
      <c r="F479" s="30"/>
      <c r="H479" s="30"/>
      <c r="L479" s="80"/>
      <c r="P479" s="39"/>
    </row>
    <row r="480" spans="5:16" s="36" customFormat="1">
      <c r="E480" s="77"/>
      <c r="F480" s="30"/>
      <c r="H480" s="30"/>
      <c r="L480" s="80"/>
      <c r="P480" s="39"/>
    </row>
    <row r="481" spans="5:16" s="36" customFormat="1">
      <c r="E481" s="77"/>
      <c r="F481" s="30"/>
      <c r="H481" s="30"/>
      <c r="L481" s="80"/>
      <c r="P481" s="39"/>
    </row>
    <row r="482" spans="5:16" s="36" customFormat="1">
      <c r="E482" s="77"/>
      <c r="F482" s="30"/>
      <c r="H482" s="30"/>
      <c r="L482" s="80"/>
      <c r="P482" s="39"/>
    </row>
    <row r="483" spans="5:16" s="36" customFormat="1">
      <c r="E483" s="77"/>
      <c r="F483" s="30"/>
      <c r="H483" s="30"/>
      <c r="L483" s="80"/>
      <c r="P483" s="39"/>
    </row>
    <row r="484" spans="5:16" s="36" customFormat="1">
      <c r="E484" s="77"/>
      <c r="F484" s="30"/>
      <c r="H484" s="30"/>
      <c r="L484" s="80"/>
      <c r="P484" s="39"/>
    </row>
    <row r="485" spans="5:16" s="36" customFormat="1">
      <c r="E485" s="77"/>
      <c r="F485" s="30"/>
      <c r="H485" s="30"/>
      <c r="L485" s="80"/>
      <c r="P485" s="39"/>
    </row>
    <row r="486" spans="5:16" s="36" customFormat="1">
      <c r="E486" s="77"/>
      <c r="F486" s="30"/>
      <c r="H486" s="30"/>
      <c r="L486" s="80"/>
      <c r="P486" s="39"/>
    </row>
    <row r="487" spans="5:16" s="36" customFormat="1">
      <c r="E487" s="77"/>
      <c r="F487" s="30"/>
      <c r="H487" s="30"/>
      <c r="L487" s="80"/>
      <c r="P487" s="39"/>
    </row>
    <row r="488" spans="5:16" s="36" customFormat="1">
      <c r="E488" s="77"/>
      <c r="F488" s="30"/>
      <c r="H488" s="30"/>
      <c r="L488" s="80"/>
      <c r="P488" s="39"/>
    </row>
    <row r="489" spans="5:16" s="36" customFormat="1">
      <c r="E489" s="77"/>
      <c r="F489" s="30"/>
      <c r="H489" s="30"/>
      <c r="L489" s="80"/>
      <c r="P489" s="39"/>
    </row>
    <row r="490" spans="5:16" s="36" customFormat="1">
      <c r="E490" s="77"/>
      <c r="F490" s="30"/>
      <c r="H490" s="30"/>
      <c r="L490" s="80"/>
      <c r="P490" s="39"/>
    </row>
    <row r="491" spans="5:16" s="36" customFormat="1">
      <c r="E491" s="77"/>
      <c r="F491" s="30"/>
      <c r="H491" s="30"/>
      <c r="L491" s="80"/>
      <c r="P491" s="39"/>
    </row>
    <row r="492" spans="5:16" s="36" customFormat="1">
      <c r="E492" s="77"/>
      <c r="F492" s="30"/>
      <c r="H492" s="30"/>
      <c r="L492" s="80"/>
      <c r="P492" s="39"/>
    </row>
    <row r="493" spans="5:16" s="36" customFormat="1">
      <c r="E493" s="77"/>
      <c r="F493" s="30"/>
      <c r="H493" s="30"/>
      <c r="L493" s="80"/>
      <c r="P493" s="39"/>
    </row>
    <row r="494" spans="5:16" s="36" customFormat="1">
      <c r="E494" s="77"/>
      <c r="F494" s="30"/>
      <c r="H494" s="30"/>
      <c r="L494" s="80"/>
      <c r="P494" s="39"/>
    </row>
    <row r="495" spans="5:16" s="36" customFormat="1">
      <c r="E495" s="77"/>
      <c r="F495" s="30"/>
      <c r="H495" s="30"/>
      <c r="L495" s="80"/>
      <c r="P495" s="39"/>
    </row>
    <row r="496" spans="5:16" s="36" customFormat="1">
      <c r="E496" s="77"/>
      <c r="F496" s="30"/>
      <c r="H496" s="30"/>
      <c r="L496" s="80"/>
      <c r="P496" s="39"/>
    </row>
    <row r="497" spans="5:16" s="36" customFormat="1">
      <c r="E497" s="77"/>
      <c r="F497" s="30"/>
      <c r="H497" s="30"/>
      <c r="L497" s="80"/>
      <c r="P497" s="39"/>
    </row>
    <row r="498" spans="5:16" s="36" customFormat="1">
      <c r="E498" s="77"/>
      <c r="F498" s="30"/>
      <c r="H498" s="30"/>
      <c r="L498" s="80"/>
      <c r="P498" s="39"/>
    </row>
    <row r="499" spans="5:16" s="36" customFormat="1">
      <c r="E499" s="77"/>
      <c r="F499" s="30"/>
      <c r="H499" s="30"/>
      <c r="L499" s="80"/>
      <c r="P499" s="39"/>
    </row>
    <row r="500" spans="5:16" s="36" customFormat="1">
      <c r="E500" s="77"/>
      <c r="F500" s="30"/>
      <c r="H500" s="30"/>
      <c r="L500" s="80"/>
      <c r="P500" s="39"/>
    </row>
    <row r="501" spans="5:16" s="36" customFormat="1">
      <c r="E501" s="77"/>
      <c r="F501" s="30"/>
      <c r="H501" s="30"/>
      <c r="L501" s="80"/>
      <c r="P501" s="39"/>
    </row>
    <row r="502" spans="5:16" s="36" customFormat="1">
      <c r="E502" s="77"/>
      <c r="F502" s="30"/>
      <c r="H502" s="30"/>
      <c r="L502" s="80"/>
      <c r="P502" s="39"/>
    </row>
    <row r="503" spans="5:16" s="36" customFormat="1">
      <c r="E503" s="77"/>
      <c r="F503" s="30"/>
      <c r="H503" s="30"/>
      <c r="L503" s="80"/>
      <c r="P503" s="39"/>
    </row>
    <row r="504" spans="5:16" s="36" customFormat="1">
      <c r="E504" s="77"/>
      <c r="F504" s="30"/>
      <c r="H504" s="30"/>
      <c r="L504" s="80"/>
      <c r="P504" s="39"/>
    </row>
    <row r="505" spans="5:16" s="36" customFormat="1">
      <c r="E505" s="77"/>
      <c r="F505" s="30"/>
      <c r="H505" s="30"/>
      <c r="L505" s="80"/>
      <c r="P505" s="39"/>
    </row>
    <row r="506" spans="5:16" s="36" customFormat="1">
      <c r="E506" s="77"/>
      <c r="F506" s="30"/>
      <c r="H506" s="30"/>
      <c r="L506" s="80"/>
      <c r="P506" s="39"/>
    </row>
    <row r="507" spans="5:16" s="36" customFormat="1">
      <c r="E507" s="77"/>
      <c r="F507" s="30"/>
      <c r="H507" s="30"/>
      <c r="L507" s="80"/>
      <c r="P507" s="39"/>
    </row>
    <row r="508" spans="5:16" s="36" customFormat="1">
      <c r="E508" s="77"/>
      <c r="F508" s="30"/>
      <c r="H508" s="30"/>
      <c r="L508" s="80"/>
      <c r="P508" s="39"/>
    </row>
    <row r="509" spans="5:16" s="36" customFormat="1">
      <c r="E509" s="77"/>
      <c r="F509" s="30"/>
      <c r="H509" s="30"/>
      <c r="L509" s="80"/>
      <c r="P509" s="39"/>
    </row>
    <row r="510" spans="5:16" s="36" customFormat="1">
      <c r="E510" s="77"/>
      <c r="F510" s="30"/>
      <c r="H510" s="30"/>
      <c r="L510" s="80"/>
      <c r="P510" s="39"/>
    </row>
    <row r="511" spans="5:16" s="36" customFormat="1">
      <c r="E511" s="77"/>
      <c r="F511" s="30"/>
      <c r="H511" s="30"/>
      <c r="L511" s="80"/>
      <c r="P511" s="39"/>
    </row>
    <row r="512" spans="5:16" s="36" customFormat="1">
      <c r="E512" s="77"/>
      <c r="F512" s="30"/>
      <c r="H512" s="30"/>
      <c r="L512" s="80"/>
      <c r="P512" s="39"/>
    </row>
    <row r="513" spans="5:16" s="36" customFormat="1">
      <c r="E513" s="77"/>
      <c r="F513" s="30"/>
      <c r="H513" s="30"/>
      <c r="L513" s="80"/>
      <c r="P513" s="39"/>
    </row>
    <row r="514" spans="5:16" s="36" customFormat="1">
      <c r="E514" s="77"/>
      <c r="F514" s="30"/>
      <c r="H514" s="30"/>
      <c r="L514" s="80"/>
      <c r="P514" s="39"/>
    </row>
    <row r="515" spans="5:16" s="36" customFormat="1">
      <c r="E515" s="77"/>
      <c r="F515" s="30"/>
      <c r="H515" s="30"/>
      <c r="L515" s="80"/>
      <c r="P515" s="39"/>
    </row>
    <row r="516" spans="5:16" s="36" customFormat="1">
      <c r="E516" s="77"/>
      <c r="F516" s="30"/>
      <c r="H516" s="30"/>
      <c r="L516" s="80"/>
      <c r="P516" s="39"/>
    </row>
    <row r="517" spans="5:16" s="36" customFormat="1">
      <c r="E517" s="77"/>
      <c r="F517" s="30"/>
      <c r="H517" s="30"/>
      <c r="L517" s="80"/>
      <c r="P517" s="39"/>
    </row>
    <row r="518" spans="5:16" s="36" customFormat="1">
      <c r="E518" s="77"/>
      <c r="F518" s="30"/>
      <c r="H518" s="30"/>
      <c r="L518" s="80"/>
      <c r="P518" s="39"/>
    </row>
    <row r="519" spans="5:16" s="36" customFormat="1">
      <c r="E519" s="77"/>
      <c r="F519" s="30"/>
      <c r="H519" s="30"/>
      <c r="L519" s="80"/>
      <c r="P519" s="39"/>
    </row>
    <row r="520" spans="5:16" s="36" customFormat="1">
      <c r="E520" s="77"/>
      <c r="F520" s="30"/>
      <c r="H520" s="30"/>
      <c r="L520" s="80"/>
      <c r="P520" s="39"/>
    </row>
    <row r="521" spans="5:16" s="36" customFormat="1">
      <c r="E521" s="77"/>
      <c r="F521" s="30"/>
      <c r="H521" s="30"/>
      <c r="L521" s="80"/>
      <c r="P521" s="39"/>
    </row>
    <row r="522" spans="5:16" s="36" customFormat="1">
      <c r="E522" s="77"/>
      <c r="F522" s="30"/>
      <c r="H522" s="30"/>
      <c r="L522" s="80"/>
      <c r="P522" s="39"/>
    </row>
    <row r="523" spans="5:16" s="36" customFormat="1">
      <c r="E523" s="77"/>
      <c r="F523" s="30"/>
      <c r="H523" s="30"/>
      <c r="L523" s="80"/>
      <c r="P523" s="39"/>
    </row>
    <row r="524" spans="5:16" s="36" customFormat="1">
      <c r="E524" s="77"/>
      <c r="F524" s="30"/>
      <c r="H524" s="30"/>
      <c r="L524" s="80"/>
      <c r="P524" s="39"/>
    </row>
    <row r="525" spans="5:16" s="36" customFormat="1">
      <c r="E525" s="77"/>
      <c r="F525" s="30"/>
      <c r="H525" s="30"/>
      <c r="L525" s="80"/>
      <c r="P525" s="39"/>
    </row>
    <row r="526" spans="5:16" s="36" customFormat="1">
      <c r="E526" s="77"/>
      <c r="F526" s="30"/>
      <c r="H526" s="30"/>
      <c r="L526" s="80"/>
      <c r="P526" s="39"/>
    </row>
    <row r="527" spans="5:16" s="36" customFormat="1">
      <c r="E527" s="77"/>
      <c r="F527" s="30"/>
      <c r="H527" s="30"/>
      <c r="L527" s="80"/>
      <c r="P527" s="39"/>
    </row>
    <row r="528" spans="5:16" s="36" customFormat="1">
      <c r="E528" s="77"/>
      <c r="F528" s="30"/>
      <c r="H528" s="30"/>
      <c r="L528" s="80"/>
      <c r="P528" s="39"/>
    </row>
    <row r="529" spans="5:16" s="36" customFormat="1">
      <c r="E529" s="77"/>
      <c r="F529" s="30"/>
      <c r="H529" s="30"/>
      <c r="L529" s="80"/>
      <c r="P529" s="39"/>
    </row>
    <row r="530" spans="5:16" s="36" customFormat="1">
      <c r="E530" s="77"/>
      <c r="F530" s="30"/>
      <c r="H530" s="30"/>
      <c r="L530" s="80"/>
      <c r="P530" s="39"/>
    </row>
    <row r="531" spans="5:16" s="36" customFormat="1">
      <c r="E531" s="77"/>
      <c r="F531" s="30"/>
      <c r="H531" s="30"/>
      <c r="L531" s="80"/>
      <c r="P531" s="39"/>
    </row>
    <row r="532" spans="5:16" s="36" customFormat="1">
      <c r="E532" s="77"/>
      <c r="F532" s="30"/>
      <c r="H532" s="30"/>
      <c r="L532" s="80"/>
      <c r="P532" s="39"/>
    </row>
    <row r="533" spans="5:16" s="36" customFormat="1">
      <c r="E533" s="77"/>
      <c r="F533" s="30"/>
      <c r="H533" s="30"/>
      <c r="L533" s="80"/>
      <c r="P533" s="39"/>
    </row>
    <row r="534" spans="5:16" s="36" customFormat="1">
      <c r="E534" s="77"/>
      <c r="F534" s="30"/>
      <c r="H534" s="30"/>
      <c r="L534" s="80"/>
      <c r="P534" s="39"/>
    </row>
    <row r="535" spans="5:16" s="36" customFormat="1">
      <c r="E535" s="77"/>
      <c r="F535" s="30"/>
      <c r="H535" s="30"/>
      <c r="L535" s="80"/>
      <c r="P535" s="39"/>
    </row>
    <row r="536" spans="5:16" s="36" customFormat="1">
      <c r="E536" s="77"/>
      <c r="F536" s="30"/>
      <c r="H536" s="30"/>
      <c r="L536" s="80"/>
      <c r="P536" s="39"/>
    </row>
    <row r="537" spans="5:16" s="36" customFormat="1">
      <c r="E537" s="77"/>
      <c r="F537" s="30"/>
      <c r="H537" s="30"/>
      <c r="L537" s="80"/>
      <c r="P537" s="39"/>
    </row>
    <row r="538" spans="5:16" s="36" customFormat="1">
      <c r="E538" s="77"/>
      <c r="F538" s="30"/>
      <c r="H538" s="30"/>
      <c r="L538" s="80"/>
      <c r="P538" s="39"/>
    </row>
    <row r="539" spans="5:16" s="36" customFormat="1">
      <c r="E539" s="77"/>
      <c r="F539" s="30"/>
      <c r="H539" s="30"/>
      <c r="L539" s="80"/>
      <c r="P539" s="39"/>
    </row>
    <row r="540" spans="5:16" s="36" customFormat="1">
      <c r="E540" s="77"/>
      <c r="F540" s="30"/>
      <c r="H540" s="30"/>
      <c r="L540" s="80"/>
      <c r="P540" s="39"/>
    </row>
    <row r="541" spans="5:16" s="36" customFormat="1">
      <c r="E541" s="77"/>
      <c r="F541" s="30"/>
      <c r="H541" s="30"/>
      <c r="L541" s="80"/>
      <c r="P541" s="39"/>
    </row>
    <row r="542" spans="5:16" s="36" customFormat="1">
      <c r="E542" s="77"/>
      <c r="F542" s="30"/>
      <c r="H542" s="30"/>
      <c r="L542" s="80"/>
      <c r="P542" s="39"/>
    </row>
    <row r="543" spans="5:16" s="36" customFormat="1">
      <c r="E543" s="77"/>
      <c r="F543" s="30"/>
      <c r="H543" s="30"/>
      <c r="L543" s="80"/>
      <c r="P543" s="39"/>
    </row>
    <row r="544" spans="5:16" s="36" customFormat="1">
      <c r="E544" s="77"/>
      <c r="F544" s="30"/>
      <c r="H544" s="30"/>
      <c r="L544" s="80"/>
      <c r="P544" s="39"/>
    </row>
    <row r="545" spans="5:16" s="36" customFormat="1">
      <c r="E545" s="77"/>
      <c r="F545" s="30"/>
      <c r="H545" s="30"/>
      <c r="L545" s="80"/>
      <c r="P545" s="39"/>
    </row>
    <row r="546" spans="5:16" s="36" customFormat="1">
      <c r="E546" s="77"/>
      <c r="F546" s="30"/>
      <c r="H546" s="30"/>
      <c r="L546" s="80"/>
      <c r="P546" s="39"/>
    </row>
    <row r="547" spans="5:16" s="36" customFormat="1">
      <c r="E547" s="77"/>
      <c r="F547" s="30"/>
      <c r="H547" s="30"/>
      <c r="L547" s="80"/>
      <c r="P547" s="39"/>
    </row>
    <row r="548" spans="5:16" s="36" customFormat="1">
      <c r="E548" s="77"/>
      <c r="F548" s="30"/>
      <c r="H548" s="30"/>
      <c r="L548" s="80"/>
      <c r="P548" s="39"/>
    </row>
    <row r="549" spans="5:16" s="36" customFormat="1">
      <c r="E549" s="77"/>
      <c r="F549" s="30"/>
      <c r="H549" s="30"/>
      <c r="L549" s="80"/>
      <c r="P549" s="39"/>
    </row>
    <row r="550" spans="5:16" s="36" customFormat="1">
      <c r="E550" s="77"/>
      <c r="F550" s="30"/>
      <c r="H550" s="30"/>
      <c r="L550" s="80"/>
      <c r="P550" s="39"/>
    </row>
    <row r="551" spans="5:16" s="36" customFormat="1">
      <c r="E551" s="77"/>
      <c r="F551" s="30"/>
      <c r="H551" s="30"/>
      <c r="L551" s="80"/>
      <c r="P551" s="39"/>
    </row>
    <row r="552" spans="5:16" s="36" customFormat="1">
      <c r="E552" s="77"/>
      <c r="F552" s="30"/>
      <c r="H552" s="30"/>
      <c r="L552" s="80"/>
      <c r="P552" s="39"/>
    </row>
    <row r="553" spans="5:16" s="36" customFormat="1">
      <c r="E553" s="77"/>
      <c r="F553" s="30"/>
      <c r="H553" s="30"/>
      <c r="L553" s="80"/>
      <c r="P553" s="39"/>
    </row>
    <row r="554" spans="5:16" s="36" customFormat="1">
      <c r="E554" s="77"/>
      <c r="F554" s="30"/>
      <c r="H554" s="30"/>
      <c r="L554" s="80"/>
      <c r="P554" s="39"/>
    </row>
    <row r="555" spans="5:16" s="36" customFormat="1">
      <c r="E555" s="77"/>
      <c r="F555" s="30"/>
      <c r="H555" s="30"/>
      <c r="L555" s="80"/>
      <c r="P555" s="39"/>
    </row>
    <row r="556" spans="5:16" s="36" customFormat="1">
      <c r="E556" s="77"/>
      <c r="F556" s="30"/>
      <c r="H556" s="30"/>
      <c r="L556" s="80"/>
      <c r="P556" s="39"/>
    </row>
    <row r="557" spans="5:16" s="36" customFormat="1">
      <c r="E557" s="77"/>
      <c r="F557" s="30"/>
      <c r="H557" s="30"/>
      <c r="L557" s="80"/>
      <c r="P557" s="39"/>
    </row>
    <row r="558" spans="5:16" s="36" customFormat="1">
      <c r="E558" s="77"/>
      <c r="F558" s="30"/>
      <c r="H558" s="30"/>
      <c r="L558" s="80"/>
      <c r="P558" s="39"/>
    </row>
    <row r="559" spans="5:16" s="36" customFormat="1">
      <c r="E559" s="77"/>
      <c r="F559" s="30"/>
      <c r="H559" s="30"/>
      <c r="L559" s="80"/>
      <c r="P559" s="39"/>
    </row>
    <row r="560" spans="5:16" s="36" customFormat="1">
      <c r="E560" s="77"/>
      <c r="F560" s="30"/>
      <c r="H560" s="30"/>
      <c r="L560" s="80"/>
      <c r="P560" s="39"/>
    </row>
    <row r="561" spans="5:16" s="36" customFormat="1">
      <c r="E561" s="77"/>
      <c r="F561" s="30"/>
      <c r="H561" s="30"/>
      <c r="L561" s="80"/>
      <c r="P561" s="39"/>
    </row>
    <row r="562" spans="5:16" s="36" customFormat="1">
      <c r="E562" s="77"/>
      <c r="F562" s="30"/>
      <c r="H562" s="30"/>
      <c r="L562" s="80"/>
      <c r="P562" s="39"/>
    </row>
    <row r="563" spans="5:16" s="36" customFormat="1">
      <c r="E563" s="77"/>
      <c r="F563" s="30"/>
      <c r="H563" s="30"/>
      <c r="L563" s="80"/>
      <c r="P563" s="39"/>
    </row>
    <row r="564" spans="5:16" s="36" customFormat="1">
      <c r="E564" s="77"/>
      <c r="F564" s="30"/>
      <c r="H564" s="30"/>
      <c r="L564" s="80"/>
      <c r="P564" s="39"/>
    </row>
    <row r="565" spans="5:16" s="36" customFormat="1">
      <c r="E565" s="77"/>
      <c r="F565" s="30"/>
      <c r="H565" s="30"/>
      <c r="L565" s="80"/>
      <c r="P565" s="39"/>
    </row>
    <row r="566" spans="5:16" s="36" customFormat="1">
      <c r="E566" s="77"/>
      <c r="F566" s="30"/>
      <c r="H566" s="30"/>
      <c r="L566" s="80"/>
      <c r="P566" s="39"/>
    </row>
    <row r="567" spans="5:16" s="36" customFormat="1">
      <c r="E567" s="77"/>
      <c r="F567" s="30"/>
      <c r="H567" s="30"/>
      <c r="L567" s="80"/>
      <c r="P567" s="39"/>
    </row>
    <row r="568" spans="5:16" s="36" customFormat="1">
      <c r="E568" s="77"/>
      <c r="F568" s="30"/>
      <c r="H568" s="30"/>
      <c r="L568" s="80"/>
      <c r="P568" s="39"/>
    </row>
    <row r="569" spans="5:16" s="36" customFormat="1">
      <c r="E569" s="77"/>
      <c r="F569" s="30"/>
      <c r="H569" s="30"/>
      <c r="L569" s="80"/>
      <c r="P569" s="39"/>
    </row>
    <row r="570" spans="5:16" s="36" customFormat="1">
      <c r="E570" s="77"/>
      <c r="F570" s="30"/>
      <c r="H570" s="30"/>
      <c r="L570" s="80"/>
      <c r="P570" s="39"/>
    </row>
    <row r="571" spans="5:16" s="36" customFormat="1">
      <c r="E571" s="77"/>
      <c r="F571" s="30"/>
      <c r="H571" s="30"/>
      <c r="L571" s="80"/>
      <c r="P571" s="39"/>
    </row>
    <row r="572" spans="5:16" s="36" customFormat="1">
      <c r="E572" s="77"/>
      <c r="F572" s="30"/>
      <c r="H572" s="30"/>
      <c r="L572" s="80"/>
      <c r="P572" s="39"/>
    </row>
  </sheetData>
  <mergeCells count="30">
    <mergeCell ref="A2:M2"/>
    <mergeCell ref="A3:M3"/>
    <mergeCell ref="A4:M4"/>
    <mergeCell ref="A49:M49"/>
    <mergeCell ref="J53:M53"/>
    <mergeCell ref="F53:I53"/>
    <mergeCell ref="A50:M50"/>
    <mergeCell ref="A51:M51"/>
    <mergeCell ref="J6:M6"/>
    <mergeCell ref="F6:I6"/>
    <mergeCell ref="D39:L39"/>
    <mergeCell ref="D87:L87"/>
    <mergeCell ref="H42:L42"/>
    <mergeCell ref="D42:E42"/>
    <mergeCell ref="D43:E43"/>
    <mergeCell ref="H43:L43"/>
    <mergeCell ref="D137:E137"/>
    <mergeCell ref="H137:L137"/>
    <mergeCell ref="D138:E138"/>
    <mergeCell ref="H138:L138"/>
    <mergeCell ref="D90:E90"/>
    <mergeCell ref="H90:L90"/>
    <mergeCell ref="D91:E91"/>
    <mergeCell ref="H91:L91"/>
    <mergeCell ref="D134:L134"/>
    <mergeCell ref="F100:I100"/>
    <mergeCell ref="J100:M100"/>
    <mergeCell ref="A96:M96"/>
    <mergeCell ref="A97:M97"/>
    <mergeCell ref="A98:M98"/>
  </mergeCells>
  <phoneticPr fontId="3" type="noConversion"/>
  <pageMargins left="0.5" right="0.5" top="0.5" bottom="0.5" header="0.39370078740157499" footer="0.31496062992126"/>
  <pageSetup paperSize="9" scale="79" firstPageNumber="4" fitToHeight="5" orientation="portrait" useFirstPageNumber="1" r:id="rId1"/>
  <headerFooter alignWithMargins="0"/>
  <rowBreaks count="3" manualBreakCount="3">
    <brk id="47" max="16383" man="1"/>
    <brk id="94" max="16383" man="1"/>
    <brk id="142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16"/>
  <sheetViews>
    <sheetView view="pageBreakPreview" zoomScale="80" zoomScaleNormal="84" zoomScaleSheetLayoutView="80" workbookViewId="0">
      <selection activeCell="O25" sqref="O25"/>
    </sheetView>
  </sheetViews>
  <sheetFormatPr defaultColWidth="14.6640625" defaultRowHeight="23.1" customHeight="1"/>
  <cols>
    <col min="1" max="3" width="1.6640625" style="1" customWidth="1"/>
    <col min="4" max="4" width="17.1640625" style="1" customWidth="1"/>
    <col min="5" max="5" width="35.33203125" style="1" customWidth="1"/>
    <col min="6" max="6" width="11" style="86" customWidth="1"/>
    <col min="7" max="7" width="18.6640625" style="3" customWidth="1"/>
    <col min="8" max="8" width="0.83203125" style="1" customWidth="1"/>
    <col min="9" max="9" width="18.6640625" style="4" customWidth="1"/>
    <col min="10" max="10" width="0.83203125" style="5" customWidth="1"/>
    <col min="11" max="11" width="18.6640625" style="5" customWidth="1"/>
    <col min="12" max="12" width="0.83203125" style="5" customWidth="1"/>
    <col min="13" max="13" width="18.6640625" style="5" customWidth="1"/>
    <col min="14" max="14" width="14.6640625" style="1"/>
    <col min="15" max="15" width="18.5" style="1" bestFit="1" customWidth="1"/>
    <col min="16" max="16" width="19" style="3" bestFit="1" customWidth="1"/>
    <col min="17" max="18" width="18.1640625" style="1" bestFit="1" customWidth="1"/>
    <col min="19" max="16384" width="14.6640625" style="1"/>
  </cols>
  <sheetData>
    <row r="1" spans="1:18" ht="23.25" customHeight="1">
      <c r="M1" s="6">
        <v>10</v>
      </c>
    </row>
    <row r="2" spans="1:18" ht="23.25" customHeight="1">
      <c r="A2" s="252" t="s">
        <v>84</v>
      </c>
      <c r="B2" s="252"/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</row>
    <row r="3" spans="1:18" ht="23.25" customHeight="1">
      <c r="A3" s="252" t="s">
        <v>48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</row>
    <row r="4" spans="1:18" ht="23.25" customHeight="1">
      <c r="A4" s="252" t="s">
        <v>162</v>
      </c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</row>
    <row r="5" spans="1:18" ht="23.25" customHeight="1">
      <c r="A5" s="205"/>
      <c r="B5" s="205"/>
      <c r="C5" s="205"/>
      <c r="D5" s="205"/>
      <c r="E5" s="205"/>
      <c r="F5" s="7"/>
      <c r="G5" s="8"/>
      <c r="H5" s="205"/>
      <c r="I5" s="9"/>
      <c r="J5" s="9"/>
      <c r="K5" s="9"/>
      <c r="L5" s="9"/>
      <c r="M5" s="10" t="s">
        <v>129</v>
      </c>
    </row>
    <row r="6" spans="1:18" ht="23.25" customHeight="1">
      <c r="A6" s="203"/>
      <c r="B6" s="203"/>
      <c r="C6" s="203"/>
      <c r="D6" s="203"/>
      <c r="E6" s="203"/>
      <c r="F6" s="12"/>
      <c r="G6" s="247" t="s">
        <v>0</v>
      </c>
      <c r="H6" s="247"/>
      <c r="I6" s="247"/>
      <c r="J6" s="206"/>
      <c r="K6" s="253" t="s">
        <v>28</v>
      </c>
      <c r="L6" s="253"/>
      <c r="M6" s="253"/>
    </row>
    <row r="7" spans="1:18" ht="23.25" customHeight="1">
      <c r="A7" s="13"/>
      <c r="B7" s="14"/>
      <c r="C7" s="14"/>
      <c r="D7" s="14"/>
      <c r="E7" s="14"/>
      <c r="F7" s="209" t="s">
        <v>49</v>
      </c>
      <c r="G7" s="15" t="s">
        <v>161</v>
      </c>
      <c r="H7" s="16"/>
      <c r="I7" s="17" t="s">
        <v>86</v>
      </c>
      <c r="J7" s="18"/>
      <c r="K7" s="17" t="s">
        <v>161</v>
      </c>
      <c r="L7" s="18"/>
      <c r="M7" s="17" t="s">
        <v>86</v>
      </c>
    </row>
    <row r="8" spans="1:18" ht="9.9499999999999993" customHeight="1">
      <c r="A8" s="19"/>
      <c r="B8" s="20"/>
      <c r="C8" s="20"/>
      <c r="D8" s="20"/>
      <c r="E8" s="20"/>
      <c r="F8" s="210"/>
      <c r="G8" s="21"/>
      <c r="H8" s="22"/>
      <c r="I8" s="23"/>
      <c r="J8" s="24"/>
      <c r="K8" s="23"/>
      <c r="L8" s="24"/>
      <c r="M8" s="23"/>
    </row>
    <row r="9" spans="1:18" ht="23.25" customHeight="1">
      <c r="A9" s="25"/>
      <c r="B9" s="25" t="s">
        <v>150</v>
      </c>
      <c r="C9" s="25"/>
      <c r="D9" s="25"/>
      <c r="E9" s="25"/>
      <c r="F9" s="211"/>
      <c r="G9" s="26">
        <v>321143838</v>
      </c>
      <c r="H9" s="27"/>
      <c r="I9" s="26">
        <v>383335805</v>
      </c>
      <c r="J9" s="27"/>
      <c r="K9" s="26">
        <v>209668029</v>
      </c>
      <c r="L9" s="27"/>
      <c r="M9" s="26">
        <v>236780243</v>
      </c>
      <c r="O9" s="3"/>
      <c r="Q9" s="3"/>
      <c r="R9" s="3"/>
    </row>
    <row r="10" spans="1:18" ht="23.25" customHeight="1">
      <c r="A10" s="25"/>
      <c r="B10" s="25" t="s">
        <v>205</v>
      </c>
      <c r="C10" s="25"/>
      <c r="D10" s="25"/>
      <c r="E10" s="25"/>
      <c r="F10" s="211"/>
      <c r="G10" s="26">
        <v>82714699</v>
      </c>
      <c r="H10" s="27"/>
      <c r="I10" s="26">
        <v>134211141</v>
      </c>
      <c r="J10" s="27"/>
      <c r="K10" s="26">
        <v>43296168</v>
      </c>
      <c r="L10" s="27"/>
      <c r="M10" s="26">
        <v>104827457</v>
      </c>
    </row>
    <row r="11" spans="1:18" ht="23.25" customHeight="1">
      <c r="A11" s="25"/>
      <c r="B11" s="25" t="s">
        <v>151</v>
      </c>
      <c r="C11" s="25"/>
      <c r="D11" s="25"/>
      <c r="E11" s="25"/>
      <c r="F11" s="211"/>
      <c r="G11" s="26">
        <v>7239631</v>
      </c>
      <c r="H11" s="27"/>
      <c r="I11" s="26">
        <v>10747434</v>
      </c>
      <c r="J11" s="27"/>
      <c r="K11" s="26">
        <v>0</v>
      </c>
      <c r="L11" s="27"/>
      <c r="M11" s="26">
        <v>0</v>
      </c>
      <c r="O11" s="5"/>
    </row>
    <row r="12" spans="1:18" ht="23.25" customHeight="1">
      <c r="A12" s="25"/>
      <c r="B12" s="25" t="s">
        <v>165</v>
      </c>
      <c r="C12" s="25"/>
      <c r="D12" s="25"/>
      <c r="E12" s="25"/>
      <c r="F12" s="211"/>
      <c r="G12" s="26">
        <v>6753759</v>
      </c>
      <c r="H12" s="27"/>
      <c r="I12" s="26">
        <v>0</v>
      </c>
      <c r="J12" s="27"/>
      <c r="K12" s="26">
        <v>0</v>
      </c>
      <c r="L12" s="27"/>
      <c r="M12" s="26">
        <v>0</v>
      </c>
      <c r="O12" s="5"/>
    </row>
    <row r="13" spans="1:18" ht="23.25" customHeight="1">
      <c r="A13" s="25"/>
      <c r="B13" s="25"/>
      <c r="C13" s="25"/>
      <c r="D13" s="25" t="s">
        <v>155</v>
      </c>
      <c r="E13" s="25"/>
      <c r="F13" s="211"/>
      <c r="G13" s="28">
        <f>SUM(G9:G12)</f>
        <v>417851927</v>
      </c>
      <c r="H13" s="27"/>
      <c r="I13" s="28">
        <f>SUM(I9:I12)</f>
        <v>528294380</v>
      </c>
      <c r="J13" s="27"/>
      <c r="K13" s="28">
        <f>SUM(K9:K11)</f>
        <v>252964197</v>
      </c>
      <c r="L13" s="27"/>
      <c r="M13" s="28">
        <f>SUM(M9:M12)</f>
        <v>341607700</v>
      </c>
      <c r="O13" s="5"/>
      <c r="P13" s="5"/>
      <c r="Q13" s="5"/>
      <c r="R13" s="5"/>
    </row>
    <row r="14" spans="1:18" ht="9.9499999999999993" customHeight="1">
      <c r="A14" s="25"/>
      <c r="B14" s="25"/>
      <c r="C14" s="25"/>
      <c r="D14" s="25"/>
      <c r="E14" s="25"/>
      <c r="F14" s="211"/>
      <c r="G14" s="26"/>
      <c r="H14" s="27"/>
      <c r="I14" s="26"/>
      <c r="J14" s="27"/>
      <c r="K14" s="26"/>
      <c r="L14" s="27"/>
      <c r="M14" s="26"/>
    </row>
    <row r="15" spans="1:18" ht="23.25" customHeight="1">
      <c r="B15" s="25" t="s">
        <v>152</v>
      </c>
      <c r="C15" s="25"/>
      <c r="D15" s="25"/>
      <c r="E15" s="25"/>
      <c r="F15" s="35"/>
      <c r="G15" s="30">
        <v>-294942831</v>
      </c>
      <c r="H15" s="31"/>
      <c r="I15" s="26">
        <v>-331673075</v>
      </c>
      <c r="J15" s="30"/>
      <c r="K15" s="30">
        <v>-181719017</v>
      </c>
      <c r="L15" s="30"/>
      <c r="M15" s="30">
        <v>-197736085</v>
      </c>
    </row>
    <row r="16" spans="1:18" ht="23.25" customHeight="1">
      <c r="B16" s="25" t="s">
        <v>206</v>
      </c>
      <c r="C16" s="25"/>
      <c r="D16" s="25"/>
      <c r="E16" s="25"/>
      <c r="F16" s="35"/>
      <c r="G16" s="30">
        <v>-88448762</v>
      </c>
      <c r="H16" s="31"/>
      <c r="I16" s="26">
        <v>-145146903</v>
      </c>
      <c r="J16" s="30"/>
      <c r="K16" s="30">
        <v>-62099981</v>
      </c>
      <c r="L16" s="30"/>
      <c r="M16" s="30">
        <v>-123379468</v>
      </c>
    </row>
    <row r="17" spans="2:17" ht="23.25" customHeight="1">
      <c r="B17" s="25" t="s">
        <v>153</v>
      </c>
      <c r="C17" s="25"/>
      <c r="D17" s="25"/>
      <c r="E17" s="25"/>
      <c r="F17" s="35"/>
      <c r="G17" s="30">
        <v>-15501877</v>
      </c>
      <c r="H17" s="31"/>
      <c r="I17" s="26">
        <v>-34985679</v>
      </c>
      <c r="J17" s="30"/>
      <c r="K17" s="30">
        <v>0</v>
      </c>
      <c r="L17" s="30"/>
      <c r="M17" s="30">
        <v>0</v>
      </c>
      <c r="O17" s="5"/>
    </row>
    <row r="18" spans="2:17" ht="23.25" customHeight="1">
      <c r="B18" s="25" t="s">
        <v>207</v>
      </c>
      <c r="C18" s="25"/>
      <c r="D18" s="25"/>
      <c r="E18" s="25"/>
      <c r="F18" s="35"/>
      <c r="G18" s="30">
        <v>-6204536</v>
      </c>
      <c r="H18" s="31"/>
      <c r="I18" s="26">
        <v>0</v>
      </c>
      <c r="J18" s="30"/>
      <c r="K18" s="30">
        <v>0</v>
      </c>
      <c r="L18" s="30"/>
      <c r="M18" s="30">
        <v>0</v>
      </c>
      <c r="O18" s="5"/>
    </row>
    <row r="19" spans="2:17" ht="23.25" customHeight="1">
      <c r="B19" s="25" t="s">
        <v>149</v>
      </c>
      <c r="C19" s="25"/>
      <c r="D19" s="25"/>
      <c r="E19" s="25"/>
      <c r="F19" s="35"/>
      <c r="G19" s="32">
        <v>-18929</v>
      </c>
      <c r="H19" s="31"/>
      <c r="I19" s="32">
        <v>-5691210</v>
      </c>
      <c r="J19" s="32"/>
      <c r="K19" s="32">
        <v>-18929</v>
      </c>
      <c r="L19" s="32"/>
      <c r="M19" s="32">
        <v>-5691210</v>
      </c>
      <c r="O19" s="6"/>
    </row>
    <row r="20" spans="2:17" ht="23.25" customHeight="1">
      <c r="B20" s="25"/>
      <c r="C20" s="25"/>
      <c r="D20" s="25" t="s">
        <v>154</v>
      </c>
      <c r="E20" s="25"/>
      <c r="F20" s="35"/>
      <c r="G20" s="33">
        <f>SUM(G15:G19)</f>
        <v>-405116935</v>
      </c>
      <c r="H20" s="31"/>
      <c r="I20" s="33">
        <f>SUM(I15:I19)</f>
        <v>-517496867</v>
      </c>
      <c r="J20" s="30"/>
      <c r="K20" s="33">
        <f>SUM(K15:K19)</f>
        <v>-243837927</v>
      </c>
      <c r="L20" s="30"/>
      <c r="M20" s="33">
        <f>SUM(M15:M19)</f>
        <v>-326806763</v>
      </c>
    </row>
    <row r="21" spans="2:17" ht="9.9499999999999993" customHeight="1">
      <c r="B21" s="25"/>
      <c r="C21" s="25"/>
      <c r="D21" s="25"/>
      <c r="E21" s="25"/>
      <c r="F21" s="35"/>
      <c r="G21" s="30"/>
      <c r="H21" s="31"/>
      <c r="I21" s="30"/>
      <c r="J21" s="30"/>
      <c r="K21" s="30"/>
      <c r="L21" s="30"/>
      <c r="M21" s="30"/>
    </row>
    <row r="22" spans="2:17" ht="23.25" customHeight="1">
      <c r="B22" s="34" t="s">
        <v>167</v>
      </c>
      <c r="C22" s="25"/>
      <c r="D22" s="25"/>
      <c r="E22" s="25"/>
      <c r="F22" s="35"/>
      <c r="G22" s="31">
        <f>G13+G20</f>
        <v>12734992</v>
      </c>
      <c r="H22" s="31"/>
      <c r="I22" s="31">
        <f>I13+I20</f>
        <v>10797513</v>
      </c>
      <c r="J22" s="31"/>
      <c r="K22" s="31">
        <f>K13+K20</f>
        <v>9126270</v>
      </c>
      <c r="L22" s="31"/>
      <c r="M22" s="31">
        <f>M13+M20</f>
        <v>14800937</v>
      </c>
    </row>
    <row r="23" spans="2:17" ht="23.25" customHeight="1">
      <c r="B23" s="25" t="s">
        <v>1</v>
      </c>
      <c r="C23" s="25"/>
      <c r="D23" s="25"/>
      <c r="E23" s="25"/>
      <c r="F23" s="35"/>
      <c r="G23" s="30">
        <v>4742597</v>
      </c>
      <c r="H23" s="30"/>
      <c r="I23" s="30">
        <v>7116463</v>
      </c>
      <c r="J23" s="30"/>
      <c r="K23" s="30">
        <v>7760496</v>
      </c>
      <c r="L23" s="30"/>
      <c r="M23" s="30">
        <v>7286992</v>
      </c>
      <c r="N23" s="6"/>
      <c r="O23" s="6"/>
      <c r="Q23" s="6"/>
    </row>
    <row r="24" spans="2:17" ht="23.25" customHeight="1">
      <c r="B24" s="25" t="s">
        <v>172</v>
      </c>
      <c r="C24" s="25"/>
      <c r="D24" s="25"/>
      <c r="E24" s="25"/>
      <c r="F24" s="35"/>
      <c r="G24" s="30">
        <v>7672835</v>
      </c>
      <c r="H24" s="30"/>
      <c r="I24" s="30">
        <v>15033639</v>
      </c>
      <c r="J24" s="30"/>
      <c r="K24" s="30">
        <v>5565305</v>
      </c>
      <c r="L24" s="30"/>
      <c r="M24" s="30">
        <v>15033639</v>
      </c>
      <c r="N24" s="6"/>
      <c r="O24" s="6"/>
    </row>
    <row r="25" spans="2:17" ht="23.25" customHeight="1">
      <c r="B25" s="25" t="s">
        <v>37</v>
      </c>
      <c r="C25" s="25"/>
      <c r="D25" s="25"/>
      <c r="E25" s="25"/>
      <c r="F25" s="35"/>
      <c r="G25" s="30">
        <v>-3536175</v>
      </c>
      <c r="H25" s="30"/>
      <c r="I25" s="30">
        <v>-4005357</v>
      </c>
      <c r="J25" s="30"/>
      <c r="K25" s="30">
        <v>-3133671</v>
      </c>
      <c r="L25" s="30"/>
      <c r="M25" s="30">
        <v>-3575907</v>
      </c>
      <c r="N25" s="6"/>
      <c r="O25" s="60"/>
    </row>
    <row r="26" spans="2:17" ht="23.25" customHeight="1">
      <c r="B26" s="25" t="s">
        <v>34</v>
      </c>
      <c r="C26" s="25"/>
      <c r="D26" s="25"/>
      <c r="E26" s="25"/>
      <c r="F26" s="35"/>
      <c r="G26" s="31">
        <v>-93241508</v>
      </c>
      <c r="H26" s="31"/>
      <c r="I26" s="31">
        <v>-117582671</v>
      </c>
      <c r="J26" s="31"/>
      <c r="K26" s="31">
        <v>-58974762</v>
      </c>
      <c r="L26" s="31"/>
      <c r="M26" s="31">
        <v>-73554017</v>
      </c>
      <c r="N26" s="6"/>
      <c r="Q26" s="5"/>
    </row>
    <row r="27" spans="2:17" ht="23.25" customHeight="1">
      <c r="B27" s="25" t="s">
        <v>175</v>
      </c>
      <c r="C27" s="25"/>
      <c r="D27" s="25"/>
      <c r="E27" s="25"/>
      <c r="F27" s="35"/>
      <c r="G27" s="31">
        <v>814195</v>
      </c>
      <c r="H27" s="31"/>
      <c r="I27" s="31">
        <v>-76380646</v>
      </c>
      <c r="J27" s="31"/>
      <c r="K27" s="31">
        <v>-4500437</v>
      </c>
      <c r="L27" s="31"/>
      <c r="M27" s="31">
        <v>-72822384</v>
      </c>
      <c r="N27" s="6"/>
      <c r="O27" s="3"/>
    </row>
    <row r="28" spans="2:17" ht="23.25" customHeight="1">
      <c r="B28" s="25" t="s">
        <v>133</v>
      </c>
      <c r="C28" s="25"/>
      <c r="D28" s="25"/>
      <c r="E28" s="25"/>
      <c r="F28" s="35"/>
      <c r="G28" s="31">
        <v>0</v>
      </c>
      <c r="H28" s="31"/>
      <c r="I28" s="31">
        <v>0</v>
      </c>
      <c r="J28" s="31"/>
      <c r="K28" s="31">
        <v>0</v>
      </c>
      <c r="L28" s="31"/>
      <c r="M28" s="31">
        <v>-52283388</v>
      </c>
      <c r="N28" s="6"/>
      <c r="O28" s="6"/>
    </row>
    <row r="29" spans="2:17" ht="23.25" customHeight="1">
      <c r="B29" s="25" t="s">
        <v>156</v>
      </c>
      <c r="C29" s="25"/>
      <c r="D29" s="25"/>
      <c r="E29" s="25"/>
      <c r="F29" s="35">
        <v>18</v>
      </c>
      <c r="G29" s="31">
        <v>0</v>
      </c>
      <c r="H29" s="31"/>
      <c r="I29" s="31">
        <v>-13799857</v>
      </c>
      <c r="J29" s="31"/>
      <c r="K29" s="31">
        <v>0</v>
      </c>
      <c r="L29" s="31"/>
      <c r="M29" s="31">
        <v>0</v>
      </c>
      <c r="N29" s="6"/>
    </row>
    <row r="30" spans="2:17" ht="23.25" customHeight="1">
      <c r="B30" s="25" t="s">
        <v>180</v>
      </c>
      <c r="C30" s="25"/>
      <c r="D30" s="25"/>
      <c r="E30" s="25"/>
      <c r="F30" s="35">
        <v>16</v>
      </c>
      <c r="G30" s="31">
        <v>-7013937</v>
      </c>
      <c r="H30" s="31"/>
      <c r="I30" s="31">
        <v>-25423317</v>
      </c>
      <c r="J30" s="31"/>
      <c r="K30" s="31">
        <v>76099</v>
      </c>
      <c r="L30" s="31"/>
      <c r="M30" s="31">
        <v>-25423317</v>
      </c>
      <c r="N30" s="6"/>
      <c r="O30" s="3"/>
    </row>
    <row r="31" spans="2:17" ht="23.25" customHeight="1">
      <c r="B31" s="25" t="s">
        <v>177</v>
      </c>
      <c r="C31" s="25"/>
      <c r="D31" s="25"/>
      <c r="E31" s="25"/>
      <c r="F31" s="35"/>
      <c r="G31" s="31">
        <v>-8422661</v>
      </c>
      <c r="H31" s="31"/>
      <c r="I31" s="3">
        <v>0</v>
      </c>
      <c r="J31" s="31"/>
      <c r="K31" s="31">
        <v>0</v>
      </c>
      <c r="L31" s="31"/>
      <c r="M31" s="3">
        <v>0</v>
      </c>
      <c r="N31" s="6"/>
      <c r="O31" s="5"/>
    </row>
    <row r="32" spans="2:17" ht="23.25" customHeight="1">
      <c r="B32" s="25" t="s">
        <v>176</v>
      </c>
      <c r="C32" s="25"/>
      <c r="D32" s="25"/>
      <c r="E32" s="25"/>
      <c r="F32" s="35">
        <v>13</v>
      </c>
      <c r="G32" s="31">
        <v>0</v>
      </c>
      <c r="H32" s="31"/>
      <c r="I32" s="31">
        <v>0</v>
      </c>
      <c r="J32" s="31"/>
      <c r="K32" s="31">
        <v>-2366321</v>
      </c>
      <c r="L32" s="31"/>
      <c r="M32" s="31">
        <v>0</v>
      </c>
      <c r="N32" s="6"/>
    </row>
    <row r="33" spans="1:16" ht="23.25" customHeight="1">
      <c r="B33" s="25" t="s">
        <v>166</v>
      </c>
      <c r="C33" s="25"/>
      <c r="D33" s="25"/>
      <c r="E33" s="25"/>
      <c r="F33" s="35">
        <v>38.1</v>
      </c>
      <c r="G33" s="31">
        <v>-41101469</v>
      </c>
      <c r="H33" s="31"/>
      <c r="I33" s="31">
        <v>0</v>
      </c>
      <c r="J33" s="31"/>
      <c r="K33" s="31">
        <v>-41101469</v>
      </c>
      <c r="L33" s="31"/>
      <c r="M33" s="31">
        <v>0</v>
      </c>
      <c r="N33" s="6"/>
    </row>
    <row r="34" spans="1:16" s="36" customFormat="1" ht="23.25" customHeight="1">
      <c r="B34" s="37" t="s">
        <v>38</v>
      </c>
      <c r="C34" s="19"/>
      <c r="D34" s="19"/>
      <c r="E34" s="19"/>
      <c r="F34" s="35"/>
      <c r="G34" s="32">
        <v>-33218676</v>
      </c>
      <c r="H34" s="30"/>
      <c r="I34" s="32">
        <v>-56692556</v>
      </c>
      <c r="J34" s="30"/>
      <c r="K34" s="32">
        <v>-24367713</v>
      </c>
      <c r="L34" s="30"/>
      <c r="M34" s="32">
        <v>-49729405</v>
      </c>
      <c r="N34" s="6"/>
      <c r="P34" s="39"/>
    </row>
    <row r="35" spans="1:16" ht="23.25" customHeight="1">
      <c r="B35" s="40" t="s">
        <v>125</v>
      </c>
      <c r="C35" s="41"/>
      <c r="D35" s="41"/>
      <c r="E35" s="41"/>
      <c r="F35" s="212"/>
      <c r="G35" s="42">
        <f>SUM(G22:G34)</f>
        <v>-160569807</v>
      </c>
      <c r="H35" s="42"/>
      <c r="I35" s="42">
        <f>SUM(I22:I34)</f>
        <v>-260936789</v>
      </c>
      <c r="J35" s="42"/>
      <c r="K35" s="42">
        <f>SUM(K22:K34)</f>
        <v>-111916203</v>
      </c>
      <c r="L35" s="42"/>
      <c r="M35" s="42">
        <f>SUM(M22:M34)</f>
        <v>-240266850</v>
      </c>
      <c r="N35" s="6"/>
    </row>
    <row r="36" spans="1:16" ht="23.25" customHeight="1">
      <c r="B36" s="34" t="s">
        <v>67</v>
      </c>
      <c r="C36" s="22"/>
      <c r="D36" s="22"/>
      <c r="E36" s="22"/>
      <c r="F36" s="43">
        <v>32</v>
      </c>
      <c r="G36" s="32">
        <v>-1469712</v>
      </c>
      <c r="H36" s="31"/>
      <c r="I36" s="32">
        <v>3071702</v>
      </c>
      <c r="J36" s="31"/>
      <c r="K36" s="32">
        <v>0</v>
      </c>
      <c r="L36" s="31"/>
      <c r="M36" s="32">
        <v>0</v>
      </c>
    </row>
    <row r="37" spans="1:16" ht="23.25" customHeight="1">
      <c r="A37" s="44"/>
      <c r="B37" s="45" t="s">
        <v>130</v>
      </c>
      <c r="C37" s="22"/>
      <c r="D37" s="22"/>
      <c r="E37" s="22"/>
      <c r="F37" s="210"/>
      <c r="G37" s="46">
        <f>SUM(G35:G36)</f>
        <v>-162039519</v>
      </c>
      <c r="H37" s="42"/>
      <c r="I37" s="46">
        <f>SUM(I35:I36)</f>
        <v>-257865087</v>
      </c>
      <c r="J37" s="42"/>
      <c r="K37" s="46">
        <f>SUM(K35:K36)</f>
        <v>-111916203</v>
      </c>
      <c r="L37" s="42"/>
      <c r="M37" s="46">
        <f>SUM(M35:M36)</f>
        <v>-240266850</v>
      </c>
    </row>
    <row r="38" spans="1:16" ht="9.9499999999999993" customHeight="1">
      <c r="A38" s="44"/>
      <c r="B38" s="45"/>
      <c r="C38" s="22"/>
      <c r="D38" s="22"/>
      <c r="E38" s="22"/>
      <c r="F38" s="210"/>
      <c r="G38" s="47"/>
      <c r="H38" s="42"/>
      <c r="I38" s="47"/>
      <c r="J38" s="42"/>
      <c r="K38" s="47"/>
      <c r="L38" s="42"/>
      <c r="M38" s="47"/>
    </row>
    <row r="39" spans="1:16" ht="21.75">
      <c r="A39" s="44"/>
      <c r="B39" s="45"/>
      <c r="C39" s="22"/>
      <c r="D39" s="22"/>
      <c r="E39" s="22"/>
      <c r="F39" s="210"/>
      <c r="G39" s="47"/>
      <c r="H39" s="42"/>
      <c r="I39" s="47"/>
      <c r="J39" s="42"/>
      <c r="K39" s="47"/>
      <c r="L39" s="42"/>
      <c r="M39" s="47"/>
    </row>
    <row r="40" spans="1:16" ht="21.75">
      <c r="A40" s="44"/>
      <c r="B40" s="45"/>
      <c r="C40" s="22"/>
      <c r="D40" s="22"/>
      <c r="E40" s="22"/>
      <c r="F40" s="210"/>
      <c r="G40" s="47"/>
      <c r="H40" s="42"/>
      <c r="I40" s="47"/>
      <c r="J40" s="42"/>
      <c r="K40" s="47"/>
      <c r="L40" s="42"/>
      <c r="M40" s="47"/>
    </row>
    <row r="41" spans="1:16" ht="21.75">
      <c r="A41" s="44"/>
      <c r="B41" s="45"/>
      <c r="C41" s="22"/>
      <c r="D41" s="22"/>
      <c r="E41" s="22"/>
      <c r="F41" s="210"/>
      <c r="G41" s="47"/>
      <c r="H41" s="42"/>
      <c r="I41" s="47"/>
      <c r="J41" s="42"/>
      <c r="K41" s="47"/>
      <c r="L41" s="42"/>
      <c r="M41" s="47"/>
    </row>
    <row r="42" spans="1:16" ht="21.75">
      <c r="A42" s="44"/>
      <c r="B42" s="45"/>
      <c r="C42" s="22"/>
      <c r="D42" s="245"/>
      <c r="E42" s="245"/>
      <c r="F42" s="245"/>
      <c r="G42" s="245"/>
      <c r="H42" s="245"/>
      <c r="I42" s="245"/>
      <c r="J42" s="245"/>
      <c r="K42" s="245"/>
      <c r="L42" s="245"/>
      <c r="M42" s="245"/>
    </row>
    <row r="43" spans="1:16" ht="21.75">
      <c r="A43" s="44"/>
      <c r="B43" s="45"/>
      <c r="C43" s="22"/>
      <c r="D43" s="220"/>
      <c r="E43" s="220"/>
      <c r="F43" s="220"/>
      <c r="G43" s="220"/>
      <c r="H43" s="220"/>
      <c r="I43" s="224"/>
      <c r="J43" s="224"/>
      <c r="K43" s="224"/>
      <c r="L43" s="30"/>
      <c r="M43" s="223"/>
    </row>
    <row r="44" spans="1:16" ht="21.75">
      <c r="A44" s="44"/>
      <c r="B44" s="45"/>
      <c r="C44" s="22"/>
      <c r="D44" s="220"/>
      <c r="E44" s="220"/>
      <c r="F44" s="220"/>
      <c r="G44" s="220"/>
      <c r="H44" s="220"/>
      <c r="I44" s="224"/>
      <c r="J44" s="224"/>
      <c r="K44" s="224"/>
      <c r="L44" s="30"/>
      <c r="M44" s="223"/>
    </row>
    <row r="45" spans="1:16" ht="21.75">
      <c r="A45" s="44"/>
      <c r="B45" s="45"/>
      <c r="C45" s="22"/>
      <c r="D45" s="244"/>
      <c r="E45" s="244"/>
      <c r="F45" s="244"/>
      <c r="G45" s="244"/>
      <c r="H45" s="244"/>
      <c r="I45" s="244"/>
      <c r="J45" s="244"/>
      <c r="K45" s="244"/>
      <c r="L45" s="244"/>
      <c r="M45" s="244"/>
    </row>
    <row r="46" spans="1:16" ht="21.75">
      <c r="A46" s="44"/>
      <c r="B46" s="45"/>
      <c r="C46" s="22"/>
      <c r="D46" s="244"/>
      <c r="E46" s="244"/>
      <c r="F46" s="244"/>
      <c r="G46" s="222"/>
      <c r="H46" s="244"/>
      <c r="I46" s="244"/>
      <c r="J46" s="244"/>
      <c r="K46" s="244"/>
      <c r="L46" s="244"/>
      <c r="M46" s="223"/>
    </row>
    <row r="47" spans="1:16" ht="21.75">
      <c r="A47" s="44"/>
      <c r="B47" s="45"/>
      <c r="C47" s="22"/>
      <c r="D47" s="22"/>
      <c r="E47" s="22"/>
      <c r="F47" s="210"/>
      <c r="G47" s="47"/>
      <c r="H47" s="42"/>
      <c r="I47" s="47"/>
      <c r="J47" s="42"/>
      <c r="K47" s="47"/>
      <c r="L47" s="42"/>
      <c r="M47" s="47"/>
    </row>
    <row r="48" spans="1:16" ht="21.75">
      <c r="A48" s="44"/>
      <c r="B48" s="45"/>
      <c r="C48" s="22"/>
      <c r="D48" s="22"/>
      <c r="E48" s="22"/>
      <c r="F48" s="210"/>
      <c r="G48" s="47"/>
      <c r="H48" s="42"/>
      <c r="I48" s="47"/>
      <c r="J48" s="42"/>
      <c r="K48" s="47"/>
      <c r="L48" s="42"/>
      <c r="M48" s="47"/>
    </row>
    <row r="49" spans="1:16" ht="21.75">
      <c r="A49" s="1" t="s">
        <v>3</v>
      </c>
      <c r="B49" s="45"/>
      <c r="C49" s="22"/>
      <c r="D49" s="22"/>
      <c r="E49" s="22"/>
      <c r="F49" s="210"/>
      <c r="G49" s="47"/>
      <c r="H49" s="42"/>
      <c r="I49" s="47"/>
      <c r="J49" s="42"/>
      <c r="K49" s="47"/>
      <c r="L49" s="42"/>
      <c r="M49" s="47"/>
    </row>
    <row r="50" spans="1:16" ht="23.25" customHeight="1">
      <c r="M50" s="6">
        <v>11</v>
      </c>
    </row>
    <row r="51" spans="1:16" ht="23.25" customHeight="1">
      <c r="A51" s="252" t="s">
        <v>84</v>
      </c>
      <c r="B51" s="252"/>
      <c r="C51" s="252"/>
      <c r="D51" s="252"/>
      <c r="E51" s="252"/>
      <c r="F51" s="252"/>
      <c r="G51" s="252"/>
      <c r="H51" s="252"/>
      <c r="I51" s="252"/>
      <c r="J51" s="252"/>
      <c r="K51" s="252"/>
      <c r="L51" s="252"/>
      <c r="M51" s="252"/>
    </row>
    <row r="52" spans="1:16" ht="23.25" customHeight="1">
      <c r="A52" s="252" t="s">
        <v>48</v>
      </c>
      <c r="B52" s="252"/>
      <c r="C52" s="252"/>
      <c r="D52" s="252"/>
      <c r="E52" s="252"/>
      <c r="F52" s="252"/>
      <c r="G52" s="252"/>
      <c r="H52" s="252"/>
      <c r="I52" s="252"/>
      <c r="J52" s="252"/>
      <c r="K52" s="252"/>
      <c r="L52" s="252"/>
      <c r="M52" s="252"/>
    </row>
    <row r="53" spans="1:16" ht="23.25" customHeight="1">
      <c r="A53" s="252" t="str">
        <f>A4</f>
        <v>สำหรับปีสิ้นสุดวันที่ 31 ธันวาคม 2560</v>
      </c>
      <c r="B53" s="252"/>
      <c r="C53" s="252"/>
      <c r="D53" s="252"/>
      <c r="E53" s="252"/>
      <c r="F53" s="252"/>
      <c r="G53" s="252"/>
      <c r="H53" s="252"/>
      <c r="I53" s="252"/>
      <c r="J53" s="252"/>
      <c r="K53" s="252"/>
      <c r="L53" s="252"/>
      <c r="M53" s="252"/>
    </row>
    <row r="54" spans="1:16" ht="23.25" customHeight="1">
      <c r="A54" s="205"/>
      <c r="B54" s="205"/>
      <c r="C54" s="205"/>
      <c r="D54" s="205"/>
      <c r="E54" s="205"/>
      <c r="F54" s="7"/>
      <c r="G54" s="8"/>
      <c r="H54" s="205"/>
      <c r="I54" s="9"/>
      <c r="J54" s="9"/>
      <c r="K54" s="9"/>
      <c r="L54" s="9"/>
      <c r="M54" s="10" t="s">
        <v>129</v>
      </c>
    </row>
    <row r="55" spans="1:16" ht="23.25" customHeight="1">
      <c r="A55" s="203"/>
      <c r="B55" s="203"/>
      <c r="C55" s="203"/>
      <c r="D55" s="203"/>
      <c r="E55" s="203"/>
      <c r="F55" s="12"/>
      <c r="G55" s="247" t="s">
        <v>0</v>
      </c>
      <c r="H55" s="247"/>
      <c r="I55" s="247"/>
      <c r="J55" s="206"/>
      <c r="K55" s="253" t="s">
        <v>28</v>
      </c>
      <c r="L55" s="253"/>
      <c r="M55" s="253"/>
    </row>
    <row r="56" spans="1:16" ht="23.25" customHeight="1">
      <c r="A56" s="13"/>
      <c r="B56" s="14"/>
      <c r="C56" s="14"/>
      <c r="D56" s="14"/>
      <c r="E56" s="14"/>
      <c r="F56" s="209" t="s">
        <v>49</v>
      </c>
      <c r="G56" s="15" t="str">
        <f>G7</f>
        <v>2560</v>
      </c>
      <c r="H56" s="16"/>
      <c r="I56" s="15" t="str">
        <f>I7</f>
        <v>2559</v>
      </c>
      <c r="J56" s="18"/>
      <c r="K56" s="15" t="str">
        <f>K7</f>
        <v>2560</v>
      </c>
      <c r="L56" s="18"/>
      <c r="M56" s="15" t="str">
        <f>M7</f>
        <v>2559</v>
      </c>
    </row>
    <row r="57" spans="1:16" ht="15" customHeight="1">
      <c r="A57" s="19"/>
      <c r="B57" s="20"/>
      <c r="C57" s="20"/>
      <c r="D57" s="20"/>
      <c r="E57" s="20"/>
      <c r="F57" s="210"/>
      <c r="G57" s="21"/>
      <c r="H57" s="22"/>
      <c r="I57" s="23"/>
      <c r="J57" s="24"/>
      <c r="K57" s="23"/>
      <c r="L57" s="24"/>
      <c r="M57" s="23"/>
    </row>
    <row r="58" spans="1:16" ht="23.25" customHeight="1">
      <c r="A58" s="44"/>
      <c r="B58" s="45" t="s">
        <v>130</v>
      </c>
      <c r="C58" s="22"/>
      <c r="D58" s="22"/>
      <c r="E58" s="22"/>
      <c r="F58" s="210"/>
      <c r="G58" s="48">
        <f>G37</f>
        <v>-162039519</v>
      </c>
      <c r="H58" s="42"/>
      <c r="I58" s="48">
        <f>I37</f>
        <v>-257865087</v>
      </c>
      <c r="J58" s="42"/>
      <c r="K58" s="48">
        <f>K37</f>
        <v>-111916203</v>
      </c>
      <c r="L58" s="42"/>
      <c r="M58" s="48">
        <f>M37</f>
        <v>-240266850</v>
      </c>
    </row>
    <row r="59" spans="1:16" ht="9.75" customHeight="1">
      <c r="A59" s="44"/>
      <c r="B59" s="45"/>
      <c r="C59" s="22"/>
      <c r="D59" s="22"/>
      <c r="E59" s="22"/>
      <c r="F59" s="210"/>
      <c r="G59" s="47"/>
      <c r="H59" s="42"/>
      <c r="I59" s="47"/>
      <c r="J59" s="42"/>
      <c r="K59" s="47"/>
      <c r="L59" s="42"/>
      <c r="M59" s="47"/>
    </row>
    <row r="60" spans="1:16" s="44" customFormat="1" ht="23.25" customHeight="1">
      <c r="B60" s="40" t="s">
        <v>104</v>
      </c>
      <c r="C60" s="22"/>
      <c r="D60" s="22"/>
      <c r="E60" s="41"/>
      <c r="F60" s="212"/>
      <c r="G60" s="47"/>
      <c r="H60" s="47"/>
      <c r="I60" s="47"/>
      <c r="J60" s="47"/>
      <c r="K60" s="47"/>
      <c r="L60" s="47"/>
      <c r="M60" s="47"/>
      <c r="O60" s="49"/>
      <c r="P60" s="50"/>
    </row>
    <row r="61" spans="1:16" s="44" customFormat="1" ht="9.9499999999999993" customHeight="1">
      <c r="B61" s="40"/>
      <c r="C61" s="22"/>
      <c r="D61" s="22"/>
      <c r="E61" s="41"/>
      <c r="F61" s="212"/>
      <c r="G61" s="47"/>
      <c r="H61" s="47"/>
      <c r="I61" s="47"/>
      <c r="J61" s="47"/>
      <c r="K61" s="47"/>
      <c r="L61" s="47"/>
      <c r="M61" s="47"/>
      <c r="O61" s="49"/>
      <c r="P61" s="50"/>
    </row>
    <row r="62" spans="1:16" ht="21.75" hidden="1">
      <c r="B62" s="40" t="s">
        <v>137</v>
      </c>
      <c r="C62" s="19"/>
      <c r="D62" s="19"/>
      <c r="E62" s="25"/>
      <c r="F62" s="35"/>
      <c r="G62" s="30"/>
      <c r="H62" s="30"/>
      <c r="I62" s="30"/>
      <c r="J62" s="30"/>
      <c r="K62" s="30"/>
      <c r="L62" s="30"/>
      <c r="M62" s="30"/>
      <c r="N62" s="36"/>
    </row>
    <row r="63" spans="1:16" ht="21.75" hidden="1">
      <c r="B63" s="34"/>
      <c r="C63" s="19" t="s">
        <v>75</v>
      </c>
      <c r="D63" s="19"/>
      <c r="E63" s="25"/>
      <c r="F63" s="35"/>
      <c r="G63" s="32">
        <v>0</v>
      </c>
      <c r="H63" s="30"/>
      <c r="I63" s="32">
        <v>0</v>
      </c>
      <c r="J63" s="30"/>
      <c r="K63" s="32">
        <v>0</v>
      </c>
      <c r="L63" s="30"/>
      <c r="M63" s="32">
        <v>0</v>
      </c>
      <c r="N63" s="36"/>
    </row>
    <row r="64" spans="1:16" ht="21.75" hidden="1">
      <c r="B64" s="40" t="s">
        <v>138</v>
      </c>
      <c r="C64" s="19"/>
      <c r="D64" s="19"/>
      <c r="E64" s="25"/>
      <c r="F64" s="35"/>
      <c r="G64" s="30"/>
      <c r="H64" s="31"/>
      <c r="I64" s="30"/>
      <c r="J64" s="31"/>
      <c r="K64" s="30"/>
      <c r="L64" s="31"/>
      <c r="M64" s="30"/>
    </row>
    <row r="65" spans="2:16" ht="21.75" hidden="1">
      <c r="B65" s="34"/>
      <c r="C65" s="22" t="s">
        <v>139</v>
      </c>
      <c r="D65" s="22"/>
      <c r="E65" s="25"/>
      <c r="F65" s="43"/>
      <c r="G65" s="48">
        <f>SUM(G63:G64)</f>
        <v>0</v>
      </c>
      <c r="H65" s="47"/>
      <c r="I65" s="48">
        <f>SUM(I63:I64)</f>
        <v>0</v>
      </c>
      <c r="J65" s="47"/>
      <c r="K65" s="48">
        <f>SUM(K63:K64)</f>
        <v>0</v>
      </c>
      <c r="L65" s="47"/>
      <c r="M65" s="48">
        <f>SUM(M63:M64)</f>
        <v>0</v>
      </c>
    </row>
    <row r="66" spans="2:16" ht="9.9499999999999993" hidden="1" customHeight="1">
      <c r="B66" s="34"/>
      <c r="C66" s="19"/>
      <c r="D66" s="19"/>
      <c r="E66" s="25"/>
      <c r="F66" s="43"/>
      <c r="G66" s="30"/>
      <c r="H66" s="31"/>
      <c r="I66" s="30"/>
      <c r="J66" s="31"/>
      <c r="K66" s="30"/>
      <c r="L66" s="31"/>
      <c r="M66" s="30"/>
    </row>
    <row r="67" spans="2:16" ht="21.75">
      <c r="B67" s="40" t="s">
        <v>140</v>
      </c>
      <c r="C67" s="22"/>
      <c r="D67" s="22"/>
      <c r="E67" s="25"/>
      <c r="F67" s="43"/>
      <c r="G67" s="30"/>
      <c r="H67" s="31"/>
      <c r="I67" s="30"/>
      <c r="J67" s="31"/>
      <c r="K67" s="30"/>
      <c r="L67" s="31"/>
      <c r="M67" s="30"/>
    </row>
    <row r="68" spans="2:16" ht="21.75">
      <c r="B68" s="34"/>
      <c r="C68" s="19" t="s">
        <v>147</v>
      </c>
      <c r="D68" s="19"/>
      <c r="E68" s="25"/>
      <c r="F68" s="43"/>
      <c r="G68" s="30">
        <v>619714</v>
      </c>
      <c r="H68" s="31"/>
      <c r="I68" s="51">
        <v>-1338510</v>
      </c>
      <c r="J68" s="31"/>
      <c r="K68" s="30">
        <v>0</v>
      </c>
      <c r="L68" s="31"/>
      <c r="M68" s="30">
        <v>-442270</v>
      </c>
    </row>
    <row r="69" spans="2:16" ht="21.75">
      <c r="B69" s="34"/>
      <c r="C69" s="19" t="s">
        <v>121</v>
      </c>
      <c r="D69" s="19"/>
      <c r="E69" s="25"/>
      <c r="F69" s="43">
        <v>32</v>
      </c>
      <c r="G69" s="32">
        <v>-123943</v>
      </c>
      <c r="H69" s="30"/>
      <c r="I69" s="32">
        <v>179248</v>
      </c>
      <c r="J69" s="30"/>
      <c r="K69" s="32">
        <v>0</v>
      </c>
      <c r="L69" s="30"/>
      <c r="M69" s="32">
        <v>0</v>
      </c>
    </row>
    <row r="70" spans="2:16" s="44" customFormat="1" ht="21.75">
      <c r="B70" s="40" t="s">
        <v>141</v>
      </c>
      <c r="C70" s="22"/>
      <c r="D70" s="22"/>
      <c r="E70" s="41"/>
      <c r="F70" s="52"/>
      <c r="G70" s="47"/>
      <c r="H70" s="42"/>
      <c r="I70" s="47"/>
      <c r="J70" s="42"/>
      <c r="K70" s="47"/>
      <c r="L70" s="42"/>
      <c r="M70" s="47"/>
      <c r="P70" s="50"/>
    </row>
    <row r="71" spans="2:16" s="44" customFormat="1" ht="21.75">
      <c r="B71" s="40"/>
      <c r="C71" s="22" t="s">
        <v>139</v>
      </c>
      <c r="D71" s="22"/>
      <c r="E71" s="41"/>
      <c r="F71" s="52"/>
      <c r="G71" s="48">
        <f>SUM(G68:G70)</f>
        <v>495771</v>
      </c>
      <c r="H71" s="47"/>
      <c r="I71" s="48">
        <f>SUM(I68:I70)</f>
        <v>-1159262</v>
      </c>
      <c r="J71" s="47"/>
      <c r="K71" s="48">
        <f>SUM(K68:K70)</f>
        <v>0</v>
      </c>
      <c r="L71" s="47"/>
      <c r="M71" s="48">
        <f>SUM(M68:M70)</f>
        <v>-442270</v>
      </c>
      <c r="P71" s="50"/>
    </row>
    <row r="72" spans="2:16" ht="9.9499999999999993" customHeight="1">
      <c r="B72" s="34"/>
      <c r="C72" s="19"/>
      <c r="D72" s="19"/>
      <c r="E72" s="25"/>
      <c r="F72" s="43"/>
      <c r="G72" s="30"/>
      <c r="H72" s="31"/>
      <c r="I72" s="30"/>
      <c r="J72" s="31"/>
      <c r="K72" s="30"/>
      <c r="L72" s="31"/>
      <c r="M72" s="30"/>
    </row>
    <row r="73" spans="2:16" s="44" customFormat="1" ht="21.75">
      <c r="B73" s="40" t="s">
        <v>209</v>
      </c>
      <c r="C73" s="22"/>
      <c r="D73" s="22"/>
      <c r="E73" s="41"/>
      <c r="F73" s="212"/>
      <c r="G73" s="48">
        <f>G65+G71</f>
        <v>495771</v>
      </c>
      <c r="H73" s="42"/>
      <c r="I73" s="48">
        <f>I65+I71</f>
        <v>-1159262</v>
      </c>
      <c r="J73" s="42"/>
      <c r="K73" s="48">
        <f>K65+K71</f>
        <v>0</v>
      </c>
      <c r="L73" s="42"/>
      <c r="M73" s="48">
        <f>M65+M71</f>
        <v>-442270</v>
      </c>
      <c r="P73" s="50"/>
    </row>
    <row r="74" spans="2:16" s="44" customFormat="1" ht="9.9499999999999993" customHeight="1">
      <c r="B74" s="40"/>
      <c r="C74" s="22"/>
      <c r="D74" s="22"/>
      <c r="E74" s="41"/>
      <c r="F74" s="212"/>
      <c r="G74" s="42"/>
      <c r="H74" s="42"/>
      <c r="I74" s="42"/>
      <c r="J74" s="42"/>
      <c r="K74" s="42"/>
      <c r="L74" s="42"/>
      <c r="M74" s="42"/>
      <c r="P74" s="50"/>
    </row>
    <row r="75" spans="2:16" s="44" customFormat="1" ht="22.5" thickBot="1">
      <c r="B75" s="40" t="s">
        <v>131</v>
      </c>
      <c r="C75" s="22"/>
      <c r="D75" s="22"/>
      <c r="E75" s="41"/>
      <c r="F75" s="212"/>
      <c r="G75" s="53">
        <f>+G58+G73</f>
        <v>-161543748</v>
      </c>
      <c r="H75" s="47"/>
      <c r="I75" s="53">
        <f>+I58+I73</f>
        <v>-259024349</v>
      </c>
      <c r="J75" s="47"/>
      <c r="K75" s="53">
        <f>+K58+K73</f>
        <v>-111916203</v>
      </c>
      <c r="L75" s="47"/>
      <c r="M75" s="53">
        <f>+M58+M73</f>
        <v>-240709120</v>
      </c>
      <c r="P75" s="50"/>
    </row>
    <row r="76" spans="2:16" ht="9.9499999999999993" customHeight="1" thickTop="1">
      <c r="B76" s="25"/>
      <c r="C76" s="25"/>
      <c r="D76" s="25"/>
      <c r="E76" s="25"/>
      <c r="F76" s="35"/>
      <c r="G76" s="31"/>
      <c r="H76" s="31"/>
      <c r="I76" s="31"/>
      <c r="J76" s="31"/>
      <c r="K76" s="31"/>
      <c r="L76" s="31"/>
      <c r="M76" s="31"/>
    </row>
    <row r="77" spans="2:16" ht="23.25" customHeight="1">
      <c r="B77" s="41" t="s">
        <v>146</v>
      </c>
      <c r="C77" s="25"/>
      <c r="D77" s="25"/>
      <c r="E77" s="25"/>
      <c r="F77" s="35"/>
      <c r="G77" s="31"/>
      <c r="H77" s="31"/>
      <c r="I77" s="31"/>
      <c r="J77" s="31"/>
      <c r="K77" s="54"/>
      <c r="L77" s="31"/>
      <c r="M77" s="31"/>
    </row>
    <row r="78" spans="2:16" ht="23.25" customHeight="1">
      <c r="B78" s="25"/>
      <c r="C78" s="25" t="s">
        <v>29</v>
      </c>
      <c r="D78" s="25"/>
      <c r="E78" s="25"/>
      <c r="F78" s="35"/>
      <c r="G78" s="31">
        <f>G58-G79</f>
        <v>-145300508</v>
      </c>
      <c r="H78" s="31"/>
      <c r="I78" s="31">
        <v>-239466392</v>
      </c>
      <c r="J78" s="31"/>
      <c r="K78" s="31">
        <f>K58</f>
        <v>-111916203</v>
      </c>
      <c r="L78" s="31"/>
      <c r="M78" s="31">
        <v>-240266850</v>
      </c>
    </row>
    <row r="79" spans="2:16" ht="23.25" customHeight="1">
      <c r="B79" s="25"/>
      <c r="C79" s="25" t="s">
        <v>45</v>
      </c>
      <c r="D79" s="25"/>
      <c r="E79" s="25"/>
      <c r="F79" s="35"/>
      <c r="G79" s="31">
        <v>-16739011</v>
      </c>
      <c r="H79" s="31"/>
      <c r="I79" s="31">
        <v>-18398695</v>
      </c>
      <c r="J79" s="31"/>
      <c r="K79" s="31">
        <v>0</v>
      </c>
      <c r="L79" s="31"/>
      <c r="M79" s="31">
        <v>0</v>
      </c>
    </row>
    <row r="80" spans="2:16" ht="23.25" customHeight="1" thickBot="1">
      <c r="B80" s="25"/>
      <c r="C80" s="25"/>
      <c r="D80" s="25"/>
      <c r="E80" s="25"/>
      <c r="F80" s="35"/>
      <c r="G80" s="59">
        <f>SUM(G78:G79)</f>
        <v>-162039519</v>
      </c>
      <c r="H80" s="42"/>
      <c r="I80" s="59">
        <f>SUM(I78:I79)</f>
        <v>-257865087</v>
      </c>
      <c r="J80" s="42"/>
      <c r="K80" s="59">
        <f>SUM(K78:K79)</f>
        <v>-111916203</v>
      </c>
      <c r="L80" s="42"/>
      <c r="M80" s="59">
        <f>SUM(M78:M79)</f>
        <v>-240266850</v>
      </c>
    </row>
    <row r="81" spans="2:16" ht="22.5" thickTop="1">
      <c r="B81" s="25"/>
      <c r="C81" s="25"/>
      <c r="D81" s="25"/>
      <c r="E81" s="25"/>
      <c r="F81" s="35"/>
      <c r="G81" s="240">
        <f t="shared" ref="G81:M81" si="0">+G37-G80</f>
        <v>0</v>
      </c>
      <c r="H81" s="240">
        <f t="shared" si="0"/>
        <v>0</v>
      </c>
      <c r="I81" s="240">
        <f t="shared" si="0"/>
        <v>0</v>
      </c>
      <c r="J81" s="240">
        <f t="shared" si="0"/>
        <v>0</v>
      </c>
      <c r="K81" s="240">
        <f t="shared" si="0"/>
        <v>0</v>
      </c>
      <c r="L81" s="240">
        <f t="shared" si="0"/>
        <v>0</v>
      </c>
      <c r="M81" s="240">
        <f t="shared" si="0"/>
        <v>0</v>
      </c>
    </row>
    <row r="82" spans="2:16" s="44" customFormat="1" ht="23.25" customHeight="1">
      <c r="B82" s="44" t="s">
        <v>145</v>
      </c>
      <c r="F82" s="61"/>
      <c r="G82" s="42"/>
      <c r="H82" s="42"/>
      <c r="I82" s="42"/>
      <c r="J82" s="42"/>
      <c r="K82" s="42"/>
      <c r="L82" s="42"/>
      <c r="M82" s="42"/>
      <c r="P82" s="50"/>
    </row>
    <row r="83" spans="2:16" ht="23.25" customHeight="1">
      <c r="C83" s="25" t="s">
        <v>29</v>
      </c>
      <c r="G83" s="31">
        <f>G75-G84</f>
        <v>-144942977</v>
      </c>
      <c r="H83" s="31"/>
      <c r="I83" s="31">
        <v>-240425756</v>
      </c>
      <c r="J83" s="31"/>
      <c r="K83" s="31">
        <f>K75</f>
        <v>-111916203</v>
      </c>
      <c r="L83" s="31"/>
      <c r="M83" s="31">
        <v>-240709120</v>
      </c>
    </row>
    <row r="84" spans="2:16" ht="23.25" customHeight="1">
      <c r="B84" s="37"/>
      <c r="C84" s="25" t="s">
        <v>45</v>
      </c>
      <c r="D84" s="19"/>
      <c r="E84" s="19"/>
      <c r="F84" s="56"/>
      <c r="G84" s="31">
        <v>-16600771</v>
      </c>
      <c r="H84" s="31"/>
      <c r="I84" s="31">
        <v>-18598593</v>
      </c>
      <c r="J84" s="31"/>
      <c r="K84" s="31">
        <v>0</v>
      </c>
      <c r="L84" s="31"/>
      <c r="M84" s="31">
        <v>0</v>
      </c>
      <c r="O84" s="5"/>
    </row>
    <row r="85" spans="2:16" ht="23.25" customHeight="1" thickBot="1">
      <c r="F85" s="35"/>
      <c r="G85" s="59">
        <f>SUM(G83:G84)</f>
        <v>-161543748</v>
      </c>
      <c r="H85" s="42"/>
      <c r="I85" s="59">
        <f>SUM(I83:I84)</f>
        <v>-259024349</v>
      </c>
      <c r="J85" s="42"/>
      <c r="K85" s="59">
        <f>SUM(K83:K84)</f>
        <v>-111916203</v>
      </c>
      <c r="L85" s="42"/>
      <c r="M85" s="59">
        <f>SUM(M83:M84)</f>
        <v>-240709120</v>
      </c>
      <c r="O85" s="5"/>
    </row>
    <row r="86" spans="2:16" ht="22.5" thickTop="1">
      <c r="B86" s="25"/>
      <c r="C86" s="25"/>
      <c r="D86" s="25"/>
      <c r="E86" s="25"/>
      <c r="F86" s="35"/>
      <c r="G86" s="138">
        <f>+G75-G85</f>
        <v>0</v>
      </c>
      <c r="H86" s="138">
        <f t="shared" ref="H86:M86" si="1">+H75-H85</f>
        <v>0</v>
      </c>
      <c r="I86" s="213">
        <f t="shared" si="1"/>
        <v>0</v>
      </c>
      <c r="J86" s="213">
        <f t="shared" si="1"/>
        <v>0</v>
      </c>
      <c r="K86" s="213">
        <f t="shared" si="1"/>
        <v>0</v>
      </c>
      <c r="L86" s="213">
        <f t="shared" si="1"/>
        <v>0</v>
      </c>
      <c r="M86" s="213">
        <f t="shared" si="1"/>
        <v>0</v>
      </c>
    </row>
    <row r="87" spans="2:16" ht="23.25" customHeight="1">
      <c r="B87" s="25" t="s">
        <v>122</v>
      </c>
      <c r="C87" s="25"/>
      <c r="D87" s="229"/>
      <c r="E87" s="229"/>
      <c r="F87" s="230">
        <v>30</v>
      </c>
      <c r="G87" s="231"/>
      <c r="H87" s="231"/>
      <c r="I87" s="232"/>
      <c r="J87" s="232"/>
      <c r="K87" s="232"/>
      <c r="L87" s="232"/>
      <c r="M87" s="4"/>
    </row>
    <row r="88" spans="2:16" ht="23.25" customHeight="1">
      <c r="B88" s="37"/>
      <c r="C88" s="19" t="s">
        <v>29</v>
      </c>
      <c r="D88" s="19"/>
      <c r="E88" s="19"/>
      <c r="F88" s="86">
        <v>30</v>
      </c>
      <c r="G88" s="57">
        <f>G78/'P7-9'!F108</f>
        <v>-5.2438213090574462E-2</v>
      </c>
      <c r="H88" s="57"/>
      <c r="I88" s="57">
        <f>I78/'P7-9'!H108</f>
        <v>-8.6422200889531883E-2</v>
      </c>
      <c r="J88" s="4"/>
      <c r="K88" s="57">
        <f>K78/'P7-9'!J108</f>
        <v>-4.0389987495446256E-2</v>
      </c>
      <c r="L88" s="4"/>
      <c r="M88" s="57">
        <f>M78/'P7-9'!L108</f>
        <v>-8.6711082103725953E-2</v>
      </c>
    </row>
    <row r="89" spans="2:16" ht="23.25" customHeight="1">
      <c r="B89" s="37"/>
      <c r="C89" s="19"/>
      <c r="D89" s="19"/>
      <c r="E89" s="19"/>
      <c r="H89" s="57"/>
      <c r="J89" s="4"/>
      <c r="K89" s="4"/>
      <c r="L89" s="4"/>
      <c r="M89" s="4"/>
    </row>
    <row r="90" spans="2:16" ht="23.25" customHeight="1">
      <c r="B90" s="37"/>
      <c r="C90" s="19"/>
      <c r="D90" s="19"/>
      <c r="E90" s="19"/>
      <c r="H90" s="57"/>
      <c r="J90" s="4"/>
      <c r="K90" s="4"/>
      <c r="L90" s="4"/>
      <c r="M90" s="4"/>
    </row>
    <row r="91" spans="2:16" ht="23.25" customHeight="1">
      <c r="B91" s="37"/>
      <c r="C91" s="19"/>
      <c r="D91" s="19"/>
      <c r="E91" s="19"/>
      <c r="H91" s="57"/>
      <c r="J91" s="4"/>
      <c r="K91" s="4"/>
      <c r="L91" s="4"/>
      <c r="M91" s="4"/>
    </row>
    <row r="92" spans="2:16" ht="23.25" customHeight="1">
      <c r="B92" s="37"/>
      <c r="C92" s="19"/>
      <c r="D92" s="19"/>
      <c r="E92" s="19"/>
      <c r="H92" s="57"/>
      <c r="J92" s="4"/>
      <c r="K92" s="4"/>
      <c r="L92" s="4"/>
      <c r="M92" s="4"/>
    </row>
    <row r="93" spans="2:16" ht="23.25" customHeight="1">
      <c r="B93" s="37"/>
      <c r="C93" s="19"/>
      <c r="D93" s="19"/>
      <c r="E93" s="19"/>
      <c r="H93" s="57"/>
      <c r="J93" s="4"/>
      <c r="K93" s="4"/>
      <c r="L93" s="4"/>
      <c r="M93" s="4"/>
    </row>
    <row r="94" spans="2:16" ht="23.25" customHeight="1">
      <c r="B94" s="37"/>
      <c r="C94" s="19"/>
      <c r="D94" s="19"/>
      <c r="E94" s="19"/>
      <c r="H94" s="57"/>
      <c r="J94" s="4"/>
      <c r="K94" s="4"/>
      <c r="L94" s="4"/>
      <c r="M94" s="4"/>
    </row>
    <row r="95" spans="2:16" ht="23.25" customHeight="1">
      <c r="B95" s="37"/>
      <c r="C95" s="19"/>
      <c r="D95" s="19"/>
      <c r="E95" s="19"/>
      <c r="H95" s="57"/>
      <c r="J95" s="4"/>
      <c r="K95" s="4"/>
      <c r="L95" s="4"/>
      <c r="M95" s="4"/>
    </row>
    <row r="96" spans="2:16" ht="23.25" customHeight="1">
      <c r="B96" s="37"/>
      <c r="C96" s="19"/>
      <c r="D96" s="245"/>
      <c r="E96" s="245"/>
      <c r="F96" s="245"/>
      <c r="G96" s="245"/>
      <c r="H96" s="245"/>
      <c r="I96" s="245"/>
      <c r="J96" s="245"/>
      <c r="K96" s="245"/>
      <c r="L96" s="245"/>
      <c r="M96" s="245"/>
    </row>
    <row r="97" spans="1:13" ht="23.25" customHeight="1">
      <c r="B97" s="37"/>
      <c r="C97" s="19"/>
      <c r="D97" s="220"/>
      <c r="E97" s="220"/>
      <c r="F97" s="220"/>
      <c r="G97" s="220"/>
      <c r="H97" s="220"/>
      <c r="I97" s="224"/>
      <c r="J97" s="224"/>
      <c r="K97" s="224"/>
      <c r="L97" s="30"/>
      <c r="M97" s="4"/>
    </row>
    <row r="98" spans="1:13" ht="23.25" customHeight="1">
      <c r="B98" s="37"/>
      <c r="C98" s="19"/>
      <c r="D98" s="220"/>
      <c r="E98" s="220"/>
      <c r="F98" s="220"/>
      <c r="G98" s="220"/>
      <c r="H98" s="220"/>
      <c r="I98" s="224"/>
      <c r="J98" s="224"/>
      <c r="K98" s="224"/>
      <c r="L98" s="30"/>
      <c r="M98" s="4"/>
    </row>
    <row r="99" spans="1:13" ht="23.25" customHeight="1">
      <c r="B99" s="37"/>
      <c r="C99" s="19"/>
      <c r="D99" s="244"/>
      <c r="E99" s="244"/>
      <c r="F99" s="244"/>
      <c r="G99" s="244"/>
      <c r="H99" s="244"/>
      <c r="I99" s="244"/>
      <c r="J99" s="244"/>
      <c r="K99" s="244"/>
      <c r="L99" s="244"/>
      <c r="M99" s="244"/>
    </row>
    <row r="100" spans="1:13" ht="23.25" customHeight="1">
      <c r="B100" s="37"/>
      <c r="C100" s="19"/>
      <c r="D100" s="244"/>
      <c r="E100" s="244"/>
      <c r="F100" s="244"/>
      <c r="G100" s="222"/>
      <c r="H100" s="244"/>
      <c r="I100" s="244"/>
      <c r="J100" s="244"/>
      <c r="K100" s="244"/>
      <c r="L100" s="244"/>
      <c r="M100" s="4"/>
    </row>
    <row r="101" spans="1:13" ht="23.25" customHeight="1">
      <c r="B101" s="37"/>
      <c r="C101" s="19"/>
      <c r="D101" s="19"/>
      <c r="E101" s="19"/>
      <c r="H101" s="57"/>
      <c r="J101" s="4"/>
      <c r="K101" s="4"/>
      <c r="L101" s="4"/>
      <c r="M101" s="4"/>
    </row>
    <row r="102" spans="1:13" ht="23.25" customHeight="1">
      <c r="B102" s="37"/>
      <c r="C102" s="19"/>
      <c r="D102" s="19"/>
      <c r="E102" s="19"/>
      <c r="H102" s="57"/>
      <c r="J102" s="4"/>
      <c r="K102" s="4"/>
      <c r="L102" s="4"/>
      <c r="M102" s="58"/>
    </row>
    <row r="103" spans="1:13" ht="23.25" customHeight="1">
      <c r="A103" s="1" t="s">
        <v>3</v>
      </c>
      <c r="B103" s="37"/>
      <c r="C103" s="19"/>
      <c r="D103" s="19"/>
      <c r="E103" s="19"/>
      <c r="F103" s="56"/>
      <c r="H103" s="3"/>
      <c r="J103" s="4"/>
      <c r="K103" s="4"/>
      <c r="L103" s="4"/>
      <c r="M103" s="4"/>
    </row>
    <row r="104" spans="1:13" ht="23.1" customHeight="1">
      <c r="F104" s="35"/>
      <c r="H104" s="4"/>
      <c r="J104" s="4"/>
      <c r="K104" s="4"/>
      <c r="L104" s="4"/>
      <c r="M104" s="4"/>
    </row>
    <row r="105" spans="1:13" ht="23.1" customHeight="1">
      <c r="F105" s="35"/>
      <c r="H105" s="4"/>
      <c r="J105" s="4"/>
      <c r="K105" s="4"/>
      <c r="L105" s="4"/>
      <c r="M105" s="4"/>
    </row>
    <row r="106" spans="1:13" ht="23.1" customHeight="1">
      <c r="F106" s="35"/>
      <c r="H106" s="4"/>
      <c r="J106" s="4"/>
      <c r="K106" s="4"/>
      <c r="L106" s="4"/>
      <c r="M106" s="4"/>
    </row>
    <row r="107" spans="1:13" ht="23.1" customHeight="1">
      <c r="F107" s="35"/>
      <c r="H107" s="4"/>
      <c r="J107" s="4"/>
      <c r="K107" s="4"/>
      <c r="L107" s="4"/>
      <c r="M107" s="4"/>
    </row>
    <row r="108" spans="1:13" ht="23.1" customHeight="1">
      <c r="F108" s="35"/>
      <c r="H108" s="4"/>
      <c r="J108" s="4"/>
      <c r="K108" s="4"/>
      <c r="L108" s="4"/>
      <c r="M108" s="4"/>
    </row>
    <row r="109" spans="1:13" ht="23.1" customHeight="1">
      <c r="F109" s="35"/>
      <c r="H109" s="4"/>
      <c r="J109" s="4"/>
      <c r="K109" s="4"/>
      <c r="L109" s="4"/>
      <c r="M109" s="4"/>
    </row>
    <row r="110" spans="1:13" ht="23.1" customHeight="1">
      <c r="F110" s="35"/>
      <c r="H110" s="4"/>
      <c r="J110" s="4"/>
      <c r="K110" s="4"/>
      <c r="L110" s="4"/>
      <c r="M110" s="4"/>
    </row>
    <row r="111" spans="1:13" ht="23.1" customHeight="1">
      <c r="F111" s="35"/>
      <c r="H111" s="4"/>
      <c r="J111" s="4"/>
      <c r="K111" s="4"/>
      <c r="L111" s="4"/>
      <c r="M111" s="4"/>
    </row>
    <row r="112" spans="1:13" ht="23.1" customHeight="1">
      <c r="F112" s="35"/>
      <c r="H112" s="4"/>
      <c r="J112" s="4"/>
      <c r="K112" s="4"/>
      <c r="L112" s="4"/>
      <c r="M112" s="4"/>
    </row>
    <row r="113" spans="6:13" ht="23.1" customHeight="1">
      <c r="F113" s="35"/>
      <c r="H113" s="4"/>
      <c r="J113" s="4"/>
      <c r="K113" s="4"/>
      <c r="L113" s="4"/>
      <c r="M113" s="4"/>
    </row>
    <row r="114" spans="6:13" ht="23.1" customHeight="1">
      <c r="F114" s="35"/>
      <c r="H114" s="4"/>
      <c r="J114" s="4"/>
      <c r="K114" s="4"/>
      <c r="L114" s="4"/>
      <c r="M114" s="4"/>
    </row>
    <row r="115" spans="6:13" ht="23.1" customHeight="1">
      <c r="F115" s="35"/>
      <c r="H115" s="4"/>
      <c r="J115" s="4"/>
      <c r="K115" s="4"/>
      <c r="L115" s="4"/>
      <c r="M115" s="4"/>
    </row>
    <row r="116" spans="6:13" ht="23.1" customHeight="1">
      <c r="F116" s="35"/>
      <c r="H116" s="4"/>
      <c r="J116" s="4"/>
      <c r="K116" s="4"/>
      <c r="L116" s="4"/>
      <c r="M116" s="4"/>
    </row>
    <row r="117" spans="6:13" ht="23.1" customHeight="1">
      <c r="F117" s="35"/>
      <c r="H117" s="4"/>
      <c r="J117" s="4"/>
      <c r="K117" s="4"/>
      <c r="L117" s="4"/>
      <c r="M117" s="4"/>
    </row>
    <row r="118" spans="6:13" ht="23.1" customHeight="1">
      <c r="F118" s="35"/>
      <c r="H118" s="4"/>
      <c r="J118" s="4"/>
      <c r="K118" s="4"/>
      <c r="L118" s="4"/>
      <c r="M118" s="4"/>
    </row>
    <row r="119" spans="6:13" ht="23.1" customHeight="1">
      <c r="F119" s="35"/>
      <c r="H119" s="4"/>
      <c r="J119" s="4"/>
      <c r="K119" s="4"/>
      <c r="L119" s="4"/>
      <c r="M119" s="4"/>
    </row>
    <row r="120" spans="6:13" ht="23.1" customHeight="1">
      <c r="F120" s="35"/>
      <c r="H120" s="4"/>
      <c r="J120" s="4"/>
      <c r="K120" s="4"/>
      <c r="L120" s="4"/>
      <c r="M120" s="4"/>
    </row>
    <row r="121" spans="6:13" ht="23.1" customHeight="1">
      <c r="F121" s="35"/>
      <c r="H121" s="4"/>
      <c r="J121" s="4"/>
      <c r="K121" s="4"/>
      <c r="L121" s="4"/>
      <c r="M121" s="4"/>
    </row>
    <row r="122" spans="6:13" ht="23.1" customHeight="1">
      <c r="F122" s="35"/>
      <c r="H122" s="4"/>
      <c r="J122" s="4"/>
      <c r="K122" s="4"/>
      <c r="L122" s="4"/>
      <c r="M122" s="4"/>
    </row>
    <row r="123" spans="6:13" ht="23.1" customHeight="1">
      <c r="F123" s="35"/>
      <c r="H123" s="4"/>
      <c r="J123" s="4"/>
      <c r="K123" s="4"/>
      <c r="L123" s="4"/>
      <c r="M123" s="4"/>
    </row>
    <row r="124" spans="6:13" ht="23.1" customHeight="1">
      <c r="F124" s="35"/>
      <c r="H124" s="4"/>
      <c r="J124" s="4"/>
      <c r="K124" s="4"/>
      <c r="L124" s="4"/>
      <c r="M124" s="4"/>
    </row>
    <row r="125" spans="6:13" ht="23.1" customHeight="1">
      <c r="F125" s="35"/>
      <c r="H125" s="4"/>
      <c r="J125" s="4"/>
      <c r="K125" s="4"/>
      <c r="L125" s="4"/>
      <c r="M125" s="4"/>
    </row>
    <row r="126" spans="6:13" ht="23.1" customHeight="1">
      <c r="F126" s="35"/>
      <c r="H126" s="4"/>
      <c r="J126" s="4"/>
      <c r="K126" s="4"/>
      <c r="L126" s="4"/>
      <c r="M126" s="4"/>
    </row>
    <row r="127" spans="6:13" ht="23.1" customHeight="1">
      <c r="F127" s="35"/>
      <c r="H127" s="4"/>
      <c r="J127" s="4"/>
      <c r="K127" s="4"/>
      <c r="L127" s="4"/>
      <c r="M127" s="4"/>
    </row>
    <row r="128" spans="6:13" ht="23.1" customHeight="1">
      <c r="F128" s="35"/>
      <c r="H128" s="4"/>
      <c r="J128" s="4"/>
      <c r="K128" s="4"/>
      <c r="L128" s="4"/>
      <c r="M128" s="4"/>
    </row>
    <row r="129" spans="4:13" ht="23.1" customHeight="1">
      <c r="F129" s="35"/>
      <c r="H129" s="4"/>
      <c r="J129" s="4"/>
      <c r="K129" s="4"/>
      <c r="L129" s="4"/>
      <c r="M129" s="4"/>
    </row>
    <row r="130" spans="4:13" ht="23.1" customHeight="1">
      <c r="F130" s="35"/>
      <c r="H130" s="4"/>
      <c r="J130" s="4"/>
      <c r="K130" s="4"/>
      <c r="L130" s="4"/>
      <c r="M130" s="4"/>
    </row>
    <row r="131" spans="4:13" ht="23.1" customHeight="1">
      <c r="F131" s="35"/>
      <c r="H131" s="4"/>
      <c r="J131" s="4"/>
      <c r="K131" s="4"/>
      <c r="L131" s="4"/>
      <c r="M131" s="4"/>
    </row>
    <row r="132" spans="4:13" ht="23.1" customHeight="1">
      <c r="F132" s="35"/>
      <c r="H132" s="4"/>
      <c r="J132" s="4"/>
      <c r="K132" s="4"/>
      <c r="L132" s="4"/>
      <c r="M132" s="4"/>
    </row>
    <row r="133" spans="4:13" ht="23.1" customHeight="1">
      <c r="F133" s="35"/>
      <c r="H133" s="4"/>
      <c r="J133" s="4"/>
      <c r="K133" s="4"/>
      <c r="L133" s="4"/>
      <c r="M133" s="4"/>
    </row>
    <row r="134" spans="4:13" ht="23.1" customHeight="1">
      <c r="D134" s="228"/>
      <c r="E134" s="228"/>
      <c r="F134" s="236"/>
      <c r="G134" s="231"/>
      <c r="H134" s="232"/>
      <c r="I134" s="232"/>
      <c r="J134" s="232"/>
      <c r="K134" s="232"/>
      <c r="L134" s="232"/>
      <c r="M134" s="4"/>
    </row>
    <row r="135" spans="4:13" ht="23.1" customHeight="1">
      <c r="F135" s="35"/>
      <c r="H135" s="4"/>
      <c r="J135" s="4"/>
      <c r="K135" s="4"/>
      <c r="L135" s="4"/>
      <c r="M135" s="4"/>
    </row>
    <row r="136" spans="4:13" ht="23.1" customHeight="1">
      <c r="F136" s="35"/>
      <c r="H136" s="4"/>
      <c r="J136" s="4"/>
      <c r="K136" s="4"/>
      <c r="L136" s="4"/>
      <c r="M136" s="4"/>
    </row>
    <row r="137" spans="4:13" ht="23.1" customHeight="1">
      <c r="F137" s="35"/>
      <c r="H137" s="4"/>
      <c r="J137" s="4"/>
      <c r="K137" s="4"/>
      <c r="L137" s="4"/>
      <c r="M137" s="4"/>
    </row>
    <row r="138" spans="4:13" ht="23.1" customHeight="1">
      <c r="F138" s="35"/>
      <c r="H138" s="4"/>
      <c r="J138" s="4"/>
      <c r="K138" s="4"/>
      <c r="L138" s="4"/>
      <c r="M138" s="4"/>
    </row>
    <row r="139" spans="4:13" ht="23.1" customHeight="1">
      <c r="F139" s="35"/>
      <c r="H139" s="4"/>
      <c r="J139" s="4"/>
      <c r="K139" s="4"/>
      <c r="L139" s="4"/>
      <c r="M139" s="4"/>
    </row>
    <row r="140" spans="4:13" ht="23.1" customHeight="1">
      <c r="F140" s="35"/>
      <c r="H140" s="4"/>
      <c r="J140" s="4"/>
      <c r="K140" s="4"/>
      <c r="L140" s="4"/>
      <c r="M140" s="4"/>
    </row>
    <row r="141" spans="4:13" ht="23.1" customHeight="1">
      <c r="F141" s="35"/>
      <c r="H141" s="4"/>
      <c r="J141" s="4"/>
      <c r="K141" s="4"/>
      <c r="L141" s="4"/>
      <c r="M141" s="4"/>
    </row>
    <row r="142" spans="4:13" ht="23.1" customHeight="1">
      <c r="F142" s="35"/>
      <c r="H142" s="4"/>
      <c r="J142" s="4"/>
      <c r="K142" s="4"/>
      <c r="L142" s="4"/>
      <c r="M142" s="4"/>
    </row>
    <row r="143" spans="4:13" ht="23.1" customHeight="1">
      <c r="F143" s="35"/>
      <c r="H143" s="4"/>
      <c r="J143" s="4"/>
      <c r="K143" s="4"/>
      <c r="L143" s="4"/>
      <c r="M143" s="4"/>
    </row>
    <row r="144" spans="4:13" ht="23.1" customHeight="1">
      <c r="F144" s="35"/>
      <c r="H144" s="4"/>
      <c r="J144" s="4"/>
      <c r="K144" s="4"/>
      <c r="L144" s="4"/>
      <c r="M144" s="4"/>
    </row>
    <row r="145" spans="6:13" ht="23.1" customHeight="1">
      <c r="F145" s="35"/>
      <c r="H145" s="4"/>
      <c r="J145" s="4"/>
      <c r="K145" s="4"/>
      <c r="L145" s="4"/>
      <c r="M145" s="4"/>
    </row>
    <row r="146" spans="6:13" ht="23.1" customHeight="1">
      <c r="F146" s="35"/>
      <c r="H146" s="4"/>
      <c r="J146" s="4"/>
      <c r="K146" s="4"/>
      <c r="L146" s="4"/>
      <c r="M146" s="4"/>
    </row>
    <row r="147" spans="6:13" ht="23.1" customHeight="1">
      <c r="F147" s="35"/>
      <c r="H147" s="4"/>
      <c r="J147" s="4"/>
      <c r="K147" s="4"/>
      <c r="L147" s="4"/>
      <c r="M147" s="4"/>
    </row>
    <row r="148" spans="6:13" ht="23.1" customHeight="1">
      <c r="F148" s="35"/>
      <c r="H148" s="4"/>
      <c r="J148" s="4"/>
      <c r="K148" s="4"/>
      <c r="L148" s="4"/>
      <c r="M148" s="4"/>
    </row>
    <row r="149" spans="6:13" ht="23.1" customHeight="1">
      <c r="F149" s="35"/>
      <c r="H149" s="4"/>
      <c r="J149" s="4"/>
      <c r="K149" s="4"/>
      <c r="L149" s="4"/>
      <c r="M149" s="4"/>
    </row>
    <row r="150" spans="6:13" ht="23.1" customHeight="1">
      <c r="F150" s="35"/>
      <c r="H150" s="4"/>
      <c r="J150" s="4"/>
      <c r="K150" s="4"/>
      <c r="L150" s="4"/>
      <c r="M150" s="4"/>
    </row>
    <row r="151" spans="6:13" ht="23.1" customHeight="1">
      <c r="F151" s="35"/>
      <c r="H151" s="4"/>
      <c r="J151" s="4"/>
      <c r="K151" s="4"/>
      <c r="L151" s="4"/>
      <c r="M151" s="4"/>
    </row>
    <row r="152" spans="6:13" ht="23.1" customHeight="1">
      <c r="F152" s="35"/>
      <c r="H152" s="4"/>
      <c r="J152" s="4"/>
      <c r="K152" s="4"/>
      <c r="L152" s="4"/>
      <c r="M152" s="4"/>
    </row>
    <row r="153" spans="6:13" ht="23.1" customHeight="1">
      <c r="F153" s="35"/>
      <c r="H153" s="4"/>
      <c r="J153" s="4"/>
      <c r="K153" s="4"/>
      <c r="L153" s="4"/>
      <c r="M153" s="4"/>
    </row>
    <row r="154" spans="6:13" ht="23.1" customHeight="1">
      <c r="F154" s="35"/>
      <c r="H154" s="4"/>
      <c r="J154" s="4"/>
      <c r="K154" s="4"/>
      <c r="L154" s="4"/>
      <c r="M154" s="4"/>
    </row>
    <row r="155" spans="6:13" ht="23.1" customHeight="1">
      <c r="F155" s="35"/>
      <c r="H155" s="4"/>
      <c r="J155" s="4"/>
      <c r="K155" s="4"/>
      <c r="L155" s="4"/>
      <c r="M155" s="4"/>
    </row>
    <row r="156" spans="6:13" ht="23.1" customHeight="1">
      <c r="F156" s="35"/>
      <c r="H156" s="4"/>
      <c r="J156" s="4"/>
      <c r="K156" s="4"/>
      <c r="L156" s="4"/>
      <c r="M156" s="4"/>
    </row>
    <row r="157" spans="6:13" ht="23.1" customHeight="1">
      <c r="F157" s="35"/>
      <c r="H157" s="4"/>
      <c r="J157" s="4"/>
      <c r="K157" s="4"/>
      <c r="L157" s="4"/>
      <c r="M157" s="4"/>
    </row>
    <row r="158" spans="6:13" ht="23.1" customHeight="1">
      <c r="F158" s="35"/>
      <c r="H158" s="4"/>
      <c r="J158" s="4"/>
      <c r="K158" s="4"/>
      <c r="L158" s="4"/>
      <c r="M158" s="4"/>
    </row>
    <row r="159" spans="6:13" ht="23.1" customHeight="1">
      <c r="F159" s="35"/>
      <c r="H159" s="4"/>
      <c r="J159" s="4"/>
      <c r="K159" s="4"/>
      <c r="L159" s="4"/>
      <c r="M159" s="4"/>
    </row>
    <row r="160" spans="6:13" ht="23.1" customHeight="1">
      <c r="F160" s="35"/>
      <c r="H160" s="4"/>
      <c r="J160" s="4"/>
      <c r="K160" s="4"/>
      <c r="L160" s="4"/>
      <c r="M160" s="4"/>
    </row>
    <row r="161" spans="6:13" ht="23.1" customHeight="1">
      <c r="F161" s="35"/>
      <c r="H161" s="4"/>
      <c r="J161" s="4"/>
      <c r="K161" s="4"/>
      <c r="L161" s="4"/>
      <c r="M161" s="4"/>
    </row>
    <row r="162" spans="6:13" ht="23.1" customHeight="1">
      <c r="F162" s="35"/>
      <c r="H162" s="4"/>
      <c r="J162" s="4"/>
      <c r="K162" s="4"/>
      <c r="L162" s="4"/>
      <c r="M162" s="4"/>
    </row>
    <row r="163" spans="6:13" ht="23.1" customHeight="1">
      <c r="F163" s="35"/>
      <c r="H163" s="4"/>
      <c r="J163" s="4"/>
      <c r="K163" s="4"/>
      <c r="L163" s="4"/>
      <c r="M163" s="4"/>
    </row>
    <row r="164" spans="6:13" ht="23.1" customHeight="1">
      <c r="F164" s="35"/>
      <c r="H164" s="4"/>
      <c r="J164" s="4"/>
      <c r="K164" s="4"/>
      <c r="L164" s="4"/>
      <c r="M164" s="4"/>
    </row>
    <row r="165" spans="6:13" ht="23.1" customHeight="1">
      <c r="F165" s="35"/>
      <c r="H165" s="4"/>
      <c r="J165" s="4"/>
      <c r="K165" s="4"/>
      <c r="L165" s="4"/>
      <c r="M165" s="4"/>
    </row>
    <row r="166" spans="6:13" ht="23.1" customHeight="1">
      <c r="F166" s="35"/>
      <c r="H166" s="4"/>
      <c r="J166" s="4"/>
      <c r="K166" s="4"/>
      <c r="L166" s="4"/>
      <c r="M166" s="4"/>
    </row>
    <row r="167" spans="6:13" ht="23.1" customHeight="1">
      <c r="F167" s="35"/>
      <c r="H167" s="4"/>
      <c r="J167" s="4"/>
      <c r="K167" s="4"/>
      <c r="L167" s="4"/>
      <c r="M167" s="4"/>
    </row>
    <row r="168" spans="6:13" ht="23.1" customHeight="1">
      <c r="F168" s="35"/>
      <c r="H168" s="4"/>
      <c r="J168" s="4"/>
      <c r="K168" s="4"/>
      <c r="L168" s="4"/>
      <c r="M168" s="4"/>
    </row>
    <row r="169" spans="6:13" ht="23.1" customHeight="1">
      <c r="F169" s="35"/>
      <c r="H169" s="4"/>
      <c r="J169" s="4"/>
      <c r="K169" s="4"/>
      <c r="L169" s="4"/>
      <c r="M169" s="4"/>
    </row>
    <row r="170" spans="6:13" ht="23.1" customHeight="1">
      <c r="F170" s="35"/>
      <c r="H170" s="4"/>
      <c r="J170" s="4"/>
      <c r="K170" s="4"/>
      <c r="L170" s="4"/>
      <c r="M170" s="4"/>
    </row>
    <row r="171" spans="6:13" ht="23.1" customHeight="1">
      <c r="F171" s="35"/>
      <c r="H171" s="4"/>
      <c r="J171" s="4"/>
      <c r="K171" s="4"/>
      <c r="L171" s="4"/>
      <c r="M171" s="4"/>
    </row>
    <row r="172" spans="6:13" ht="23.1" customHeight="1">
      <c r="F172" s="35"/>
      <c r="H172" s="4"/>
      <c r="J172" s="4"/>
      <c r="K172" s="4"/>
      <c r="L172" s="4"/>
      <c r="M172" s="4"/>
    </row>
    <row r="173" spans="6:13" ht="23.1" customHeight="1">
      <c r="F173" s="35"/>
      <c r="H173" s="4"/>
      <c r="J173" s="4"/>
      <c r="K173" s="4"/>
      <c r="L173" s="4"/>
      <c r="M173" s="4"/>
    </row>
    <row r="174" spans="6:13" ht="23.1" customHeight="1">
      <c r="F174" s="35"/>
      <c r="H174" s="4"/>
      <c r="J174" s="4"/>
      <c r="K174" s="4"/>
      <c r="L174" s="4"/>
      <c r="M174" s="4"/>
    </row>
    <row r="175" spans="6:13" ht="23.1" customHeight="1">
      <c r="F175" s="35"/>
      <c r="H175" s="4"/>
      <c r="J175" s="4"/>
      <c r="K175" s="4"/>
      <c r="L175" s="4"/>
      <c r="M175" s="4"/>
    </row>
    <row r="176" spans="6:13" ht="23.1" customHeight="1">
      <c r="F176" s="35"/>
      <c r="H176" s="4"/>
      <c r="J176" s="4"/>
      <c r="K176" s="4"/>
      <c r="L176" s="4"/>
      <c r="M176" s="4"/>
    </row>
    <row r="177" spans="6:13" ht="23.1" customHeight="1">
      <c r="F177" s="35"/>
      <c r="H177" s="4"/>
      <c r="J177" s="4"/>
      <c r="K177" s="4"/>
      <c r="L177" s="4"/>
      <c r="M177" s="4"/>
    </row>
    <row r="178" spans="6:13" ht="23.1" customHeight="1">
      <c r="F178" s="35"/>
      <c r="H178" s="4"/>
      <c r="J178" s="4"/>
      <c r="K178" s="4"/>
      <c r="L178" s="4"/>
      <c r="M178" s="4"/>
    </row>
    <row r="179" spans="6:13" ht="23.1" customHeight="1">
      <c r="F179" s="35"/>
      <c r="H179" s="4"/>
      <c r="J179" s="4"/>
      <c r="K179" s="4"/>
      <c r="L179" s="4"/>
      <c r="M179" s="4"/>
    </row>
    <row r="180" spans="6:13" ht="23.1" customHeight="1">
      <c r="F180" s="35"/>
      <c r="H180" s="4"/>
      <c r="J180" s="4"/>
      <c r="K180" s="4"/>
      <c r="L180" s="4"/>
      <c r="M180" s="4"/>
    </row>
    <row r="181" spans="6:13" ht="23.1" customHeight="1">
      <c r="F181" s="35"/>
      <c r="H181" s="4"/>
      <c r="J181" s="4"/>
      <c r="K181" s="4"/>
      <c r="L181" s="4"/>
      <c r="M181" s="4"/>
    </row>
    <row r="182" spans="6:13" ht="23.1" customHeight="1">
      <c r="F182" s="35"/>
      <c r="H182" s="4"/>
      <c r="J182" s="4"/>
      <c r="K182" s="4"/>
      <c r="L182" s="4"/>
      <c r="M182" s="4"/>
    </row>
    <row r="183" spans="6:13" ht="23.1" customHeight="1">
      <c r="F183" s="35"/>
      <c r="H183" s="4"/>
      <c r="J183" s="4"/>
      <c r="K183" s="4"/>
      <c r="L183" s="4"/>
      <c r="M183" s="4"/>
    </row>
    <row r="184" spans="6:13" ht="23.1" customHeight="1">
      <c r="F184" s="35"/>
      <c r="H184" s="4"/>
      <c r="J184" s="4"/>
      <c r="K184" s="4"/>
      <c r="L184" s="4"/>
      <c r="M184" s="4"/>
    </row>
    <row r="185" spans="6:13" ht="23.1" customHeight="1">
      <c r="F185" s="35"/>
      <c r="H185" s="4"/>
      <c r="J185" s="4"/>
      <c r="K185" s="4"/>
      <c r="L185" s="4"/>
      <c r="M185" s="4"/>
    </row>
    <row r="186" spans="6:13" ht="23.1" customHeight="1">
      <c r="F186" s="35"/>
      <c r="H186" s="4"/>
      <c r="J186" s="4"/>
      <c r="K186" s="4"/>
      <c r="L186" s="4"/>
      <c r="M186" s="4"/>
    </row>
    <row r="187" spans="6:13" ht="23.1" customHeight="1">
      <c r="F187" s="35"/>
      <c r="H187" s="4"/>
      <c r="J187" s="4"/>
      <c r="K187" s="4"/>
      <c r="L187" s="4"/>
      <c r="M187" s="4"/>
    </row>
    <row r="188" spans="6:13" ht="23.1" customHeight="1">
      <c r="F188" s="35"/>
      <c r="H188" s="4"/>
      <c r="J188" s="4"/>
      <c r="K188" s="4"/>
      <c r="L188" s="4"/>
      <c r="M188" s="4"/>
    </row>
    <row r="189" spans="6:13" ht="23.1" customHeight="1">
      <c r="F189" s="35"/>
      <c r="H189" s="4"/>
      <c r="J189" s="4"/>
      <c r="K189" s="4"/>
      <c r="L189" s="4"/>
      <c r="M189" s="4"/>
    </row>
    <row r="190" spans="6:13" ht="23.1" customHeight="1">
      <c r="F190" s="35"/>
      <c r="H190" s="4"/>
      <c r="J190" s="4"/>
      <c r="K190" s="4"/>
      <c r="L190" s="4"/>
      <c r="M190" s="4"/>
    </row>
    <row r="191" spans="6:13" ht="23.1" customHeight="1">
      <c r="F191" s="35"/>
      <c r="H191" s="4"/>
      <c r="J191" s="4"/>
      <c r="K191" s="4"/>
      <c r="L191" s="4"/>
      <c r="M191" s="4"/>
    </row>
    <row r="192" spans="6:13" ht="23.1" customHeight="1">
      <c r="F192" s="35"/>
      <c r="H192" s="4"/>
      <c r="J192" s="4"/>
      <c r="K192" s="4"/>
      <c r="L192" s="4"/>
      <c r="M192" s="4"/>
    </row>
    <row r="193" spans="6:13" ht="23.1" customHeight="1">
      <c r="F193" s="35"/>
      <c r="H193" s="4"/>
      <c r="J193" s="4"/>
      <c r="K193" s="4"/>
      <c r="L193" s="4"/>
      <c r="M193" s="4"/>
    </row>
    <row r="194" spans="6:13" ht="23.1" customHeight="1">
      <c r="F194" s="35"/>
      <c r="H194" s="4"/>
      <c r="J194" s="4"/>
      <c r="K194" s="4"/>
      <c r="L194" s="4"/>
      <c r="M194" s="4"/>
    </row>
    <row r="195" spans="6:13" ht="23.1" customHeight="1">
      <c r="F195" s="35"/>
      <c r="H195" s="4"/>
      <c r="J195" s="4"/>
      <c r="K195" s="4"/>
      <c r="L195" s="4"/>
      <c r="M195" s="4"/>
    </row>
    <row r="196" spans="6:13" ht="23.1" customHeight="1">
      <c r="F196" s="35"/>
      <c r="H196" s="4"/>
      <c r="J196" s="4"/>
      <c r="K196" s="4"/>
      <c r="L196" s="4"/>
      <c r="M196" s="4"/>
    </row>
    <row r="197" spans="6:13" ht="23.1" customHeight="1">
      <c r="F197" s="35"/>
      <c r="H197" s="4"/>
      <c r="J197" s="4"/>
      <c r="K197" s="4"/>
      <c r="L197" s="4"/>
      <c r="M197" s="4"/>
    </row>
    <row r="198" spans="6:13" ht="23.1" customHeight="1">
      <c r="F198" s="35"/>
      <c r="H198" s="4"/>
      <c r="J198" s="4"/>
      <c r="K198" s="4"/>
      <c r="L198" s="4"/>
      <c r="M198" s="4"/>
    </row>
    <row r="199" spans="6:13" ht="23.1" customHeight="1">
      <c r="F199" s="35"/>
      <c r="H199" s="4"/>
      <c r="J199" s="4"/>
      <c r="K199" s="4"/>
      <c r="L199" s="4"/>
      <c r="M199" s="4"/>
    </row>
    <row r="200" spans="6:13" ht="23.1" customHeight="1">
      <c r="F200" s="35"/>
      <c r="H200" s="4"/>
      <c r="J200" s="4"/>
      <c r="K200" s="4"/>
      <c r="L200" s="4"/>
      <c r="M200" s="4"/>
    </row>
    <row r="201" spans="6:13" ht="23.1" customHeight="1">
      <c r="F201" s="35"/>
      <c r="H201" s="4"/>
      <c r="J201" s="4"/>
      <c r="K201" s="4"/>
      <c r="L201" s="4"/>
      <c r="M201" s="4"/>
    </row>
    <row r="202" spans="6:13" ht="23.1" customHeight="1">
      <c r="F202" s="35"/>
      <c r="H202" s="4"/>
      <c r="J202" s="4"/>
      <c r="K202" s="4"/>
      <c r="L202" s="4"/>
      <c r="M202" s="4"/>
    </row>
    <row r="203" spans="6:13" ht="23.1" customHeight="1">
      <c r="F203" s="35"/>
      <c r="H203" s="4"/>
      <c r="J203" s="4"/>
      <c r="K203" s="4"/>
      <c r="L203" s="4"/>
      <c r="M203" s="4"/>
    </row>
    <row r="204" spans="6:13" ht="23.1" customHeight="1">
      <c r="F204" s="35"/>
      <c r="H204" s="4"/>
      <c r="J204" s="4"/>
      <c r="K204" s="4"/>
      <c r="L204" s="4"/>
      <c r="M204" s="4"/>
    </row>
    <row r="205" spans="6:13" ht="23.1" customHeight="1">
      <c r="F205" s="35"/>
      <c r="H205" s="4"/>
      <c r="J205" s="4"/>
      <c r="K205" s="4"/>
      <c r="L205" s="4"/>
      <c r="M205" s="4"/>
    </row>
    <row r="206" spans="6:13" ht="23.1" customHeight="1">
      <c r="F206" s="35"/>
      <c r="H206" s="4"/>
      <c r="J206" s="4"/>
      <c r="K206" s="4"/>
      <c r="L206" s="4"/>
      <c r="M206" s="4"/>
    </row>
    <row r="207" spans="6:13" ht="23.1" customHeight="1">
      <c r="F207" s="35"/>
      <c r="H207" s="4"/>
      <c r="J207" s="4"/>
      <c r="K207" s="4"/>
      <c r="L207" s="4"/>
      <c r="M207" s="4"/>
    </row>
    <row r="208" spans="6:13" ht="23.1" customHeight="1">
      <c r="F208" s="35"/>
      <c r="H208" s="4"/>
      <c r="J208" s="4"/>
      <c r="K208" s="4"/>
      <c r="L208" s="4"/>
      <c r="M208" s="4"/>
    </row>
    <row r="209" spans="6:13" ht="23.1" customHeight="1">
      <c r="F209" s="35"/>
      <c r="H209" s="4"/>
      <c r="J209" s="4"/>
      <c r="K209" s="4"/>
      <c r="L209" s="4"/>
      <c r="M209" s="4"/>
    </row>
    <row r="210" spans="6:13" ht="23.1" customHeight="1">
      <c r="F210" s="35"/>
      <c r="H210" s="4"/>
      <c r="J210" s="4"/>
      <c r="K210" s="4"/>
      <c r="L210" s="4"/>
      <c r="M210" s="4"/>
    </row>
    <row r="211" spans="6:13" ht="23.1" customHeight="1">
      <c r="F211" s="35"/>
      <c r="H211" s="4"/>
      <c r="J211" s="4"/>
      <c r="K211" s="4"/>
      <c r="L211" s="4"/>
      <c r="M211" s="4"/>
    </row>
    <row r="212" spans="6:13" ht="23.1" customHeight="1">
      <c r="F212" s="35"/>
      <c r="H212" s="4"/>
      <c r="J212" s="4"/>
      <c r="K212" s="4"/>
      <c r="L212" s="4"/>
      <c r="M212" s="4"/>
    </row>
    <row r="213" spans="6:13" ht="23.1" customHeight="1">
      <c r="F213" s="35"/>
      <c r="H213" s="4"/>
      <c r="J213" s="4"/>
      <c r="K213" s="4"/>
      <c r="L213" s="4"/>
      <c r="M213" s="4"/>
    </row>
    <row r="214" spans="6:13" ht="23.1" customHeight="1">
      <c r="F214" s="35"/>
      <c r="H214" s="4"/>
      <c r="J214" s="4"/>
      <c r="K214" s="4"/>
      <c r="L214" s="4"/>
      <c r="M214" s="4"/>
    </row>
    <row r="215" spans="6:13" ht="23.1" customHeight="1">
      <c r="F215" s="35"/>
      <c r="H215" s="4"/>
      <c r="J215" s="4"/>
      <c r="K215" s="4"/>
      <c r="L215" s="4"/>
      <c r="M215" s="4"/>
    </row>
    <row r="216" spans="6:13" ht="23.1" customHeight="1">
      <c r="F216" s="35"/>
      <c r="H216" s="4"/>
      <c r="J216" s="4"/>
      <c r="K216" s="4"/>
      <c r="L216" s="4"/>
      <c r="M216" s="4"/>
    </row>
  </sheetData>
  <mergeCells count="20">
    <mergeCell ref="A52:M52"/>
    <mergeCell ref="A53:M53"/>
    <mergeCell ref="G55:I55"/>
    <mergeCell ref="K55:M55"/>
    <mergeCell ref="A2:M2"/>
    <mergeCell ref="A3:M3"/>
    <mergeCell ref="A4:M4"/>
    <mergeCell ref="G6:I6"/>
    <mergeCell ref="K6:M6"/>
    <mergeCell ref="A51:M51"/>
    <mergeCell ref="D42:M42"/>
    <mergeCell ref="D45:F45"/>
    <mergeCell ref="G45:M45"/>
    <mergeCell ref="D46:F46"/>
    <mergeCell ref="H46:L46"/>
    <mergeCell ref="H100:L100"/>
    <mergeCell ref="D99:F99"/>
    <mergeCell ref="D100:F100"/>
    <mergeCell ref="G99:M99"/>
    <mergeCell ref="D96:M96"/>
  </mergeCells>
  <pageMargins left="0.5" right="0.5" top="0.5" bottom="0.5" header="0.39370078740157499" footer="0.31496062992126"/>
  <pageSetup paperSize="9" scale="76" firstPageNumber="4" fitToHeight="5" orientation="portrait" useFirstPageNumber="1" r:id="rId1"/>
  <headerFooter alignWithMargins="0"/>
  <rowBreaks count="1" manualBreakCount="1">
    <brk id="49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34"/>
  <sheetViews>
    <sheetView view="pageBreakPreview" topLeftCell="B28" zoomScale="80" zoomScaleNormal="80" zoomScaleSheetLayoutView="80" workbookViewId="0">
      <selection activeCell="U28" sqref="U1:Z1048576"/>
    </sheetView>
  </sheetViews>
  <sheetFormatPr defaultColWidth="10.6640625" defaultRowHeight="21.75"/>
  <cols>
    <col min="1" max="1" width="59" style="1" customWidth="1"/>
    <col min="2" max="2" width="10.5" style="1" bestFit="1" customWidth="1"/>
    <col min="3" max="3" width="18.33203125" style="1" customWidth="1"/>
    <col min="4" max="4" width="0.83203125" style="1" customWidth="1"/>
    <col min="5" max="5" width="16.1640625" style="1" customWidth="1"/>
    <col min="6" max="6" width="0.83203125" style="1" customWidth="1"/>
    <col min="7" max="7" width="17.33203125" style="1" customWidth="1"/>
    <col min="8" max="8" width="0.6640625" style="1" customWidth="1"/>
    <col min="9" max="9" width="18.5" style="1" customWidth="1"/>
    <col min="10" max="10" width="0.83203125" style="1" customWidth="1"/>
    <col min="11" max="11" width="18.6640625" style="1" customWidth="1"/>
    <col min="12" max="12" width="1.1640625" style="1" customWidth="1"/>
    <col min="13" max="13" width="17.1640625" style="1" customWidth="1"/>
    <col min="14" max="14" width="0.83203125" style="1" customWidth="1"/>
    <col min="15" max="15" width="16.5" style="1" customWidth="1"/>
    <col min="16" max="16" width="0.83203125" style="1" customWidth="1"/>
    <col min="17" max="17" width="15.6640625" style="1" customWidth="1"/>
    <col min="18" max="18" width="1" style="1" customWidth="1"/>
    <col min="19" max="19" width="17.33203125" style="1" customWidth="1"/>
    <col min="20" max="20" width="1.1640625" style="138" customWidth="1"/>
    <col min="21" max="21" width="15" style="1" customWidth="1"/>
    <col min="22" max="16384" width="10.6640625" style="1"/>
  </cols>
  <sheetData>
    <row r="1" spans="1:20" s="25" customFormat="1">
      <c r="A1" s="256" t="s">
        <v>84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  <c r="Q1" s="256"/>
      <c r="R1" s="256"/>
      <c r="S1" s="256"/>
      <c r="T1" s="107"/>
    </row>
    <row r="2" spans="1:20" s="25" customFormat="1">
      <c r="A2" s="256" t="s">
        <v>47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256"/>
      <c r="P2" s="256"/>
      <c r="Q2" s="256"/>
      <c r="R2" s="256"/>
      <c r="S2" s="256"/>
      <c r="T2" s="107"/>
    </row>
    <row r="3" spans="1:20" s="25" customFormat="1">
      <c r="A3" s="256" t="str">
        <f>'P10-11'!A4:M4</f>
        <v>สำหรับปีสิ้นสุดวันที่ 31 ธันวาคม 2560</v>
      </c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  <c r="M3" s="256"/>
      <c r="N3" s="256"/>
      <c r="O3" s="256"/>
      <c r="P3" s="256"/>
      <c r="Q3" s="256"/>
      <c r="R3" s="256"/>
      <c r="S3" s="256"/>
      <c r="T3" s="107"/>
    </row>
    <row r="4" spans="1:20" s="25" customFormat="1">
      <c r="A4" s="108"/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9" t="s">
        <v>129</v>
      </c>
      <c r="T4" s="107"/>
    </row>
    <row r="5" spans="1:20" s="25" customFormat="1">
      <c r="A5" s="16"/>
      <c r="B5" s="16"/>
      <c r="C5" s="254" t="s">
        <v>0</v>
      </c>
      <c r="D5" s="254"/>
      <c r="E5" s="254"/>
      <c r="F5" s="254"/>
      <c r="G5" s="254"/>
      <c r="H5" s="254"/>
      <c r="I5" s="254"/>
      <c r="J5" s="254"/>
      <c r="K5" s="254"/>
      <c r="L5" s="254"/>
      <c r="M5" s="254"/>
      <c r="N5" s="254"/>
      <c r="O5" s="254"/>
      <c r="P5" s="254"/>
      <c r="Q5" s="254"/>
      <c r="R5" s="254"/>
      <c r="S5" s="254"/>
      <c r="T5" s="107"/>
    </row>
    <row r="6" spans="1:20" s="25" customFormat="1">
      <c r="A6" s="22"/>
      <c r="B6" s="22"/>
      <c r="C6" s="254" t="s">
        <v>68</v>
      </c>
      <c r="D6" s="254"/>
      <c r="E6" s="254"/>
      <c r="F6" s="254"/>
      <c r="G6" s="254"/>
      <c r="H6" s="254"/>
      <c r="I6" s="254"/>
      <c r="J6" s="254"/>
      <c r="K6" s="254"/>
      <c r="L6" s="254"/>
      <c r="M6" s="254"/>
      <c r="N6" s="254"/>
      <c r="O6" s="254"/>
      <c r="P6" s="110"/>
      <c r="Q6" s="110"/>
      <c r="R6" s="110"/>
      <c r="S6" s="110"/>
      <c r="T6" s="107"/>
    </row>
    <row r="7" spans="1:20" s="25" customFormat="1">
      <c r="A7" s="22"/>
      <c r="B7" s="22"/>
      <c r="C7" s="110"/>
      <c r="D7" s="110"/>
      <c r="E7" s="110"/>
      <c r="F7" s="110"/>
      <c r="G7" s="110"/>
      <c r="H7" s="110"/>
      <c r="I7" s="110"/>
      <c r="J7" s="110"/>
      <c r="K7" s="255" t="s">
        <v>74</v>
      </c>
      <c r="L7" s="255"/>
      <c r="M7" s="255"/>
      <c r="N7" s="110"/>
      <c r="O7" s="110"/>
      <c r="P7" s="110"/>
      <c r="Q7" s="110"/>
      <c r="R7" s="110"/>
      <c r="S7" s="110"/>
      <c r="T7" s="107"/>
    </row>
    <row r="8" spans="1:20" s="19" customFormat="1">
      <c r="A8" s="111"/>
      <c r="B8" s="111"/>
      <c r="C8" s="110"/>
      <c r="D8" s="110"/>
      <c r="E8" s="110"/>
      <c r="F8" s="110"/>
      <c r="G8" s="110"/>
      <c r="H8" s="110"/>
      <c r="J8" s="110"/>
      <c r="K8" s="110" t="s">
        <v>94</v>
      </c>
      <c r="L8" s="110"/>
      <c r="M8" s="110" t="s">
        <v>13</v>
      </c>
      <c r="N8" s="22"/>
      <c r="O8" s="110" t="s">
        <v>13</v>
      </c>
      <c r="P8" s="110"/>
      <c r="Q8" s="110" t="s">
        <v>70</v>
      </c>
      <c r="R8" s="110"/>
      <c r="S8" s="110"/>
      <c r="T8" s="112"/>
    </row>
    <row r="9" spans="1:20" s="19" customFormat="1">
      <c r="A9" s="111"/>
      <c r="B9" s="111"/>
      <c r="C9" s="110"/>
      <c r="D9" s="110"/>
      <c r="E9" s="110"/>
      <c r="F9" s="110"/>
      <c r="G9" s="110"/>
      <c r="H9" s="110"/>
      <c r="J9" s="110"/>
      <c r="K9" s="71" t="s">
        <v>95</v>
      </c>
      <c r="L9" s="110"/>
      <c r="M9" s="110" t="s">
        <v>96</v>
      </c>
      <c r="N9" s="22"/>
      <c r="O9" s="110" t="s">
        <v>97</v>
      </c>
      <c r="P9" s="110"/>
      <c r="Q9" s="108" t="s">
        <v>71</v>
      </c>
      <c r="R9" s="110"/>
      <c r="S9" s="110" t="s">
        <v>13</v>
      </c>
      <c r="T9" s="112"/>
    </row>
    <row r="10" spans="1:20" s="25" customFormat="1">
      <c r="A10" s="111"/>
      <c r="B10" s="111"/>
      <c r="C10" s="110" t="s">
        <v>32</v>
      </c>
      <c r="D10" s="110"/>
      <c r="E10" s="110" t="s">
        <v>39</v>
      </c>
      <c r="F10" s="110"/>
      <c r="G10" s="110" t="s">
        <v>25</v>
      </c>
      <c r="H10" s="110"/>
      <c r="I10" s="110" t="s">
        <v>42</v>
      </c>
      <c r="J10" s="110"/>
      <c r="K10" s="110" t="s">
        <v>98</v>
      </c>
      <c r="L10" s="110"/>
      <c r="M10" s="110" t="s">
        <v>99</v>
      </c>
      <c r="N10" s="22"/>
      <c r="O10" s="110" t="s">
        <v>100</v>
      </c>
      <c r="P10" s="110"/>
      <c r="Q10" s="113" t="s">
        <v>101</v>
      </c>
      <c r="R10" s="110"/>
      <c r="S10" s="113" t="s">
        <v>97</v>
      </c>
      <c r="T10" s="107"/>
    </row>
    <row r="11" spans="1:20" s="25" customFormat="1">
      <c r="A11" s="114"/>
      <c r="B11" s="114" t="s">
        <v>49</v>
      </c>
      <c r="C11" s="71" t="s">
        <v>87</v>
      </c>
      <c r="D11" s="71"/>
      <c r="E11" s="71" t="s">
        <v>20</v>
      </c>
      <c r="F11" s="71"/>
      <c r="G11" s="115" t="s">
        <v>20</v>
      </c>
      <c r="H11" s="115"/>
      <c r="I11" s="71" t="s">
        <v>24</v>
      </c>
      <c r="J11" s="115"/>
      <c r="K11" s="71" t="s">
        <v>102</v>
      </c>
      <c r="L11" s="71"/>
      <c r="M11" s="71" t="s">
        <v>100</v>
      </c>
      <c r="N11" s="116"/>
      <c r="O11" s="115" t="s">
        <v>69</v>
      </c>
      <c r="P11" s="115"/>
      <c r="Q11" s="115" t="s">
        <v>103</v>
      </c>
      <c r="R11" s="117"/>
      <c r="S11" s="115" t="s">
        <v>100</v>
      </c>
      <c r="T11" s="107"/>
    </row>
    <row r="12" spans="1:20" s="25" customFormat="1" ht="9.9499999999999993" customHeight="1">
      <c r="A12" s="111"/>
      <c r="B12" s="111"/>
      <c r="C12" s="110"/>
      <c r="D12" s="110"/>
      <c r="E12" s="110"/>
      <c r="F12" s="110"/>
      <c r="G12" s="113"/>
      <c r="H12" s="113"/>
      <c r="I12" s="110"/>
      <c r="J12" s="113"/>
      <c r="K12" s="110"/>
      <c r="L12" s="110"/>
      <c r="M12" s="110"/>
      <c r="N12" s="118"/>
      <c r="O12" s="113"/>
      <c r="P12" s="113"/>
      <c r="Q12" s="113"/>
      <c r="R12" s="119"/>
      <c r="S12" s="113"/>
      <c r="T12" s="107"/>
    </row>
    <row r="13" spans="1:20" s="22" customFormat="1">
      <c r="A13" s="120" t="s">
        <v>163</v>
      </c>
      <c r="B13" s="120"/>
      <c r="C13" s="121">
        <v>2770740964</v>
      </c>
      <c r="D13" s="122"/>
      <c r="E13" s="121">
        <v>128893569</v>
      </c>
      <c r="F13" s="122"/>
      <c r="G13" s="121">
        <v>-940286531</v>
      </c>
      <c r="H13" s="121"/>
      <c r="I13" s="121">
        <v>-2151896894</v>
      </c>
      <c r="J13" s="121"/>
      <c r="K13" s="121">
        <v>67244887</v>
      </c>
      <c r="L13" s="121"/>
      <c r="M13" s="121">
        <f>K13</f>
        <v>67244887</v>
      </c>
      <c r="N13" s="121"/>
      <c r="O13" s="121">
        <f>+C13+E13+G13+I13+M13</f>
        <v>-125304005</v>
      </c>
      <c r="P13" s="121"/>
      <c r="Q13" s="121">
        <v>45350465</v>
      </c>
      <c r="R13" s="121"/>
      <c r="S13" s="121">
        <f>O13+Q13</f>
        <v>-79953540</v>
      </c>
      <c r="T13" s="112" t="e">
        <f>Q10-Q13</f>
        <v>#VALUE!</v>
      </c>
    </row>
    <row r="14" spans="1:20" s="22" customFormat="1">
      <c r="A14" s="120" t="s">
        <v>91</v>
      </c>
      <c r="B14" s="120"/>
      <c r="C14" s="121"/>
      <c r="D14" s="122"/>
      <c r="E14" s="121"/>
      <c r="F14" s="122"/>
      <c r="G14" s="121"/>
      <c r="H14" s="121"/>
      <c r="I14" s="121"/>
      <c r="J14" s="121"/>
      <c r="K14" s="121"/>
      <c r="L14" s="121"/>
      <c r="M14" s="121"/>
      <c r="N14" s="121"/>
      <c r="O14" s="121"/>
      <c r="P14" s="121"/>
      <c r="Q14" s="121"/>
      <c r="R14" s="121"/>
      <c r="S14" s="121"/>
      <c r="T14" s="112"/>
    </row>
    <row r="15" spans="1:20" s="22" customFormat="1">
      <c r="A15" s="19" t="s">
        <v>134</v>
      </c>
      <c r="B15" s="123" t="s">
        <v>202</v>
      </c>
      <c r="C15" s="124">
        <v>148802</v>
      </c>
      <c r="D15" s="27"/>
      <c r="E15" s="124">
        <v>0</v>
      </c>
      <c r="F15" s="27"/>
      <c r="G15" s="124">
        <v>-74401</v>
      </c>
      <c r="H15" s="124"/>
      <c r="I15" s="124">
        <v>0</v>
      </c>
      <c r="J15" s="124"/>
      <c r="K15" s="124">
        <v>0</v>
      </c>
      <c r="L15" s="124"/>
      <c r="M15" s="124">
        <v>0</v>
      </c>
      <c r="N15" s="124"/>
      <c r="O15" s="125">
        <f>+C15+E15+G15+I15+M15</f>
        <v>74401</v>
      </c>
      <c r="P15" s="124"/>
      <c r="Q15" s="124">
        <v>0</v>
      </c>
      <c r="R15" s="124"/>
      <c r="S15" s="125">
        <f>SUM(O15:R15)</f>
        <v>74401</v>
      </c>
      <c r="T15" s="112"/>
    </row>
    <row r="16" spans="1:20" s="22" customFormat="1">
      <c r="A16" s="120" t="s">
        <v>126</v>
      </c>
      <c r="B16" s="120"/>
      <c r="C16" s="126">
        <f>SUM(C15)</f>
        <v>148802</v>
      </c>
      <c r="D16" s="127"/>
      <c r="E16" s="126">
        <f>SUM(E15)</f>
        <v>0</v>
      </c>
      <c r="F16" s="127"/>
      <c r="G16" s="126">
        <f>SUM(G15)</f>
        <v>-74401</v>
      </c>
      <c r="H16" s="126"/>
      <c r="I16" s="126">
        <f>SUM(I15)</f>
        <v>0</v>
      </c>
      <c r="J16" s="126"/>
      <c r="K16" s="126">
        <f>SUM(K15)</f>
        <v>0</v>
      </c>
      <c r="L16" s="126"/>
      <c r="M16" s="126">
        <f>SUM(M15)</f>
        <v>0</v>
      </c>
      <c r="N16" s="126"/>
      <c r="O16" s="126">
        <f>SUM(O15)</f>
        <v>74401</v>
      </c>
      <c r="P16" s="126"/>
      <c r="Q16" s="126">
        <f>SUM(Q15)</f>
        <v>0</v>
      </c>
      <c r="R16" s="126"/>
      <c r="S16" s="126">
        <f>SUM(S15)</f>
        <v>74401</v>
      </c>
      <c r="T16" s="112"/>
    </row>
    <row r="17" spans="1:26" s="19" customFormat="1">
      <c r="A17" s="120" t="s">
        <v>131</v>
      </c>
      <c r="B17" s="128"/>
      <c r="C17" s="124"/>
      <c r="D17" s="27"/>
      <c r="E17" s="124"/>
      <c r="F17" s="27"/>
      <c r="G17" s="124"/>
      <c r="H17" s="124"/>
      <c r="I17" s="124"/>
      <c r="J17" s="124"/>
      <c r="K17" s="124"/>
      <c r="L17" s="124"/>
      <c r="M17" s="124"/>
      <c r="N17" s="124"/>
      <c r="O17" s="124"/>
      <c r="P17" s="124"/>
      <c r="Q17" s="124"/>
      <c r="R17" s="124"/>
      <c r="S17" s="27"/>
      <c r="T17" s="112"/>
    </row>
    <row r="18" spans="1:26" s="25" customFormat="1">
      <c r="A18" s="19" t="s">
        <v>130</v>
      </c>
      <c r="B18" s="19"/>
      <c r="C18" s="124">
        <v>0</v>
      </c>
      <c r="D18" s="27"/>
      <c r="E18" s="27">
        <v>0</v>
      </c>
      <c r="F18" s="27"/>
      <c r="G18" s="124">
        <v>0</v>
      </c>
      <c r="H18" s="124"/>
      <c r="I18" s="124">
        <f>'P10-11'!I78</f>
        <v>-239466392</v>
      </c>
      <c r="J18" s="124"/>
      <c r="K18" s="124"/>
      <c r="L18" s="124"/>
      <c r="M18" s="124">
        <v>0</v>
      </c>
      <c r="N18" s="124"/>
      <c r="O18" s="124">
        <f>SUM(C18:N18)</f>
        <v>-239466392</v>
      </c>
      <c r="P18" s="124"/>
      <c r="Q18" s="124">
        <f>'P10-11'!I79</f>
        <v>-18398695</v>
      </c>
      <c r="R18" s="124"/>
      <c r="S18" s="27">
        <f>SUM(O18:R18)</f>
        <v>-257865087</v>
      </c>
      <c r="T18" s="112">
        <f>'P10-11'!G67-S18</f>
        <v>257865087</v>
      </c>
      <c r="U18" s="129"/>
      <c r="V18" s="19"/>
      <c r="W18" s="19"/>
      <c r="X18" s="19"/>
      <c r="Y18" s="19"/>
      <c r="Z18" s="19"/>
    </row>
    <row r="19" spans="1:26" s="25" customFormat="1">
      <c r="A19" s="19" t="s">
        <v>142</v>
      </c>
      <c r="B19" s="19"/>
      <c r="C19" s="124">
        <v>0</v>
      </c>
      <c r="D19" s="27"/>
      <c r="E19" s="27">
        <v>0</v>
      </c>
      <c r="F19" s="27"/>
      <c r="G19" s="124">
        <v>0</v>
      </c>
      <c r="H19" s="124"/>
      <c r="I19" s="124">
        <v>-959364</v>
      </c>
      <c r="J19" s="124"/>
      <c r="K19" s="124">
        <v>0</v>
      </c>
      <c r="L19" s="124"/>
      <c r="M19" s="124">
        <v>0</v>
      </c>
      <c r="N19" s="124"/>
      <c r="O19" s="124">
        <f>SUM(C19:N19)</f>
        <v>-959364</v>
      </c>
      <c r="P19" s="124"/>
      <c r="Q19" s="124">
        <v>-199898</v>
      </c>
      <c r="R19" s="124"/>
      <c r="S19" s="27">
        <f>SUM(O19:R19)</f>
        <v>-1159262</v>
      </c>
      <c r="T19" s="112">
        <f>'P10-11'!G60-S19</f>
        <v>1159262</v>
      </c>
      <c r="U19" s="129"/>
      <c r="V19" s="19"/>
      <c r="W19" s="19"/>
      <c r="X19" s="19"/>
      <c r="Y19" s="19"/>
      <c r="Z19" s="19"/>
    </row>
    <row r="20" spans="1:26" s="25" customFormat="1">
      <c r="A20" s="22" t="s">
        <v>132</v>
      </c>
      <c r="B20" s="19"/>
      <c r="C20" s="126">
        <f>SUM(C18:C19)</f>
        <v>0</v>
      </c>
      <c r="D20" s="127"/>
      <c r="E20" s="126">
        <f>SUM(E18:E19)</f>
        <v>0</v>
      </c>
      <c r="F20" s="127"/>
      <c r="G20" s="126">
        <f>SUM(G18:G19)</f>
        <v>0</v>
      </c>
      <c r="H20" s="126"/>
      <c r="I20" s="126">
        <f>SUM(I18:I19)</f>
        <v>-240425756</v>
      </c>
      <c r="J20" s="126"/>
      <c r="K20" s="126">
        <f>SUM(K18:K19)</f>
        <v>0</v>
      </c>
      <c r="L20" s="126"/>
      <c r="M20" s="126">
        <f>SUM(M18:M19)</f>
        <v>0</v>
      </c>
      <c r="N20" s="126"/>
      <c r="O20" s="126">
        <f>SUM(O18:O19)</f>
        <v>-240425756</v>
      </c>
      <c r="P20" s="126"/>
      <c r="Q20" s="126">
        <f>SUM(Q18:Q19)</f>
        <v>-18598593</v>
      </c>
      <c r="R20" s="126"/>
      <c r="S20" s="126">
        <f>SUM(S18:S19)</f>
        <v>-259024349</v>
      </c>
      <c r="T20" s="112"/>
      <c r="U20" s="19"/>
      <c r="V20" s="19"/>
      <c r="W20" s="19"/>
      <c r="X20" s="19"/>
      <c r="Y20" s="19"/>
      <c r="Z20" s="19"/>
    </row>
    <row r="21" spans="1:26" s="41" customFormat="1">
      <c r="A21" s="22" t="s">
        <v>143</v>
      </c>
      <c r="B21" s="22"/>
      <c r="C21" s="130">
        <f>C13+C20+C16</f>
        <v>2770889766</v>
      </c>
      <c r="D21" s="131"/>
      <c r="E21" s="130">
        <f>E13+E20+E16</f>
        <v>128893569</v>
      </c>
      <c r="F21" s="131"/>
      <c r="G21" s="130">
        <f>G13+G20+G16</f>
        <v>-940360932</v>
      </c>
      <c r="H21" s="130"/>
      <c r="I21" s="130">
        <f>I13+I20+I16</f>
        <v>-2392322650</v>
      </c>
      <c r="J21" s="130"/>
      <c r="K21" s="130">
        <f>K13+K20+K16</f>
        <v>67244887</v>
      </c>
      <c r="L21" s="130"/>
      <c r="M21" s="130">
        <f>M13+M20+M16</f>
        <v>67244887</v>
      </c>
      <c r="N21" s="130"/>
      <c r="O21" s="130">
        <f>O13+O20+O16</f>
        <v>-365655360</v>
      </c>
      <c r="P21" s="130"/>
      <c r="Q21" s="130">
        <f>Q13+Q20+Q16</f>
        <v>26751872</v>
      </c>
      <c r="R21" s="130"/>
      <c r="S21" s="130">
        <f>S13+S20+S16</f>
        <v>-338903488</v>
      </c>
      <c r="T21" s="112">
        <f>'P7-9'!F102-S21</f>
        <v>338903488</v>
      </c>
      <c r="U21" s="132"/>
      <c r="V21" s="22"/>
      <c r="W21" s="22"/>
      <c r="X21" s="22"/>
      <c r="Y21" s="22"/>
      <c r="Z21" s="22"/>
    </row>
    <row r="22" spans="1:26" s="22" customFormat="1">
      <c r="A22" s="120" t="s">
        <v>91</v>
      </c>
      <c r="B22" s="120"/>
      <c r="C22" s="121"/>
      <c r="D22" s="122"/>
      <c r="E22" s="121"/>
      <c r="F22" s="122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Q22" s="121"/>
      <c r="R22" s="121"/>
      <c r="S22" s="121"/>
      <c r="T22" s="112"/>
    </row>
    <row r="23" spans="1:26" s="22" customFormat="1">
      <c r="A23" s="19" t="s">
        <v>168</v>
      </c>
      <c r="B23" s="123"/>
      <c r="C23" s="124">
        <v>0</v>
      </c>
      <c r="D23" s="27"/>
      <c r="E23" s="124">
        <v>0</v>
      </c>
      <c r="F23" s="27"/>
      <c r="G23" s="124">
        <v>0</v>
      </c>
      <c r="H23" s="124"/>
      <c r="I23" s="124">
        <v>0</v>
      </c>
      <c r="J23" s="124"/>
      <c r="K23" s="124">
        <v>0</v>
      </c>
      <c r="L23" s="124"/>
      <c r="M23" s="124">
        <v>0</v>
      </c>
      <c r="N23" s="124"/>
      <c r="O23" s="125">
        <v>0</v>
      </c>
      <c r="P23" s="124"/>
      <c r="Q23" s="124">
        <v>1872297</v>
      </c>
      <c r="R23" s="124"/>
      <c r="S23" s="124">
        <f>SUM(O23:R23)</f>
        <v>1872297</v>
      </c>
      <c r="T23" s="112"/>
    </row>
    <row r="24" spans="1:26" s="22" customFormat="1">
      <c r="A24" s="120" t="s">
        <v>126</v>
      </c>
      <c r="B24" s="120"/>
      <c r="C24" s="126">
        <f>SUM(C23)</f>
        <v>0</v>
      </c>
      <c r="D24" s="126">
        <f t="shared" ref="D24:P24" si="0">SUM(D23)</f>
        <v>0</v>
      </c>
      <c r="E24" s="126">
        <f t="shared" si="0"/>
        <v>0</v>
      </c>
      <c r="F24" s="126">
        <f t="shared" si="0"/>
        <v>0</v>
      </c>
      <c r="G24" s="126">
        <f t="shared" si="0"/>
        <v>0</v>
      </c>
      <c r="H24" s="126">
        <f t="shared" si="0"/>
        <v>0</v>
      </c>
      <c r="I24" s="126">
        <f t="shared" si="0"/>
        <v>0</v>
      </c>
      <c r="J24" s="126">
        <f t="shared" si="0"/>
        <v>0</v>
      </c>
      <c r="K24" s="126">
        <f t="shared" si="0"/>
        <v>0</v>
      </c>
      <c r="L24" s="126">
        <f t="shared" si="0"/>
        <v>0</v>
      </c>
      <c r="M24" s="126">
        <f t="shared" si="0"/>
        <v>0</v>
      </c>
      <c r="N24" s="126">
        <f t="shared" si="0"/>
        <v>0</v>
      </c>
      <c r="O24" s="126">
        <f t="shared" si="0"/>
        <v>0</v>
      </c>
      <c r="P24" s="126">
        <f t="shared" si="0"/>
        <v>0</v>
      </c>
      <c r="Q24" s="126">
        <f>SUM(Q23:Q23)</f>
        <v>1872297</v>
      </c>
      <c r="R24" s="126"/>
      <c r="S24" s="126">
        <f>SUM(S23:S23)</f>
        <v>1872297</v>
      </c>
      <c r="T24" s="112"/>
    </row>
    <row r="25" spans="1:26" s="19" customFormat="1">
      <c r="A25" s="120" t="s">
        <v>131</v>
      </c>
      <c r="B25" s="128"/>
      <c r="C25" s="124"/>
      <c r="D25" s="27"/>
      <c r="E25" s="124"/>
      <c r="F25" s="27"/>
      <c r="G25" s="124"/>
      <c r="H25" s="124"/>
      <c r="I25" s="124"/>
      <c r="J25" s="124"/>
      <c r="K25" s="124"/>
      <c r="L25" s="124"/>
      <c r="M25" s="124"/>
      <c r="N25" s="124"/>
      <c r="O25" s="124"/>
      <c r="P25" s="124"/>
      <c r="Q25" s="124"/>
      <c r="R25" s="124"/>
      <c r="S25" s="27"/>
      <c r="T25" s="112"/>
    </row>
    <row r="26" spans="1:26" s="25" customFormat="1">
      <c r="A26" s="19" t="s">
        <v>130</v>
      </c>
      <c r="B26" s="19"/>
      <c r="C26" s="124">
        <v>0</v>
      </c>
      <c r="D26" s="27"/>
      <c r="E26" s="27">
        <v>0</v>
      </c>
      <c r="F26" s="27"/>
      <c r="G26" s="124">
        <v>0</v>
      </c>
      <c r="H26" s="124"/>
      <c r="I26" s="124">
        <f>'P10-11'!G78</f>
        <v>-145300508</v>
      </c>
      <c r="J26" s="124"/>
      <c r="K26" s="124">
        <v>0</v>
      </c>
      <c r="L26" s="124"/>
      <c r="M26" s="124">
        <v>0</v>
      </c>
      <c r="N26" s="124"/>
      <c r="O26" s="124">
        <f>SUM(C26:N26)</f>
        <v>-145300508</v>
      </c>
      <c r="P26" s="124"/>
      <c r="Q26" s="124">
        <f>'P10-11'!G79</f>
        <v>-16739011</v>
      </c>
      <c r="R26" s="124"/>
      <c r="S26" s="27">
        <f>SUM(O26:R26)</f>
        <v>-162039519</v>
      </c>
      <c r="T26" s="112">
        <f>'P10-11'!G80-S26</f>
        <v>0</v>
      </c>
      <c r="U26" s="19"/>
      <c r="V26" s="19"/>
      <c r="W26" s="19"/>
      <c r="X26" s="19"/>
      <c r="Y26" s="19"/>
      <c r="Z26" s="19"/>
    </row>
    <row r="27" spans="1:26" s="25" customFormat="1">
      <c r="A27" s="19" t="s">
        <v>182</v>
      </c>
      <c r="B27" s="19"/>
      <c r="C27" s="124">
        <v>0</v>
      </c>
      <c r="D27" s="27"/>
      <c r="E27" s="27">
        <v>0</v>
      </c>
      <c r="F27" s="27"/>
      <c r="G27" s="124">
        <v>0</v>
      </c>
      <c r="H27" s="124"/>
      <c r="I27" s="124">
        <f>+'P10-11'!G73-138240</f>
        <v>357531</v>
      </c>
      <c r="J27" s="124"/>
      <c r="K27" s="124">
        <v>0</v>
      </c>
      <c r="L27" s="124"/>
      <c r="M27" s="124">
        <v>0</v>
      </c>
      <c r="N27" s="124"/>
      <c r="O27" s="124">
        <f>SUM(C27:N27)</f>
        <v>357531</v>
      </c>
      <c r="P27" s="124"/>
      <c r="Q27" s="124">
        <v>138240</v>
      </c>
      <c r="R27" s="124"/>
      <c r="S27" s="27">
        <f>SUM(O27:R27)</f>
        <v>495771</v>
      </c>
      <c r="T27" s="112">
        <f>'P10-11'!G73-S27</f>
        <v>0</v>
      </c>
      <c r="U27" s="19"/>
      <c r="V27" s="19"/>
      <c r="W27" s="19"/>
      <c r="X27" s="19"/>
      <c r="Y27" s="19"/>
      <c r="Z27" s="19"/>
    </row>
    <row r="28" spans="1:26" s="25" customFormat="1">
      <c r="A28" s="22" t="s">
        <v>132</v>
      </c>
      <c r="B28" s="19"/>
      <c r="C28" s="126">
        <f>SUM(C26:C27)</f>
        <v>0</v>
      </c>
      <c r="D28" s="127"/>
      <c r="E28" s="126">
        <f>SUM(E26:E27)</f>
        <v>0</v>
      </c>
      <c r="F28" s="127"/>
      <c r="G28" s="126">
        <f>SUM(G26:G27)</f>
        <v>0</v>
      </c>
      <c r="H28" s="126"/>
      <c r="I28" s="126">
        <f>SUM(I26:I27)</f>
        <v>-144942977</v>
      </c>
      <c r="J28" s="126"/>
      <c r="K28" s="126">
        <f>SUM(K26:K27)</f>
        <v>0</v>
      </c>
      <c r="L28" s="126"/>
      <c r="M28" s="126">
        <f>SUM(M26:M27)</f>
        <v>0</v>
      </c>
      <c r="N28" s="126"/>
      <c r="O28" s="126">
        <f>SUM(O26:O27)</f>
        <v>-144942977</v>
      </c>
      <c r="P28" s="126"/>
      <c r="Q28" s="126">
        <f>SUM(Q26:Q27)</f>
        <v>-16600771</v>
      </c>
      <c r="R28" s="126"/>
      <c r="S28" s="126">
        <f>SUM(S26:S27)</f>
        <v>-161543748</v>
      </c>
      <c r="T28" s="112"/>
      <c r="U28" s="19"/>
      <c r="V28" s="19"/>
      <c r="W28" s="19"/>
      <c r="X28" s="19"/>
      <c r="Y28" s="19"/>
      <c r="Z28" s="19"/>
    </row>
    <row r="29" spans="1:26" s="41" customFormat="1" ht="22.5" thickBot="1">
      <c r="A29" s="22" t="s">
        <v>164</v>
      </c>
      <c r="B29" s="22"/>
      <c r="C29" s="133">
        <f t="shared" ref="C29:T29" si="1">C21+C28+C24</f>
        <v>2770889766</v>
      </c>
      <c r="D29" s="133">
        <f t="shared" si="1"/>
        <v>0</v>
      </c>
      <c r="E29" s="133">
        <f t="shared" si="1"/>
        <v>128893569</v>
      </c>
      <c r="F29" s="133">
        <f t="shared" si="1"/>
        <v>0</v>
      </c>
      <c r="G29" s="133">
        <f t="shared" si="1"/>
        <v>-940360932</v>
      </c>
      <c r="H29" s="133">
        <f t="shared" si="1"/>
        <v>0</v>
      </c>
      <c r="I29" s="133">
        <f t="shared" si="1"/>
        <v>-2537265627</v>
      </c>
      <c r="J29" s="133">
        <f t="shared" si="1"/>
        <v>0</v>
      </c>
      <c r="K29" s="133">
        <f t="shared" si="1"/>
        <v>67244887</v>
      </c>
      <c r="L29" s="133">
        <f t="shared" si="1"/>
        <v>0</v>
      </c>
      <c r="M29" s="133">
        <f t="shared" si="1"/>
        <v>67244887</v>
      </c>
      <c r="N29" s="133">
        <f t="shared" si="1"/>
        <v>0</v>
      </c>
      <c r="O29" s="133">
        <f t="shared" si="1"/>
        <v>-510598337</v>
      </c>
      <c r="P29" s="133">
        <f t="shared" si="1"/>
        <v>0</v>
      </c>
      <c r="Q29" s="133">
        <f>Q21+Q28+Q24</f>
        <v>12023398</v>
      </c>
      <c r="R29" s="133">
        <f t="shared" si="1"/>
        <v>0</v>
      </c>
      <c r="S29" s="133">
        <f t="shared" si="1"/>
        <v>-498574939</v>
      </c>
      <c r="T29" s="133">
        <f t="shared" si="1"/>
        <v>338903488</v>
      </c>
      <c r="U29" s="132"/>
      <c r="V29" s="22"/>
      <c r="W29" s="22"/>
      <c r="X29" s="22"/>
      <c r="Y29" s="22"/>
      <c r="Z29" s="22"/>
    </row>
    <row r="30" spans="1:26" s="41" customFormat="1" ht="22.5" thickTop="1">
      <c r="B30" s="219"/>
      <c r="C30" s="219"/>
      <c r="D30" s="219"/>
      <c r="E30" s="219"/>
      <c r="F30" s="219"/>
      <c r="G30" s="219"/>
      <c r="H30" s="219"/>
      <c r="I30" s="219"/>
      <c r="J30" s="219"/>
      <c r="K30" s="121"/>
      <c r="L30" s="121"/>
      <c r="M30" s="121"/>
      <c r="N30" s="121"/>
      <c r="O30" s="121"/>
      <c r="P30" s="121"/>
      <c r="Q30" s="121"/>
      <c r="R30" s="121"/>
      <c r="S30" s="121"/>
      <c r="T30" s="121"/>
      <c r="U30" s="132"/>
      <c r="V30" s="22"/>
      <c r="W30" s="22"/>
      <c r="X30" s="22"/>
      <c r="Y30" s="22"/>
      <c r="Z30" s="22"/>
    </row>
    <row r="31" spans="1:26" s="41" customFormat="1">
      <c r="A31" s="220"/>
      <c r="B31" s="220"/>
      <c r="C31" s="220"/>
      <c r="D31" s="220"/>
      <c r="E31" s="220"/>
      <c r="F31" s="224"/>
      <c r="G31" s="224"/>
      <c r="H31" s="224"/>
      <c r="I31" s="30"/>
      <c r="J31" s="223"/>
      <c r="K31" s="121"/>
      <c r="L31" s="121"/>
      <c r="M31" s="121"/>
      <c r="N31" s="121"/>
      <c r="O31" s="121"/>
      <c r="P31" s="121"/>
      <c r="Q31" s="121"/>
      <c r="R31" s="121"/>
      <c r="S31" s="121"/>
      <c r="T31" s="121"/>
      <c r="U31" s="132"/>
      <c r="V31" s="22"/>
      <c r="W31" s="22"/>
      <c r="X31" s="22"/>
      <c r="Y31" s="22"/>
      <c r="Z31" s="22"/>
    </row>
    <row r="32" spans="1:26" s="41" customFormat="1">
      <c r="A32" s="245"/>
      <c r="B32" s="245"/>
      <c r="C32" s="245"/>
      <c r="D32" s="245"/>
      <c r="E32" s="245"/>
      <c r="F32" s="245"/>
      <c r="G32" s="245"/>
      <c r="H32" s="245"/>
      <c r="I32" s="245"/>
      <c r="J32" s="245"/>
      <c r="K32" s="245"/>
      <c r="L32" s="245"/>
      <c r="M32" s="245"/>
      <c r="N32" s="245"/>
      <c r="O32" s="245"/>
      <c r="P32" s="245"/>
      <c r="Q32" s="245"/>
      <c r="R32" s="245"/>
      <c r="S32" s="245"/>
      <c r="T32" s="121"/>
      <c r="U32" s="132"/>
      <c r="V32" s="22"/>
      <c r="W32" s="22"/>
      <c r="X32" s="22"/>
      <c r="Y32" s="22"/>
      <c r="Z32" s="22"/>
    </row>
    <row r="33" spans="1:26" s="41" customFormat="1">
      <c r="H33" s="218"/>
      <c r="I33" s="218"/>
      <c r="J33" s="218"/>
      <c r="R33" s="121"/>
      <c r="S33" s="121"/>
      <c r="T33" s="121"/>
      <c r="U33" s="132"/>
      <c r="V33" s="22"/>
      <c r="W33" s="22"/>
      <c r="X33" s="22"/>
      <c r="Y33" s="22"/>
      <c r="Z33" s="22"/>
    </row>
    <row r="34" spans="1:26" s="41" customFormat="1">
      <c r="A34" s="244"/>
      <c r="B34" s="244"/>
      <c r="C34" s="244"/>
      <c r="D34" s="244"/>
      <c r="E34" s="244"/>
      <c r="F34" s="218"/>
      <c r="G34" s="218"/>
      <c r="H34" s="218"/>
      <c r="I34" s="218"/>
      <c r="J34" s="223"/>
      <c r="K34" s="244"/>
      <c r="L34" s="244"/>
      <c r="M34" s="244"/>
      <c r="N34" s="244"/>
      <c r="O34" s="244"/>
      <c r="P34" s="244"/>
      <c r="Q34" s="244"/>
      <c r="R34" s="121"/>
      <c r="S34" s="121"/>
      <c r="T34" s="121"/>
      <c r="U34" s="132"/>
      <c r="V34" s="22"/>
      <c r="W34" s="22"/>
      <c r="X34" s="22"/>
      <c r="Y34" s="22"/>
      <c r="Z34" s="22"/>
    </row>
    <row r="35" spans="1:26" s="41" customFormat="1">
      <c r="A35" s="244"/>
      <c r="B35" s="244"/>
      <c r="C35" s="244"/>
      <c r="D35" s="244"/>
      <c r="E35" s="244"/>
      <c r="F35" s="218"/>
      <c r="G35" s="218"/>
      <c r="H35" s="121"/>
      <c r="I35" s="121"/>
      <c r="J35" s="121"/>
      <c r="K35" s="244"/>
      <c r="L35" s="244"/>
      <c r="M35" s="244"/>
      <c r="N35" s="244"/>
      <c r="O35" s="244"/>
      <c r="P35" s="244"/>
      <c r="Q35" s="244"/>
      <c r="R35" s="121"/>
      <c r="S35" s="121"/>
      <c r="T35" s="121"/>
      <c r="U35" s="132"/>
      <c r="V35" s="22"/>
      <c r="W35" s="22"/>
      <c r="X35" s="22"/>
      <c r="Y35" s="22"/>
      <c r="Z35" s="22"/>
    </row>
    <row r="36" spans="1:26" s="41" customFormat="1">
      <c r="A36" s="25" t="s">
        <v>3</v>
      </c>
      <c r="B36" s="22"/>
      <c r="C36" s="121"/>
      <c r="D36" s="122"/>
      <c r="E36" s="122"/>
      <c r="F36" s="122"/>
      <c r="G36" s="121"/>
      <c r="H36" s="121"/>
      <c r="I36" s="121"/>
      <c r="J36" s="121"/>
      <c r="K36" s="121"/>
      <c r="L36" s="121"/>
      <c r="M36" s="121"/>
      <c r="N36" s="121"/>
      <c r="O36" s="121"/>
      <c r="P36" s="121"/>
      <c r="Q36" s="121"/>
      <c r="R36" s="121"/>
      <c r="S36" s="135">
        <v>12</v>
      </c>
      <c r="T36" s="112"/>
      <c r="U36" s="22"/>
      <c r="V36" s="22"/>
      <c r="W36" s="22"/>
      <c r="X36" s="22"/>
      <c r="Y36" s="22"/>
      <c r="Z36" s="22"/>
    </row>
    <row r="37" spans="1:26" s="41" customFormat="1">
      <c r="B37" s="22"/>
      <c r="C37" s="121"/>
      <c r="D37" s="122"/>
      <c r="E37" s="122"/>
      <c r="F37" s="122"/>
      <c r="G37" s="121"/>
      <c r="H37" s="121"/>
      <c r="I37" s="121"/>
      <c r="J37" s="121"/>
      <c r="K37" s="121"/>
      <c r="L37" s="121"/>
      <c r="M37" s="121"/>
      <c r="N37" s="121"/>
      <c r="O37" s="121"/>
      <c r="P37" s="121"/>
      <c r="Q37" s="121"/>
      <c r="R37" s="121"/>
      <c r="T37" s="112"/>
      <c r="U37" s="22"/>
      <c r="V37" s="22"/>
      <c r="W37" s="22"/>
      <c r="X37" s="22"/>
      <c r="Y37" s="22"/>
      <c r="Z37" s="22"/>
    </row>
    <row r="39" spans="1:26" s="41" customFormat="1">
      <c r="A39" s="22"/>
      <c r="B39" s="22"/>
      <c r="C39" s="136"/>
      <c r="D39" s="137"/>
      <c r="E39" s="137"/>
      <c r="F39" s="137"/>
      <c r="G39" s="136"/>
      <c r="H39" s="136"/>
      <c r="I39" s="136"/>
      <c r="J39" s="136"/>
      <c r="K39" s="136"/>
      <c r="L39" s="136"/>
      <c r="M39" s="136"/>
      <c r="N39" s="136"/>
      <c r="O39" s="136"/>
      <c r="P39" s="136"/>
      <c r="Q39" s="136"/>
      <c r="R39" s="136"/>
      <c r="S39" s="137"/>
      <c r="T39" s="112"/>
      <c r="U39" s="22"/>
      <c r="V39" s="22"/>
      <c r="W39" s="22"/>
      <c r="X39" s="22"/>
      <c r="Y39" s="22"/>
      <c r="Z39" s="22"/>
    </row>
    <row r="40" spans="1:26">
      <c r="B40" s="25"/>
      <c r="S40" s="5"/>
    </row>
    <row r="41" spans="1:26">
      <c r="S41" s="5"/>
    </row>
    <row r="42" spans="1:26">
      <c r="S42" s="5"/>
    </row>
    <row r="43" spans="1:26">
      <c r="S43" s="5"/>
    </row>
    <row r="45" spans="1:26">
      <c r="F45" s="6"/>
      <c r="G45" s="6"/>
      <c r="H45" s="6"/>
      <c r="J45" s="6"/>
    </row>
    <row r="50" spans="1:26" s="25" customFormat="1">
      <c r="A50" s="19"/>
      <c r="B50" s="19"/>
      <c r="C50" s="124"/>
      <c r="D50" s="27"/>
      <c r="E50" s="27"/>
      <c r="F50" s="27"/>
      <c r="G50" s="124"/>
      <c r="H50" s="124"/>
      <c r="I50" s="124"/>
      <c r="J50" s="124"/>
      <c r="K50" s="124"/>
      <c r="L50" s="124"/>
      <c r="M50" s="124"/>
      <c r="N50" s="124"/>
      <c r="O50" s="124"/>
      <c r="P50" s="124"/>
      <c r="Q50" s="124"/>
      <c r="R50" s="124"/>
      <c r="S50" s="27"/>
      <c r="T50" s="112"/>
      <c r="U50" s="19"/>
      <c r="V50" s="19"/>
      <c r="W50" s="19"/>
      <c r="X50" s="19"/>
      <c r="Y50" s="19"/>
      <c r="Z50" s="19"/>
    </row>
    <row r="51" spans="1:26" s="25" customFormat="1">
      <c r="A51" s="19"/>
      <c r="B51" s="19"/>
      <c r="C51" s="124"/>
      <c r="D51" s="27"/>
      <c r="E51" s="27"/>
      <c r="F51" s="27"/>
      <c r="G51" s="124"/>
      <c r="H51" s="124"/>
      <c r="I51" s="124"/>
      <c r="J51" s="124"/>
      <c r="K51" s="139"/>
      <c r="L51" s="139"/>
      <c r="M51" s="139"/>
      <c r="N51" s="124"/>
      <c r="O51" s="139"/>
      <c r="P51" s="139"/>
      <c r="Q51" s="139"/>
      <c r="R51" s="124"/>
      <c r="S51" s="140"/>
      <c r="T51" s="112"/>
      <c r="U51" s="19"/>
      <c r="V51" s="19"/>
      <c r="W51" s="19"/>
      <c r="X51" s="19"/>
      <c r="Y51" s="19"/>
      <c r="Z51" s="19"/>
    </row>
    <row r="52" spans="1:26" s="25" customFormat="1">
      <c r="A52" s="19"/>
      <c r="B52" s="19"/>
      <c r="C52" s="124"/>
      <c r="D52" s="27"/>
      <c r="E52" s="27"/>
      <c r="F52" s="27"/>
      <c r="G52" s="124"/>
      <c r="H52" s="124"/>
      <c r="I52" s="124"/>
      <c r="J52" s="124"/>
      <c r="K52" s="139"/>
      <c r="L52" s="139"/>
      <c r="M52" s="139"/>
      <c r="N52" s="124"/>
      <c r="O52" s="139"/>
      <c r="P52" s="139"/>
      <c r="Q52" s="139"/>
      <c r="R52" s="124"/>
      <c r="S52" s="140"/>
      <c r="T52" s="112"/>
      <c r="U52" s="19"/>
      <c r="V52" s="19"/>
      <c r="W52" s="19"/>
      <c r="X52" s="19"/>
      <c r="Y52" s="19"/>
      <c r="Z52" s="19"/>
    </row>
    <row r="53" spans="1:26" s="25" customFormat="1">
      <c r="A53" s="19"/>
      <c r="B53" s="19"/>
      <c r="C53" s="124"/>
      <c r="D53" s="27"/>
      <c r="E53" s="27"/>
      <c r="F53" s="27"/>
      <c r="G53" s="124"/>
      <c r="H53" s="124"/>
      <c r="I53" s="124"/>
      <c r="J53" s="124"/>
      <c r="K53" s="139"/>
      <c r="L53" s="139"/>
      <c r="M53" s="139"/>
      <c r="N53" s="124"/>
      <c r="O53" s="139"/>
      <c r="P53" s="139"/>
      <c r="Q53" s="139"/>
      <c r="R53" s="124"/>
      <c r="S53" s="140"/>
      <c r="T53" s="112"/>
      <c r="U53" s="19"/>
      <c r="V53" s="19"/>
      <c r="W53" s="19"/>
      <c r="X53" s="19"/>
      <c r="Y53" s="19"/>
      <c r="Z53" s="19"/>
    </row>
    <row r="54" spans="1:26" s="25" customFormat="1">
      <c r="A54" s="19"/>
      <c r="B54" s="19"/>
      <c r="C54" s="124"/>
      <c r="D54" s="27"/>
      <c r="E54" s="27"/>
      <c r="F54" s="27"/>
      <c r="G54" s="124"/>
      <c r="H54" s="124"/>
      <c r="I54" s="124"/>
      <c r="J54" s="124"/>
      <c r="K54" s="139"/>
      <c r="L54" s="139"/>
      <c r="M54" s="139"/>
      <c r="N54" s="124"/>
      <c r="O54" s="139"/>
      <c r="P54" s="139"/>
      <c r="Q54" s="139"/>
      <c r="R54" s="124"/>
      <c r="S54" s="140"/>
      <c r="T54" s="112"/>
      <c r="U54" s="19"/>
      <c r="V54" s="19"/>
      <c r="W54" s="19"/>
      <c r="X54" s="19"/>
      <c r="Y54" s="19"/>
      <c r="Z54" s="19"/>
    </row>
    <row r="55" spans="1:26" s="25" customFormat="1">
      <c r="A55" s="19"/>
      <c r="B55" s="19"/>
      <c r="C55" s="124"/>
      <c r="D55" s="27"/>
      <c r="E55" s="27"/>
      <c r="F55" s="27"/>
      <c r="G55" s="124"/>
      <c r="H55" s="124"/>
      <c r="I55" s="124"/>
      <c r="J55" s="124"/>
      <c r="K55" s="139"/>
      <c r="L55" s="139"/>
      <c r="M55" s="139"/>
      <c r="N55" s="124"/>
      <c r="O55" s="139"/>
      <c r="P55" s="139"/>
      <c r="Q55" s="139"/>
      <c r="R55" s="124"/>
      <c r="S55" s="140"/>
      <c r="T55" s="112"/>
      <c r="U55" s="19"/>
      <c r="V55" s="19"/>
      <c r="W55" s="19"/>
      <c r="X55" s="19"/>
      <c r="Y55" s="19"/>
      <c r="Z55" s="19"/>
    </row>
    <row r="56" spans="1:26" s="25" customFormat="1">
      <c r="A56" s="19"/>
      <c r="B56" s="19"/>
      <c r="C56" s="124"/>
      <c r="D56" s="27"/>
      <c r="E56" s="27"/>
      <c r="F56" s="27"/>
      <c r="G56" s="124"/>
      <c r="H56" s="124"/>
      <c r="I56" s="124"/>
      <c r="J56" s="124"/>
      <c r="K56" s="139"/>
      <c r="L56" s="139"/>
      <c r="M56" s="139"/>
      <c r="N56" s="124"/>
      <c r="O56" s="139"/>
      <c r="P56" s="139"/>
      <c r="Q56" s="139"/>
      <c r="R56" s="124"/>
      <c r="S56" s="140"/>
      <c r="T56" s="112"/>
      <c r="U56" s="19"/>
      <c r="V56" s="19"/>
      <c r="W56" s="19"/>
      <c r="X56" s="19"/>
      <c r="Y56" s="19"/>
      <c r="Z56" s="19"/>
    </row>
    <row r="57" spans="1:26" s="25" customFormat="1">
      <c r="A57" s="19"/>
      <c r="B57" s="19"/>
      <c r="C57" s="124"/>
      <c r="D57" s="27"/>
      <c r="E57" s="27"/>
      <c r="F57" s="27"/>
      <c r="G57" s="124"/>
      <c r="H57" s="124"/>
      <c r="I57" s="124"/>
      <c r="J57" s="124"/>
      <c r="K57" s="139"/>
      <c r="L57" s="139"/>
      <c r="M57" s="139"/>
      <c r="N57" s="124"/>
      <c r="O57" s="139"/>
      <c r="P57" s="139"/>
      <c r="Q57" s="139"/>
      <c r="R57" s="124"/>
      <c r="S57" s="140"/>
      <c r="T57" s="112"/>
      <c r="U57" s="19"/>
      <c r="V57" s="19"/>
      <c r="W57" s="19"/>
      <c r="X57" s="19"/>
      <c r="Y57" s="19"/>
      <c r="Z57" s="19"/>
    </row>
    <row r="58" spans="1:26" s="25" customFormat="1">
      <c r="A58" s="19"/>
      <c r="B58" s="19"/>
      <c r="C58" s="124"/>
      <c r="D58" s="27"/>
      <c r="E58" s="27"/>
      <c r="F58" s="27"/>
      <c r="G58" s="124"/>
      <c r="H58" s="124"/>
      <c r="I58" s="124"/>
      <c r="J58" s="124"/>
      <c r="K58" s="139"/>
      <c r="L58" s="139"/>
      <c r="M58" s="139"/>
      <c r="N58" s="124"/>
      <c r="O58" s="139"/>
      <c r="P58" s="139"/>
      <c r="Q58" s="139"/>
      <c r="R58" s="124"/>
      <c r="S58" s="140"/>
      <c r="T58" s="112"/>
      <c r="U58" s="19"/>
      <c r="V58" s="19"/>
      <c r="W58" s="19"/>
      <c r="X58" s="19"/>
      <c r="Y58" s="19"/>
      <c r="Z58" s="19"/>
    </row>
    <row r="59" spans="1:26" s="25" customFormat="1">
      <c r="A59" s="19"/>
      <c r="B59" s="19"/>
      <c r="C59" s="124"/>
      <c r="D59" s="27"/>
      <c r="E59" s="27"/>
      <c r="F59" s="27"/>
      <c r="G59" s="124"/>
      <c r="H59" s="124"/>
      <c r="I59" s="124"/>
      <c r="J59" s="124"/>
      <c r="K59" s="139"/>
      <c r="L59" s="139"/>
      <c r="M59" s="139"/>
      <c r="N59" s="124"/>
      <c r="O59" s="139"/>
      <c r="P59" s="139"/>
      <c r="Q59" s="139"/>
      <c r="R59" s="124"/>
      <c r="S59" s="140"/>
      <c r="T59" s="112"/>
      <c r="U59" s="19"/>
      <c r="V59" s="19"/>
      <c r="W59" s="19"/>
      <c r="X59" s="19"/>
      <c r="Y59" s="19"/>
      <c r="Z59" s="19"/>
    </row>
    <row r="60" spans="1:26" s="25" customFormat="1">
      <c r="A60" s="19"/>
      <c r="B60" s="19"/>
      <c r="C60" s="124"/>
      <c r="D60" s="27"/>
      <c r="E60" s="27"/>
      <c r="F60" s="27"/>
      <c r="G60" s="124"/>
      <c r="H60" s="124"/>
      <c r="I60" s="124"/>
      <c r="J60" s="124"/>
      <c r="K60" s="139"/>
      <c r="L60" s="139"/>
      <c r="M60" s="139"/>
      <c r="N60" s="124"/>
      <c r="O60" s="139"/>
      <c r="P60" s="139"/>
      <c r="Q60" s="139"/>
      <c r="R60" s="124"/>
      <c r="S60" s="140"/>
      <c r="T60" s="112"/>
      <c r="U60" s="19"/>
      <c r="V60" s="19"/>
      <c r="W60" s="19"/>
      <c r="X60" s="19"/>
      <c r="Y60" s="19"/>
      <c r="Z60" s="19"/>
    </row>
    <row r="61" spans="1:26" s="25" customFormat="1">
      <c r="A61" s="19"/>
      <c r="B61" s="19"/>
      <c r="C61" s="124"/>
      <c r="D61" s="27"/>
      <c r="E61" s="27"/>
      <c r="F61" s="27"/>
      <c r="G61" s="124"/>
      <c r="H61" s="124"/>
      <c r="I61" s="124"/>
      <c r="J61" s="124"/>
      <c r="K61" s="139"/>
      <c r="L61" s="139"/>
      <c r="M61" s="139"/>
      <c r="N61" s="124"/>
      <c r="O61" s="139"/>
      <c r="P61" s="139"/>
      <c r="Q61" s="139"/>
      <c r="R61" s="124"/>
      <c r="S61" s="140"/>
      <c r="T61" s="112"/>
      <c r="U61" s="19"/>
      <c r="V61" s="19"/>
      <c r="W61" s="19"/>
      <c r="X61" s="19"/>
      <c r="Y61" s="19"/>
      <c r="Z61" s="19"/>
    </row>
    <row r="62" spans="1:26" s="25" customFormat="1">
      <c r="A62" s="19"/>
      <c r="B62" s="19"/>
      <c r="C62" s="124"/>
      <c r="D62" s="27"/>
      <c r="E62" s="27"/>
      <c r="F62" s="27"/>
      <c r="G62" s="124"/>
      <c r="H62" s="124"/>
      <c r="I62" s="124"/>
      <c r="J62" s="124"/>
      <c r="K62" s="139"/>
      <c r="L62" s="139"/>
      <c r="M62" s="139"/>
      <c r="N62" s="124"/>
      <c r="O62" s="139"/>
      <c r="P62" s="139"/>
      <c r="Q62" s="139"/>
      <c r="R62" s="124"/>
      <c r="S62" s="140"/>
      <c r="T62" s="112"/>
      <c r="U62" s="19"/>
      <c r="V62" s="19"/>
      <c r="W62" s="19"/>
      <c r="X62" s="19"/>
      <c r="Y62" s="19"/>
      <c r="Z62" s="19"/>
    </row>
    <row r="63" spans="1:26" s="25" customFormat="1">
      <c r="A63" s="19"/>
      <c r="B63" s="19"/>
      <c r="C63" s="124"/>
      <c r="D63" s="27"/>
      <c r="E63" s="27"/>
      <c r="F63" s="27"/>
      <c r="G63" s="124"/>
      <c r="H63" s="124"/>
      <c r="I63" s="124"/>
      <c r="J63" s="124"/>
      <c r="K63" s="139"/>
      <c r="L63" s="139"/>
      <c r="M63" s="139"/>
      <c r="N63" s="124"/>
      <c r="O63" s="139"/>
      <c r="P63" s="139"/>
      <c r="Q63" s="139"/>
      <c r="R63" s="124"/>
      <c r="S63" s="140"/>
      <c r="T63" s="112"/>
      <c r="U63" s="19"/>
      <c r="V63" s="19"/>
      <c r="W63" s="19"/>
      <c r="X63" s="19"/>
      <c r="Y63" s="19"/>
      <c r="Z63" s="19"/>
    </row>
    <row r="64" spans="1:26" s="25" customFormat="1">
      <c r="A64" s="19"/>
      <c r="B64" s="19"/>
      <c r="C64" s="124"/>
      <c r="D64" s="27"/>
      <c r="E64" s="27"/>
      <c r="F64" s="27"/>
      <c r="G64" s="124"/>
      <c r="H64" s="124"/>
      <c r="I64" s="124"/>
      <c r="J64" s="124"/>
      <c r="K64" s="139"/>
      <c r="L64" s="139"/>
      <c r="M64" s="139"/>
      <c r="N64" s="124"/>
      <c r="O64" s="139"/>
      <c r="P64" s="139"/>
      <c r="Q64" s="139"/>
      <c r="R64" s="124"/>
      <c r="S64" s="27"/>
      <c r="T64" s="112"/>
      <c r="U64" s="19"/>
      <c r="V64" s="19"/>
      <c r="W64" s="19"/>
      <c r="X64" s="19"/>
      <c r="Y64" s="19"/>
      <c r="Z64" s="19"/>
    </row>
    <row r="65" spans="1:26" s="25" customFormat="1">
      <c r="A65" s="19"/>
      <c r="B65" s="19"/>
      <c r="C65" s="124"/>
      <c r="D65" s="27"/>
      <c r="E65" s="27"/>
      <c r="F65" s="27"/>
      <c r="G65" s="124"/>
      <c r="H65" s="124"/>
      <c r="I65" s="124"/>
      <c r="J65" s="124"/>
      <c r="K65" s="124"/>
      <c r="L65" s="124"/>
      <c r="M65" s="124"/>
      <c r="N65" s="124"/>
      <c r="O65" s="139"/>
      <c r="P65" s="139"/>
      <c r="Q65" s="139"/>
      <c r="R65" s="124"/>
      <c r="S65" s="27"/>
      <c r="T65" s="112"/>
      <c r="U65" s="19"/>
      <c r="V65" s="19"/>
      <c r="W65" s="19"/>
      <c r="X65" s="19"/>
      <c r="Y65" s="19"/>
      <c r="Z65" s="19"/>
    </row>
    <row r="66" spans="1:26" s="25" customFormat="1">
      <c r="A66" s="19"/>
      <c r="B66" s="19"/>
      <c r="C66" s="124"/>
      <c r="D66" s="27"/>
      <c r="E66" s="27"/>
      <c r="F66" s="27"/>
      <c r="G66" s="124"/>
      <c r="H66" s="124"/>
      <c r="I66" s="124"/>
      <c r="J66" s="124"/>
      <c r="K66" s="124"/>
      <c r="L66" s="124"/>
      <c r="M66" s="124"/>
      <c r="N66" s="124"/>
      <c r="O66" s="124"/>
      <c r="P66" s="124"/>
      <c r="Q66" s="124"/>
      <c r="R66" s="124"/>
      <c r="S66" s="27"/>
      <c r="T66" s="112"/>
      <c r="U66" s="19"/>
      <c r="V66" s="19"/>
      <c r="W66" s="19"/>
      <c r="X66" s="19"/>
      <c r="Y66" s="19"/>
      <c r="Z66" s="19"/>
    </row>
    <row r="67" spans="1:26" s="25" customFormat="1">
      <c r="A67" s="19"/>
      <c r="B67" s="19"/>
      <c r="C67" s="124"/>
      <c r="D67" s="27"/>
      <c r="E67" s="27"/>
      <c r="F67" s="27"/>
      <c r="G67" s="124"/>
      <c r="H67" s="124"/>
      <c r="I67" s="124"/>
      <c r="J67" s="124"/>
      <c r="K67" s="124"/>
      <c r="L67" s="124"/>
      <c r="M67" s="124"/>
      <c r="N67" s="124"/>
      <c r="O67" s="124"/>
      <c r="P67" s="124"/>
      <c r="Q67" s="124"/>
      <c r="R67" s="124"/>
      <c r="S67" s="27"/>
      <c r="T67" s="112"/>
      <c r="U67" s="19"/>
      <c r="V67" s="19"/>
      <c r="W67" s="19"/>
      <c r="X67" s="19"/>
      <c r="Y67" s="19"/>
      <c r="Z67" s="19"/>
    </row>
    <row r="68" spans="1:26" s="25" customFormat="1">
      <c r="A68" s="19"/>
      <c r="B68" s="19"/>
      <c r="C68" s="124"/>
      <c r="D68" s="27"/>
      <c r="E68" s="27"/>
      <c r="F68" s="27"/>
      <c r="G68" s="124"/>
      <c r="H68" s="124"/>
      <c r="I68" s="124"/>
      <c r="J68" s="124"/>
      <c r="K68" s="124"/>
      <c r="L68" s="124"/>
      <c r="M68" s="124"/>
      <c r="N68" s="124"/>
      <c r="O68" s="124"/>
      <c r="P68" s="124"/>
      <c r="Q68" s="124"/>
      <c r="R68" s="124"/>
      <c r="S68" s="27"/>
      <c r="T68" s="112"/>
      <c r="U68" s="19"/>
      <c r="V68" s="19"/>
      <c r="W68" s="19"/>
      <c r="X68" s="19"/>
      <c r="Y68" s="19"/>
      <c r="Z68" s="19"/>
    </row>
    <row r="69" spans="1:26" s="25" customFormat="1">
      <c r="A69" s="19"/>
      <c r="B69" s="19"/>
      <c r="C69" s="124"/>
      <c r="D69" s="27"/>
      <c r="E69" s="27"/>
      <c r="F69" s="27"/>
      <c r="G69" s="124"/>
      <c r="H69" s="124"/>
      <c r="I69" s="124"/>
      <c r="J69" s="124"/>
      <c r="K69" s="124"/>
      <c r="L69" s="124"/>
      <c r="M69" s="124"/>
      <c r="N69" s="124"/>
      <c r="O69" s="124"/>
      <c r="P69" s="124"/>
      <c r="Q69" s="124"/>
      <c r="R69" s="124"/>
      <c r="S69" s="27"/>
      <c r="T69" s="112"/>
      <c r="U69" s="19"/>
      <c r="V69" s="19"/>
      <c r="W69" s="19"/>
      <c r="X69" s="19"/>
      <c r="Y69" s="19"/>
      <c r="Z69" s="19"/>
    </row>
    <row r="70" spans="1:26" s="25" customFormat="1">
      <c r="A70" s="19"/>
      <c r="B70" s="19"/>
      <c r="C70" s="124"/>
      <c r="D70" s="27"/>
      <c r="E70" s="27"/>
      <c r="F70" s="27"/>
      <c r="G70" s="124"/>
      <c r="H70" s="124"/>
      <c r="I70" s="124"/>
      <c r="J70" s="124"/>
      <c r="K70" s="124"/>
      <c r="L70" s="124"/>
      <c r="M70" s="124"/>
      <c r="N70" s="124"/>
      <c r="O70" s="124"/>
      <c r="P70" s="124"/>
      <c r="Q70" s="124"/>
      <c r="R70" s="124"/>
      <c r="S70" s="27"/>
      <c r="T70" s="112"/>
      <c r="U70" s="19"/>
      <c r="V70" s="19"/>
      <c r="W70" s="19"/>
      <c r="X70" s="19"/>
      <c r="Y70" s="19"/>
      <c r="Z70" s="19"/>
    </row>
    <row r="71" spans="1:26" s="25" customFormat="1"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107"/>
    </row>
    <row r="87" spans="4:12">
      <c r="D87" s="228"/>
      <c r="E87" s="228"/>
      <c r="F87" s="228"/>
      <c r="G87" s="228"/>
      <c r="H87" s="228"/>
      <c r="I87" s="228"/>
      <c r="J87" s="228"/>
      <c r="K87" s="228"/>
      <c r="L87" s="228"/>
    </row>
    <row r="134" spans="4:12">
      <c r="D134" s="228"/>
      <c r="E134" s="228"/>
      <c r="F134" s="228"/>
      <c r="G134" s="228"/>
      <c r="H134" s="228"/>
      <c r="I134" s="228"/>
      <c r="J134" s="228"/>
      <c r="K134" s="228"/>
      <c r="L134" s="228"/>
    </row>
  </sheetData>
  <mergeCells count="11">
    <mergeCell ref="C6:O6"/>
    <mergeCell ref="K7:M7"/>
    <mergeCell ref="A1:S1"/>
    <mergeCell ref="A2:S2"/>
    <mergeCell ref="A3:S3"/>
    <mergeCell ref="C5:S5"/>
    <mergeCell ref="K35:Q35"/>
    <mergeCell ref="A34:E34"/>
    <mergeCell ref="A35:E35"/>
    <mergeCell ref="A32:S32"/>
    <mergeCell ref="K34:Q34"/>
  </mergeCells>
  <pageMargins left="0.5" right="0.5" top="0.5" bottom="0.5" header="0.39370078740157499" footer="0.31496062992126"/>
  <pageSetup paperSize="9" scale="70" firstPageNumber="4" fitToHeight="5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134"/>
  <sheetViews>
    <sheetView view="pageBreakPreview" topLeftCell="K16" zoomScale="77" zoomScaleNormal="100" zoomScaleSheetLayoutView="77" workbookViewId="0">
      <selection activeCell="O16" sqref="O1:AK1048576"/>
    </sheetView>
  </sheetViews>
  <sheetFormatPr defaultRowHeight="21.75"/>
  <cols>
    <col min="1" max="1" width="66.33203125" style="34" customWidth="1"/>
    <col min="2" max="2" width="15.5" style="34" customWidth="1"/>
    <col min="3" max="3" width="1.33203125" style="34" customWidth="1"/>
    <col min="4" max="4" width="20.83203125" style="34" customWidth="1"/>
    <col min="5" max="5" width="1.33203125" style="34" customWidth="1"/>
    <col min="6" max="6" width="16.83203125" style="34" hidden="1" customWidth="1"/>
    <col min="7" max="7" width="1.33203125" style="34" hidden="1" customWidth="1"/>
    <col min="8" max="8" width="20.83203125" style="34" customWidth="1"/>
    <col min="9" max="9" width="1.33203125" style="34" customWidth="1"/>
    <col min="10" max="10" width="20.83203125" style="34" customWidth="1"/>
    <col min="11" max="11" width="1.33203125" style="34" customWidth="1"/>
    <col min="12" max="12" width="20.83203125" style="34" customWidth="1"/>
    <col min="13" max="13" width="1.33203125" style="34" customWidth="1"/>
    <col min="14" max="14" width="20.83203125" style="34" customWidth="1"/>
    <col min="15" max="15" width="14.1640625" style="34" customWidth="1"/>
    <col min="16" max="16" width="12.6640625" style="34" customWidth="1"/>
    <col min="17" max="16384" width="9.33203125" style="34"/>
  </cols>
  <sheetData>
    <row r="2" spans="1:20" s="25" customFormat="1">
      <c r="A2" s="256" t="s">
        <v>84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</row>
    <row r="3" spans="1:20" s="25" customFormat="1">
      <c r="A3" s="256" t="s">
        <v>47</v>
      </c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  <c r="M3" s="256"/>
      <c r="N3" s="256"/>
    </row>
    <row r="4" spans="1:20" s="25" customFormat="1">
      <c r="A4" s="256" t="str">
        <f>'P12'!A3:R3</f>
        <v>สำหรับปีสิ้นสุดวันที่ 31 ธันวาคม 2560</v>
      </c>
      <c r="B4" s="256"/>
      <c r="C4" s="256"/>
      <c r="D4" s="256"/>
      <c r="E4" s="256"/>
      <c r="F4" s="256"/>
      <c r="G4" s="256"/>
      <c r="H4" s="256"/>
      <c r="I4" s="256"/>
      <c r="J4" s="256"/>
      <c r="K4" s="256"/>
      <c r="L4" s="256"/>
      <c r="M4" s="256"/>
      <c r="N4" s="256"/>
    </row>
    <row r="5" spans="1:20" s="25" customFormat="1">
      <c r="A5" s="108"/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9" t="s">
        <v>129</v>
      </c>
    </row>
    <row r="6" spans="1:20" s="36" customFormat="1">
      <c r="A6" s="141"/>
      <c r="B6" s="141"/>
      <c r="C6" s="141"/>
      <c r="D6" s="257" t="s">
        <v>28</v>
      </c>
      <c r="E6" s="257"/>
      <c r="F6" s="257"/>
      <c r="G6" s="257"/>
      <c r="H6" s="257"/>
      <c r="I6" s="257"/>
      <c r="J6" s="257"/>
      <c r="K6" s="257"/>
      <c r="L6" s="257"/>
      <c r="M6" s="257"/>
      <c r="N6" s="257"/>
    </row>
    <row r="7" spans="1:20" s="25" customFormat="1">
      <c r="A7" s="142"/>
      <c r="B7" s="142"/>
      <c r="C7" s="142"/>
      <c r="D7" s="11" t="s">
        <v>32</v>
      </c>
      <c r="E7" s="11"/>
      <c r="F7" s="11" t="s">
        <v>88</v>
      </c>
      <c r="G7" s="11"/>
      <c r="H7" s="11" t="s">
        <v>39</v>
      </c>
      <c r="I7" s="11"/>
      <c r="J7" s="11" t="s">
        <v>89</v>
      </c>
      <c r="K7" s="11"/>
      <c r="L7" s="11" t="s">
        <v>42</v>
      </c>
      <c r="M7" s="11"/>
      <c r="N7" s="11"/>
    </row>
    <row r="8" spans="1:20" s="25" customFormat="1">
      <c r="A8" s="114"/>
      <c r="B8" s="114" t="s">
        <v>49</v>
      </c>
      <c r="C8" s="143"/>
      <c r="D8" s="71" t="s">
        <v>87</v>
      </c>
      <c r="E8" s="71"/>
      <c r="F8" s="115" t="s">
        <v>90</v>
      </c>
      <c r="G8" s="115"/>
      <c r="H8" s="115" t="s">
        <v>20</v>
      </c>
      <c r="I8" s="115"/>
      <c r="J8" s="115" t="s">
        <v>20</v>
      </c>
      <c r="K8" s="16"/>
      <c r="L8" s="115" t="s">
        <v>24</v>
      </c>
      <c r="M8" s="117"/>
      <c r="N8" s="115" t="s">
        <v>13</v>
      </c>
    </row>
    <row r="9" spans="1:20" s="147" customFormat="1" ht="9.9499999999999993" customHeight="1">
      <c r="A9" s="144"/>
      <c r="B9" s="144"/>
      <c r="C9" s="144"/>
      <c r="D9" s="145"/>
      <c r="E9" s="146"/>
      <c r="F9" s="145"/>
      <c r="G9" s="146"/>
      <c r="H9" s="145"/>
      <c r="I9" s="146"/>
      <c r="J9" s="145"/>
      <c r="K9" s="146"/>
      <c r="L9" s="145"/>
      <c r="M9" s="146"/>
      <c r="N9" s="145"/>
      <c r="O9" s="144"/>
      <c r="P9" s="144"/>
      <c r="Q9" s="144"/>
      <c r="R9" s="144"/>
      <c r="S9" s="144"/>
      <c r="T9" s="144"/>
    </row>
    <row r="10" spans="1:20" s="41" customFormat="1">
      <c r="A10" s="120" t="s">
        <v>163</v>
      </c>
      <c r="B10" s="22"/>
      <c r="C10" s="22"/>
      <c r="D10" s="121">
        <v>2770740964</v>
      </c>
      <c r="E10" s="121"/>
      <c r="F10" s="121">
        <v>0</v>
      </c>
      <c r="G10" s="121"/>
      <c r="H10" s="121">
        <v>128893569</v>
      </c>
      <c r="I10" s="121"/>
      <c r="J10" s="121">
        <v>-940286531</v>
      </c>
      <c r="K10" s="121"/>
      <c r="L10" s="121">
        <v>-2097597917</v>
      </c>
      <c r="M10" s="121"/>
      <c r="N10" s="121">
        <f>SUM(D10:M10)</f>
        <v>-138249915</v>
      </c>
      <c r="O10" s="22"/>
      <c r="P10" s="22"/>
      <c r="Q10" s="22"/>
      <c r="R10" s="22"/>
      <c r="S10" s="22"/>
      <c r="T10" s="22"/>
    </row>
    <row r="11" spans="1:20" s="41" customFormat="1">
      <c r="A11" s="120" t="s">
        <v>91</v>
      </c>
      <c r="B11" s="22"/>
      <c r="C11" s="22"/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22"/>
      <c r="P11" s="22"/>
      <c r="Q11" s="22"/>
      <c r="R11" s="22"/>
      <c r="S11" s="22"/>
      <c r="T11" s="22"/>
    </row>
    <row r="12" spans="1:20" s="25" customFormat="1">
      <c r="A12" s="128" t="s">
        <v>134</v>
      </c>
      <c r="B12" s="148" t="s">
        <v>202</v>
      </c>
      <c r="C12" s="19"/>
      <c r="D12" s="124">
        <v>148802</v>
      </c>
      <c r="E12" s="124"/>
      <c r="F12" s="124"/>
      <c r="G12" s="124"/>
      <c r="H12" s="124">
        <v>0</v>
      </c>
      <c r="I12" s="124"/>
      <c r="J12" s="124">
        <v>-74401</v>
      </c>
      <c r="K12" s="124"/>
      <c r="L12" s="124">
        <v>0</v>
      </c>
      <c r="M12" s="124"/>
      <c r="N12" s="124">
        <f>SUM(D12:L12)</f>
        <v>74401</v>
      </c>
      <c r="O12" s="19"/>
      <c r="P12" s="19"/>
      <c r="Q12" s="19"/>
      <c r="R12" s="19"/>
      <c r="S12" s="19"/>
      <c r="T12" s="19"/>
    </row>
    <row r="13" spans="1:20" s="25" customFormat="1">
      <c r="A13" s="120" t="s">
        <v>126</v>
      </c>
      <c r="B13" s="148"/>
      <c r="C13" s="19"/>
      <c r="D13" s="126">
        <f>SUM(D12)</f>
        <v>148802</v>
      </c>
      <c r="E13" s="126"/>
      <c r="F13" s="126"/>
      <c r="G13" s="126"/>
      <c r="H13" s="126">
        <f>SUM(H12)</f>
        <v>0</v>
      </c>
      <c r="I13" s="126"/>
      <c r="J13" s="126">
        <f>SUM(J12)</f>
        <v>-74401</v>
      </c>
      <c r="K13" s="126"/>
      <c r="L13" s="126">
        <f>SUM(L12)</f>
        <v>0</v>
      </c>
      <c r="M13" s="126"/>
      <c r="N13" s="126">
        <f>SUM(N12)</f>
        <v>74401</v>
      </c>
      <c r="O13" s="19"/>
      <c r="P13" s="19"/>
      <c r="Q13" s="19"/>
      <c r="R13" s="19"/>
      <c r="S13" s="19"/>
      <c r="T13" s="19"/>
    </row>
    <row r="14" spans="1:20" s="25" customFormat="1">
      <c r="A14" s="120" t="s">
        <v>131</v>
      </c>
      <c r="B14" s="148"/>
      <c r="C14" s="19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O14" s="19"/>
      <c r="P14" s="19"/>
      <c r="Q14" s="19"/>
      <c r="R14" s="19"/>
      <c r="S14" s="19"/>
      <c r="T14" s="19"/>
    </row>
    <row r="15" spans="1:20" s="25" customFormat="1">
      <c r="A15" s="128" t="s">
        <v>130</v>
      </c>
      <c r="B15" s="19"/>
      <c r="C15" s="19"/>
      <c r="D15" s="124">
        <v>0</v>
      </c>
      <c r="E15" s="124"/>
      <c r="F15" s="124">
        <v>0</v>
      </c>
      <c r="G15" s="124"/>
      <c r="H15" s="124">
        <v>0</v>
      </c>
      <c r="I15" s="124"/>
      <c r="J15" s="124">
        <v>0</v>
      </c>
      <c r="K15" s="124"/>
      <c r="L15" s="124">
        <f>'P10-11'!M80</f>
        <v>-240266850</v>
      </c>
      <c r="M15" s="124"/>
      <c r="N15" s="27">
        <f>SUM(D15:L15)</f>
        <v>-240266850</v>
      </c>
      <c r="O15" s="19"/>
      <c r="P15" s="19"/>
      <c r="Q15" s="19"/>
      <c r="R15" s="19"/>
      <c r="S15" s="19"/>
      <c r="T15" s="19"/>
    </row>
    <row r="16" spans="1:20" s="25" customFormat="1">
      <c r="A16" s="128" t="s">
        <v>142</v>
      </c>
      <c r="B16" s="19"/>
      <c r="C16" s="19"/>
      <c r="D16" s="124">
        <v>0</v>
      </c>
      <c r="E16" s="124"/>
      <c r="F16" s="124"/>
      <c r="G16" s="124"/>
      <c r="H16" s="124">
        <v>0</v>
      </c>
      <c r="I16" s="124"/>
      <c r="J16" s="124">
        <v>0</v>
      </c>
      <c r="K16" s="124"/>
      <c r="L16" s="124">
        <f>'P10-11'!M71</f>
        <v>-442270</v>
      </c>
      <c r="M16" s="124"/>
      <c r="N16" s="27">
        <f>SUM(D16:L16)</f>
        <v>-442270</v>
      </c>
      <c r="O16" s="19"/>
      <c r="P16" s="19"/>
      <c r="Q16" s="19"/>
      <c r="R16" s="19"/>
      <c r="S16" s="19"/>
      <c r="T16" s="19"/>
    </row>
    <row r="17" spans="1:20" s="25" customFormat="1">
      <c r="A17" s="22" t="s">
        <v>132</v>
      </c>
      <c r="B17" s="19"/>
      <c r="C17" s="19"/>
      <c r="D17" s="126">
        <f>SUM(D15:D16)</f>
        <v>0</v>
      </c>
      <c r="E17" s="126"/>
      <c r="F17" s="126"/>
      <c r="G17" s="126"/>
      <c r="H17" s="126">
        <f>SUM(H15:H16)</f>
        <v>0</v>
      </c>
      <c r="I17" s="126"/>
      <c r="J17" s="126">
        <f>SUM(J15:J16)</f>
        <v>0</v>
      </c>
      <c r="K17" s="126"/>
      <c r="L17" s="126">
        <f>SUM(L15:L16)</f>
        <v>-240709120</v>
      </c>
      <c r="M17" s="126"/>
      <c r="N17" s="126">
        <f>SUM(N15:N16)</f>
        <v>-240709120</v>
      </c>
      <c r="O17" s="19"/>
      <c r="P17" s="19"/>
      <c r="Q17" s="19"/>
      <c r="R17" s="19"/>
      <c r="S17" s="19"/>
      <c r="T17" s="19"/>
    </row>
    <row r="18" spans="1:20" s="41" customFormat="1">
      <c r="A18" s="22" t="s">
        <v>143</v>
      </c>
      <c r="B18" s="22"/>
      <c r="C18" s="22"/>
      <c r="D18" s="130">
        <f>D10+D13+D17</f>
        <v>2770889766</v>
      </c>
      <c r="E18" s="130"/>
      <c r="F18" s="130">
        <f>SUM(F10:F15)</f>
        <v>0</v>
      </c>
      <c r="G18" s="130"/>
      <c r="H18" s="130">
        <f>H10+H13+H17</f>
        <v>128893569</v>
      </c>
      <c r="I18" s="130"/>
      <c r="J18" s="130">
        <f>J10+J13+J17</f>
        <v>-940360932</v>
      </c>
      <c r="K18" s="130"/>
      <c r="L18" s="130">
        <f>L10+L13+L17</f>
        <v>-2338307037</v>
      </c>
      <c r="M18" s="130"/>
      <c r="N18" s="130">
        <f>N10+N13+N17</f>
        <v>-378884634</v>
      </c>
      <c r="O18" s="132"/>
      <c r="P18" s="22"/>
      <c r="Q18" s="22"/>
      <c r="R18" s="22"/>
      <c r="S18" s="22"/>
      <c r="T18" s="22"/>
    </row>
    <row r="19" spans="1:20" s="41" customFormat="1">
      <c r="A19" s="120" t="s">
        <v>131</v>
      </c>
      <c r="B19" s="22"/>
      <c r="C19" s="22"/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O19" s="22"/>
      <c r="P19" s="22"/>
      <c r="Q19" s="22"/>
      <c r="R19" s="22"/>
      <c r="S19" s="22"/>
      <c r="T19" s="22"/>
    </row>
    <row r="20" spans="1:20" s="41" customFormat="1">
      <c r="A20" s="128" t="s">
        <v>130</v>
      </c>
      <c r="B20" s="148"/>
      <c r="C20" s="22"/>
      <c r="D20" s="124">
        <v>0</v>
      </c>
      <c r="E20" s="124"/>
      <c r="F20" s="124"/>
      <c r="G20" s="124"/>
      <c r="H20" s="124">
        <v>0</v>
      </c>
      <c r="I20" s="124"/>
      <c r="J20" s="124">
        <v>0</v>
      </c>
      <c r="K20" s="124"/>
      <c r="L20" s="124">
        <f>'P10-11'!K78</f>
        <v>-111916203</v>
      </c>
      <c r="M20" s="124"/>
      <c r="N20" s="124">
        <f>SUM(D20:M20)</f>
        <v>-111916203</v>
      </c>
      <c r="O20" s="22"/>
      <c r="P20" s="22"/>
      <c r="Q20" s="22"/>
      <c r="R20" s="22"/>
      <c r="S20" s="22"/>
      <c r="T20" s="22"/>
    </row>
    <row r="21" spans="1:20" s="25" customFormat="1">
      <c r="A21" s="19" t="s">
        <v>142</v>
      </c>
      <c r="B21" s="19"/>
      <c r="C21" s="19"/>
      <c r="D21" s="124">
        <v>0</v>
      </c>
      <c r="E21" s="124"/>
      <c r="F21" s="124">
        <v>0</v>
      </c>
      <c r="G21" s="124"/>
      <c r="H21" s="124">
        <v>0</v>
      </c>
      <c r="I21" s="124"/>
      <c r="J21" s="124">
        <v>0</v>
      </c>
      <c r="K21" s="124"/>
      <c r="L21" s="124">
        <f>+'P10-11'!K71</f>
        <v>0</v>
      </c>
      <c r="M21" s="124"/>
      <c r="N21" s="27">
        <f>SUM(D21:M21)</f>
        <v>0</v>
      </c>
      <c r="O21" s="19"/>
      <c r="P21" s="19"/>
      <c r="Q21" s="19"/>
      <c r="R21" s="19"/>
      <c r="S21" s="19"/>
      <c r="T21" s="19"/>
    </row>
    <row r="22" spans="1:20" s="25" customFormat="1">
      <c r="A22" s="22" t="s">
        <v>132</v>
      </c>
      <c r="B22" s="19"/>
      <c r="C22" s="19"/>
      <c r="D22" s="126">
        <f>SUM(D20:D21)</f>
        <v>0</v>
      </c>
      <c r="E22" s="126"/>
      <c r="F22" s="126"/>
      <c r="G22" s="126"/>
      <c r="H22" s="126">
        <f>SUM(H20:H21)</f>
        <v>0</v>
      </c>
      <c r="I22" s="126"/>
      <c r="J22" s="126">
        <f>SUM(J20:J21)</f>
        <v>0</v>
      </c>
      <c r="K22" s="126"/>
      <c r="L22" s="126">
        <f>SUM(L20:L21)</f>
        <v>-111916203</v>
      </c>
      <c r="M22" s="126"/>
      <c r="N22" s="126">
        <f>SUM(N20:N21)</f>
        <v>-111916203</v>
      </c>
      <c r="O22" s="19"/>
      <c r="P22" s="19"/>
      <c r="Q22" s="19"/>
      <c r="R22" s="19"/>
      <c r="S22" s="19"/>
      <c r="T22" s="19"/>
    </row>
    <row r="23" spans="1:20" s="41" customFormat="1" ht="22.5" thickBot="1">
      <c r="A23" s="22" t="s">
        <v>164</v>
      </c>
      <c r="B23" s="22"/>
      <c r="C23" s="22"/>
      <c r="D23" s="133">
        <f>D18+D22</f>
        <v>2770889766</v>
      </c>
      <c r="E23" s="133" t="e">
        <f>E18+#REF!+E22</f>
        <v>#REF!</v>
      </c>
      <c r="F23" s="133" t="e">
        <f>F18+#REF!+F22</f>
        <v>#REF!</v>
      </c>
      <c r="G23" s="133" t="e">
        <f>G18+#REF!+G22</f>
        <v>#REF!</v>
      </c>
      <c r="H23" s="133">
        <f>H18+H22</f>
        <v>128893569</v>
      </c>
      <c r="I23" s="133" t="e">
        <f>I18+#REF!+I22</f>
        <v>#REF!</v>
      </c>
      <c r="J23" s="133">
        <f>J18+J22</f>
        <v>-940360932</v>
      </c>
      <c r="K23" s="133" t="e">
        <f>K18+#REF!+K22</f>
        <v>#REF!</v>
      </c>
      <c r="L23" s="133">
        <f>L18+L22</f>
        <v>-2450223240</v>
      </c>
      <c r="M23" s="133" t="e">
        <f>M18+#REF!+M22</f>
        <v>#REF!</v>
      </c>
      <c r="N23" s="133">
        <f>N18+N22</f>
        <v>-490800837</v>
      </c>
      <c r="O23" s="22"/>
      <c r="P23" s="22"/>
      <c r="Q23" s="22"/>
      <c r="R23" s="22"/>
      <c r="S23" s="22"/>
      <c r="T23" s="22"/>
    </row>
    <row r="24" spans="1:20" s="41" customFormat="1" ht="22.5" thickTop="1">
      <c r="A24" s="22"/>
      <c r="B24" s="22"/>
      <c r="C24" s="22"/>
      <c r="D24" s="121"/>
      <c r="E24" s="121"/>
      <c r="F24" s="121"/>
      <c r="G24" s="121"/>
      <c r="H24" s="121"/>
      <c r="I24" s="121"/>
      <c r="J24" s="121"/>
      <c r="K24" s="121"/>
      <c r="L24" s="121"/>
      <c r="M24" s="121"/>
      <c r="N24" s="134"/>
      <c r="O24" s="22"/>
      <c r="P24" s="22"/>
      <c r="Q24" s="22"/>
      <c r="R24" s="22"/>
      <c r="S24" s="22"/>
      <c r="T24" s="22"/>
    </row>
    <row r="25" spans="1:20" s="41" customFormat="1">
      <c r="A25" s="22"/>
      <c r="B25" s="22"/>
      <c r="C25" s="22"/>
      <c r="D25" s="121"/>
      <c r="E25" s="121"/>
      <c r="F25" s="121"/>
      <c r="G25" s="121"/>
      <c r="H25" s="121"/>
      <c r="I25" s="121"/>
      <c r="J25" s="121"/>
      <c r="K25" s="121"/>
      <c r="L25" s="121"/>
      <c r="M25" s="121"/>
      <c r="N25" s="134"/>
      <c r="O25" s="22"/>
      <c r="P25" s="22"/>
      <c r="Q25" s="22"/>
      <c r="R25" s="22"/>
      <c r="S25" s="22"/>
      <c r="T25" s="22"/>
    </row>
    <row r="26" spans="1:20" s="41" customFormat="1">
      <c r="A26" s="245"/>
      <c r="B26" s="245"/>
      <c r="C26" s="245"/>
      <c r="D26" s="245"/>
      <c r="E26" s="245"/>
      <c r="F26" s="245"/>
      <c r="G26" s="245"/>
      <c r="H26" s="245"/>
      <c r="I26" s="245"/>
      <c r="J26" s="245"/>
      <c r="K26" s="245"/>
      <c r="L26" s="245"/>
      <c r="M26" s="245"/>
      <c r="N26" s="245"/>
      <c r="O26" s="219"/>
      <c r="P26" s="219"/>
      <c r="Q26" s="219"/>
      <c r="R26" s="219"/>
      <c r="S26" s="219"/>
      <c r="T26" s="22"/>
    </row>
    <row r="27" spans="1:20" s="41" customFormat="1">
      <c r="H27" s="218"/>
      <c r="I27" s="218"/>
      <c r="J27" s="218"/>
      <c r="R27" s="121"/>
      <c r="S27" s="121"/>
      <c r="T27" s="22"/>
    </row>
    <row r="28" spans="1:20" s="41" customFormat="1">
      <c r="A28" s="244"/>
      <c r="B28" s="244"/>
      <c r="C28" s="244"/>
      <c r="D28" s="244"/>
      <c r="E28" s="218"/>
      <c r="F28" s="218"/>
      <c r="G28" s="218"/>
      <c r="H28" s="244"/>
      <c r="I28" s="244"/>
      <c r="J28" s="244"/>
      <c r="K28" s="244"/>
      <c r="L28" s="244"/>
      <c r="M28" s="218"/>
      <c r="N28" s="218"/>
      <c r="O28" s="218"/>
      <c r="P28" s="218"/>
      <c r="Q28" s="218"/>
      <c r="R28" s="121"/>
      <c r="S28" s="121"/>
      <c r="T28" s="22"/>
    </row>
    <row r="29" spans="1:20">
      <c r="A29" s="258"/>
      <c r="B29" s="258"/>
      <c r="C29" s="258"/>
      <c r="D29" s="258"/>
      <c r="H29" s="258"/>
      <c r="I29" s="258"/>
      <c r="J29" s="258"/>
      <c r="K29" s="258"/>
      <c r="L29" s="258"/>
    </row>
    <row r="30" spans="1:20">
      <c r="A30" s="25" t="s">
        <v>3</v>
      </c>
      <c r="N30" s="135">
        <v>13</v>
      </c>
    </row>
    <row r="32" spans="1:20">
      <c r="D32" s="149"/>
      <c r="E32" s="149"/>
      <c r="F32" s="149"/>
      <c r="G32" s="149"/>
      <c r="H32" s="149"/>
      <c r="I32" s="149"/>
      <c r="J32" s="149"/>
      <c r="K32" s="149"/>
      <c r="L32" s="149"/>
      <c r="M32" s="149"/>
      <c r="N32" s="149"/>
    </row>
    <row r="34" spans="4:14">
      <c r="D34" s="149"/>
      <c r="E34" s="149"/>
      <c r="F34" s="149"/>
      <c r="G34" s="149"/>
      <c r="H34" s="149"/>
      <c r="I34" s="149"/>
      <c r="J34" s="149"/>
      <c r="K34" s="149"/>
      <c r="L34" s="149"/>
      <c r="M34" s="149"/>
      <c r="N34" s="149"/>
    </row>
    <row r="87" spans="4:12">
      <c r="D87" s="227"/>
      <c r="E87" s="227"/>
      <c r="F87" s="227"/>
      <c r="G87" s="227"/>
      <c r="H87" s="227"/>
      <c r="I87" s="227"/>
      <c r="J87" s="227"/>
      <c r="K87" s="227"/>
      <c r="L87" s="227"/>
    </row>
    <row r="134" spans="4:12">
      <c r="D134" s="227"/>
      <c r="E134" s="227"/>
      <c r="F134" s="227"/>
      <c r="G134" s="227"/>
      <c r="H134" s="227"/>
      <c r="I134" s="227"/>
      <c r="J134" s="227"/>
      <c r="K134" s="227"/>
      <c r="L134" s="227"/>
    </row>
  </sheetData>
  <mergeCells count="9">
    <mergeCell ref="A2:N2"/>
    <mergeCell ref="A3:N3"/>
    <mergeCell ref="A4:N4"/>
    <mergeCell ref="D6:N6"/>
    <mergeCell ref="A29:D29"/>
    <mergeCell ref="H29:L29"/>
    <mergeCell ref="A26:N26"/>
    <mergeCell ref="A28:D28"/>
    <mergeCell ref="H28:L28"/>
  </mergeCells>
  <pageMargins left="0.5" right="0.5" top="0.5" bottom="0.5" header="0.39370078740157499" footer="0.31496062992126"/>
  <pageSetup paperSize="9" scale="85" firstPageNumber="4" fitToHeight="5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86"/>
  <sheetViews>
    <sheetView tabSelected="1" view="pageBreakPreview" topLeftCell="G1" zoomScale="85" zoomScaleNormal="110" zoomScaleSheetLayoutView="85" workbookViewId="0">
      <selection activeCell="N7" sqref="N7"/>
    </sheetView>
  </sheetViews>
  <sheetFormatPr defaultColWidth="14.6640625" defaultRowHeight="21.6" customHeight="1"/>
  <cols>
    <col min="1" max="2" width="1.83203125" style="150" customWidth="1"/>
    <col min="3" max="3" width="0.83203125" style="150" customWidth="1"/>
    <col min="4" max="4" width="59" style="150" customWidth="1"/>
    <col min="5" max="5" width="11.1640625" style="150" customWidth="1"/>
    <col min="6" max="6" width="17.83203125" style="3" customWidth="1"/>
    <col min="7" max="7" width="1.83203125" style="151" customWidth="1"/>
    <col min="8" max="8" width="17.83203125" style="31" customWidth="1"/>
    <col min="9" max="9" width="1.83203125" style="151" customWidth="1"/>
    <col min="10" max="10" width="17.83203125" style="3" customWidth="1"/>
    <col min="11" max="11" width="1.83203125" style="39" customWidth="1"/>
    <col min="12" max="12" width="17.83203125" style="3" customWidth="1"/>
    <col min="13" max="13" width="1.6640625" style="150" customWidth="1"/>
    <col min="14" max="14" width="24" style="150" customWidth="1"/>
    <col min="15" max="17" width="14.6640625" style="150" customWidth="1"/>
    <col min="18" max="18" width="20" style="3" customWidth="1"/>
    <col min="19" max="19" width="3.1640625" style="3" customWidth="1"/>
    <col min="20" max="20" width="21.6640625" style="3" customWidth="1"/>
    <col min="21" max="21" width="18.6640625" style="150" bestFit="1" customWidth="1"/>
    <col min="22" max="16384" width="14.6640625" style="150"/>
  </cols>
  <sheetData>
    <row r="1" spans="1:21" ht="21.6" customHeight="1">
      <c r="L1" s="29">
        <v>14</v>
      </c>
    </row>
    <row r="2" spans="1:21" s="152" customFormat="1" ht="21.6" customHeight="1">
      <c r="A2" s="259" t="s">
        <v>84</v>
      </c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  <c r="R2" s="68"/>
      <c r="S2" s="68"/>
      <c r="T2" s="68"/>
    </row>
    <row r="3" spans="1:21" s="152" customFormat="1" ht="21.6" customHeight="1">
      <c r="A3" s="259" t="s">
        <v>9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R3" s="68"/>
      <c r="S3" s="68"/>
      <c r="T3" s="68"/>
    </row>
    <row r="4" spans="1:21" s="152" customFormat="1" ht="21.6" customHeight="1">
      <c r="A4" s="259" t="str">
        <f>'P10-11'!A4:M4</f>
        <v>สำหรับปีสิ้นสุดวันที่ 31 ธันวาคม 2560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  <c r="R4" s="68"/>
      <c r="S4" s="68"/>
      <c r="T4" s="68"/>
    </row>
    <row r="5" spans="1:21" s="152" customFormat="1" ht="21.6" customHeight="1">
      <c r="A5" s="202"/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153" t="s">
        <v>129</v>
      </c>
      <c r="R5" s="68"/>
      <c r="S5" s="68"/>
      <c r="T5" s="68"/>
    </row>
    <row r="6" spans="1:21" s="152" customFormat="1" ht="21.6" customHeight="1">
      <c r="A6" s="154"/>
      <c r="B6" s="154"/>
      <c r="C6" s="154"/>
      <c r="D6" s="154"/>
      <c r="E6" s="154"/>
      <c r="F6" s="155" t="s">
        <v>0</v>
      </c>
      <c r="G6" s="156"/>
      <c r="H6" s="157"/>
      <c r="I6" s="154"/>
      <c r="J6" s="260" t="s">
        <v>28</v>
      </c>
      <c r="K6" s="260"/>
      <c r="L6" s="260"/>
      <c r="R6" s="68"/>
      <c r="S6" s="68"/>
      <c r="T6" s="68"/>
    </row>
    <row r="7" spans="1:21" s="152" customFormat="1" ht="21.6" customHeight="1">
      <c r="A7" s="158"/>
      <c r="B7" s="159"/>
      <c r="C7" s="159"/>
      <c r="D7" s="159"/>
      <c r="E7" s="160" t="s">
        <v>49</v>
      </c>
      <c r="F7" s="161" t="s">
        <v>161</v>
      </c>
      <c r="G7" s="158"/>
      <c r="H7" s="161" t="s">
        <v>86</v>
      </c>
      <c r="I7" s="158"/>
      <c r="J7" s="161" t="s">
        <v>161</v>
      </c>
      <c r="K7" s="158"/>
      <c r="L7" s="161" t="s">
        <v>86</v>
      </c>
      <c r="R7" s="68"/>
      <c r="S7" s="68"/>
      <c r="T7" s="68"/>
    </row>
    <row r="8" spans="1:21" s="168" customFormat="1" ht="2.25" customHeight="1">
      <c r="A8" s="162"/>
      <c r="B8" s="163"/>
      <c r="C8" s="163"/>
      <c r="D8" s="163"/>
      <c r="E8" s="162"/>
      <c r="F8" s="164"/>
      <c r="G8" s="165"/>
      <c r="H8" s="166"/>
      <c r="I8" s="165"/>
      <c r="J8" s="164"/>
      <c r="K8" s="167"/>
      <c r="L8" s="166"/>
      <c r="R8" s="169"/>
      <c r="S8" s="169"/>
      <c r="T8" s="169"/>
    </row>
    <row r="9" spans="1:21" s="152" customFormat="1" ht="21.6" customHeight="1">
      <c r="A9" s="170" t="s">
        <v>10</v>
      </c>
      <c r="E9" s="171"/>
      <c r="F9" s="172"/>
      <c r="G9" s="173"/>
      <c r="H9" s="174"/>
      <c r="I9" s="173"/>
      <c r="J9" s="172"/>
      <c r="K9" s="27"/>
      <c r="L9" s="172"/>
      <c r="R9" s="68"/>
      <c r="S9" s="68"/>
      <c r="T9" s="68"/>
    </row>
    <row r="10" spans="1:21" s="152" customFormat="1" ht="21.6" customHeight="1">
      <c r="B10" s="175" t="s">
        <v>123</v>
      </c>
      <c r="E10" s="176"/>
      <c r="F10" s="172">
        <f>'P10-11'!G35</f>
        <v>-160569807</v>
      </c>
      <c r="G10" s="172"/>
      <c r="H10" s="172">
        <f>'P10-11'!I35</f>
        <v>-260936789</v>
      </c>
      <c r="I10" s="172"/>
      <c r="J10" s="172">
        <f>'P10-11'!K35</f>
        <v>-111916203</v>
      </c>
      <c r="K10" s="172"/>
      <c r="L10" s="172">
        <f>'P10-11'!M35</f>
        <v>-240266850</v>
      </c>
      <c r="R10" s="68"/>
      <c r="S10" s="68"/>
      <c r="T10" s="68"/>
      <c r="U10" s="177"/>
    </row>
    <row r="11" spans="1:21" s="152" customFormat="1" ht="21.6" customHeight="1">
      <c r="B11" s="175" t="s">
        <v>76</v>
      </c>
      <c r="C11" s="175"/>
      <c r="E11" s="176"/>
      <c r="F11" s="172"/>
      <c r="G11" s="27"/>
      <c r="H11" s="172"/>
      <c r="I11" s="27"/>
      <c r="J11" s="172"/>
      <c r="K11" s="27"/>
      <c r="L11" s="172"/>
      <c r="R11" s="68"/>
      <c r="S11" s="68"/>
      <c r="T11" s="68"/>
    </row>
    <row r="12" spans="1:21" s="152" customFormat="1" ht="21.6" customHeight="1">
      <c r="B12" s="175"/>
      <c r="C12" s="150"/>
      <c r="D12" s="152" t="s">
        <v>181</v>
      </c>
      <c r="E12" s="176"/>
      <c r="F12" s="172"/>
      <c r="G12" s="27"/>
      <c r="H12" s="172"/>
      <c r="I12" s="27"/>
      <c r="J12" s="172"/>
      <c r="K12" s="27"/>
      <c r="L12" s="172"/>
      <c r="R12" s="68"/>
      <c r="S12" s="68"/>
      <c r="T12" s="68"/>
    </row>
    <row r="13" spans="1:21" s="152" customFormat="1" ht="21.6" customHeight="1">
      <c r="D13" s="175" t="s">
        <v>194</v>
      </c>
      <c r="E13" s="176"/>
      <c r="F13" s="172">
        <v>41014069</v>
      </c>
      <c r="G13" s="27"/>
      <c r="H13" s="172">
        <v>52314259</v>
      </c>
      <c r="I13" s="27"/>
      <c r="J13" s="172">
        <v>18976046</v>
      </c>
      <c r="K13" s="27"/>
      <c r="L13" s="172">
        <v>27953804</v>
      </c>
      <c r="N13" s="177"/>
      <c r="R13" s="68"/>
      <c r="S13" s="68"/>
      <c r="T13" s="68"/>
    </row>
    <row r="14" spans="1:21" s="152" customFormat="1" ht="21.6" customHeight="1">
      <c r="D14" s="175" t="s">
        <v>195</v>
      </c>
      <c r="E14" s="176"/>
      <c r="F14" s="172">
        <v>2004866</v>
      </c>
      <c r="G14" s="27"/>
      <c r="H14" s="172">
        <v>2104062</v>
      </c>
      <c r="I14" s="27"/>
      <c r="J14" s="172">
        <v>1722988</v>
      </c>
      <c r="K14" s="27"/>
      <c r="L14" s="172">
        <v>1841112</v>
      </c>
      <c r="N14" s="177"/>
      <c r="R14" s="68"/>
      <c r="S14" s="68"/>
      <c r="T14" s="68"/>
    </row>
    <row r="15" spans="1:21" s="152" customFormat="1" ht="21.6" customHeight="1">
      <c r="D15" s="175" t="s">
        <v>81</v>
      </c>
      <c r="E15" s="176"/>
      <c r="F15" s="172">
        <v>-814195</v>
      </c>
      <c r="G15" s="27"/>
      <c r="H15" s="172">
        <f>76306974+73672</f>
        <v>76380646</v>
      </c>
      <c r="I15" s="27"/>
      <c r="J15" s="172">
        <v>4500437</v>
      </c>
      <c r="K15" s="27"/>
      <c r="L15" s="172">
        <v>72822384</v>
      </c>
      <c r="N15" s="177"/>
      <c r="R15" s="68"/>
      <c r="S15" s="68"/>
      <c r="T15" s="68"/>
      <c r="U15" s="68"/>
    </row>
    <row r="16" spans="1:21" s="152" customFormat="1" ht="21.6" customHeight="1">
      <c r="D16" s="175" t="s">
        <v>127</v>
      </c>
      <c r="E16" s="176"/>
      <c r="F16" s="172">
        <v>-3658335</v>
      </c>
      <c r="G16" s="27"/>
      <c r="H16" s="172">
        <v>1294108</v>
      </c>
      <c r="I16" s="27"/>
      <c r="J16" s="172">
        <v>-3575894</v>
      </c>
      <c r="K16" s="27"/>
      <c r="L16" s="172">
        <v>1161584</v>
      </c>
      <c r="N16" s="177"/>
      <c r="R16" s="68"/>
      <c r="S16" s="68"/>
      <c r="T16" s="68"/>
    </row>
    <row r="17" spans="2:22" s="152" customFormat="1" ht="21.6" customHeight="1">
      <c r="D17" s="175" t="s">
        <v>196</v>
      </c>
      <c r="E17" s="176"/>
      <c r="F17" s="172">
        <v>0</v>
      </c>
      <c r="G17" s="27"/>
      <c r="H17" s="172">
        <v>6195730</v>
      </c>
      <c r="I17" s="27"/>
      <c r="J17" s="172">
        <v>0</v>
      </c>
      <c r="K17" s="27"/>
      <c r="L17" s="172">
        <v>0</v>
      </c>
      <c r="N17" s="177"/>
      <c r="R17" s="68"/>
      <c r="S17" s="68"/>
      <c r="T17" s="68"/>
    </row>
    <row r="18" spans="2:22" s="152" customFormat="1" ht="21.6" customHeight="1">
      <c r="D18" s="175" t="s">
        <v>179</v>
      </c>
      <c r="E18" s="176"/>
      <c r="F18" s="172">
        <v>4109679</v>
      </c>
      <c r="G18" s="27"/>
      <c r="H18" s="172">
        <v>2017970</v>
      </c>
      <c r="I18" s="27"/>
      <c r="J18" s="172">
        <v>0</v>
      </c>
      <c r="K18" s="27"/>
      <c r="L18" s="172">
        <v>2017970</v>
      </c>
      <c r="N18" s="177"/>
      <c r="R18" s="68"/>
      <c r="S18" s="68"/>
      <c r="T18" s="68"/>
    </row>
    <row r="19" spans="2:22" s="152" customFormat="1" ht="21.6" customHeight="1">
      <c r="D19" s="175" t="s">
        <v>128</v>
      </c>
      <c r="E19" s="176"/>
      <c r="F19" s="172">
        <v>7144427</v>
      </c>
      <c r="G19" s="27"/>
      <c r="H19" s="172">
        <v>25423317</v>
      </c>
      <c r="I19" s="27"/>
      <c r="J19" s="172">
        <v>54390</v>
      </c>
      <c r="K19" s="27"/>
      <c r="L19" s="172">
        <v>25423317</v>
      </c>
      <c r="N19" s="177"/>
      <c r="R19" s="68"/>
      <c r="S19" s="68"/>
      <c r="T19" s="68"/>
      <c r="U19" s="68"/>
    </row>
    <row r="20" spans="2:22" s="152" customFormat="1" ht="21.6" customHeight="1">
      <c r="D20" s="175" t="s">
        <v>136</v>
      </c>
      <c r="E20" s="176"/>
      <c r="F20" s="172">
        <v>0</v>
      </c>
      <c r="G20" s="27"/>
      <c r="H20" s="172">
        <v>0</v>
      </c>
      <c r="I20" s="27"/>
      <c r="J20" s="172">
        <v>0</v>
      </c>
      <c r="K20" s="27"/>
      <c r="L20" s="172">
        <v>52283388</v>
      </c>
      <c r="N20" s="177"/>
      <c r="R20" s="68"/>
      <c r="S20" s="68"/>
      <c r="T20" s="68"/>
      <c r="U20" s="177"/>
    </row>
    <row r="21" spans="2:22" s="152" customFormat="1" ht="21.6" customHeight="1">
      <c r="D21" s="175" t="s">
        <v>157</v>
      </c>
      <c r="E21" s="176"/>
      <c r="F21" s="172">
        <v>0</v>
      </c>
      <c r="G21" s="27"/>
      <c r="H21" s="172">
        <v>13799857</v>
      </c>
      <c r="I21" s="27"/>
      <c r="J21" s="172">
        <v>0</v>
      </c>
      <c r="K21" s="27"/>
      <c r="L21" s="172">
        <v>0</v>
      </c>
      <c r="N21" s="177"/>
      <c r="R21" s="68"/>
      <c r="S21" s="68"/>
      <c r="T21" s="68"/>
    </row>
    <row r="22" spans="2:22" ht="21.6" customHeight="1">
      <c r="D22" s="175" t="s">
        <v>178</v>
      </c>
      <c r="F22" s="31">
        <v>-2175673</v>
      </c>
      <c r="G22" s="30"/>
      <c r="H22" s="31">
        <v>-886416</v>
      </c>
      <c r="I22" s="30"/>
      <c r="J22" s="172">
        <v>-967940</v>
      </c>
      <c r="K22" s="30"/>
      <c r="L22" s="172">
        <v>13092</v>
      </c>
    </row>
    <row r="23" spans="2:22" s="152" customFormat="1" ht="21.6" customHeight="1">
      <c r="D23" s="175" t="s">
        <v>171</v>
      </c>
      <c r="E23" s="176"/>
      <c r="F23" s="172">
        <v>8512401</v>
      </c>
      <c r="G23" s="27"/>
      <c r="H23" s="31">
        <v>10197597</v>
      </c>
      <c r="I23" s="27"/>
      <c r="J23" s="172">
        <v>89740</v>
      </c>
      <c r="K23" s="27"/>
      <c r="L23" s="172">
        <v>0</v>
      </c>
      <c r="N23" s="177"/>
      <c r="R23" s="68"/>
      <c r="S23" s="68"/>
      <c r="T23" s="68"/>
      <c r="U23" s="68"/>
      <c r="V23" s="177"/>
    </row>
    <row r="24" spans="2:22" ht="21" customHeight="1">
      <c r="D24" s="150" t="s">
        <v>106</v>
      </c>
      <c r="F24" s="31">
        <v>64238</v>
      </c>
      <c r="G24" s="30"/>
      <c r="H24" s="31">
        <v>3099240</v>
      </c>
      <c r="I24" s="30"/>
      <c r="J24" s="172">
        <v>0</v>
      </c>
      <c r="K24" s="30"/>
      <c r="L24" s="172">
        <v>0</v>
      </c>
      <c r="U24" s="178"/>
    </row>
    <row r="25" spans="2:22" ht="21.6" customHeight="1">
      <c r="D25" s="175" t="s">
        <v>197</v>
      </c>
      <c r="F25" s="31">
        <v>0</v>
      </c>
      <c r="G25" s="30"/>
      <c r="H25" s="31">
        <v>-3419</v>
      </c>
      <c r="I25" s="30"/>
      <c r="J25" s="172">
        <v>0</v>
      </c>
      <c r="K25" s="30"/>
      <c r="L25" s="172">
        <v>-3419</v>
      </c>
    </row>
    <row r="26" spans="2:22" ht="21.6" customHeight="1">
      <c r="D26" s="175" t="s">
        <v>173</v>
      </c>
      <c r="F26" s="172">
        <v>-7672835</v>
      </c>
      <c r="G26" s="30"/>
      <c r="H26" s="172">
        <v>-15033639</v>
      </c>
      <c r="I26" s="30"/>
      <c r="J26" s="172">
        <v>-5565306</v>
      </c>
      <c r="K26" s="30"/>
      <c r="L26" s="172">
        <v>-15033639</v>
      </c>
    </row>
    <row r="27" spans="2:22" ht="21.6" customHeight="1">
      <c r="D27" s="175" t="s">
        <v>170</v>
      </c>
      <c r="F27" s="172">
        <v>41011729</v>
      </c>
      <c r="G27" s="30"/>
      <c r="H27" s="31">
        <v>0</v>
      </c>
      <c r="I27" s="30"/>
      <c r="J27" s="172">
        <v>41011729</v>
      </c>
      <c r="K27" s="30"/>
      <c r="L27" s="172">
        <v>0</v>
      </c>
    </row>
    <row r="28" spans="2:22" ht="21.6" customHeight="1">
      <c r="D28" s="175" t="s">
        <v>174</v>
      </c>
      <c r="F28" s="31">
        <v>6095946</v>
      </c>
      <c r="G28" s="30"/>
      <c r="H28" s="31">
        <v>4267879</v>
      </c>
      <c r="I28" s="30"/>
      <c r="J28" s="31">
        <v>4062025</v>
      </c>
      <c r="K28" s="30"/>
      <c r="L28" s="31">
        <v>2835793</v>
      </c>
    </row>
    <row r="29" spans="2:22" ht="21.6" customHeight="1">
      <c r="D29" s="150" t="s">
        <v>30</v>
      </c>
      <c r="F29" s="31">
        <v>-342596</v>
      </c>
      <c r="G29" s="30"/>
      <c r="H29" s="31">
        <v>-2664947</v>
      </c>
      <c r="I29" s="30"/>
      <c r="J29" s="172">
        <v>-1501292</v>
      </c>
      <c r="K29" s="30"/>
      <c r="L29" s="172">
        <v>-1512793</v>
      </c>
      <c r="U29" s="178"/>
    </row>
    <row r="30" spans="2:22" ht="21.6" customHeight="1">
      <c r="D30" s="152" t="s">
        <v>2</v>
      </c>
      <c r="F30" s="32">
        <v>33218676</v>
      </c>
      <c r="G30" s="30"/>
      <c r="H30" s="32">
        <v>56692556</v>
      </c>
      <c r="I30" s="30"/>
      <c r="J30" s="179">
        <v>24367713</v>
      </c>
      <c r="K30" s="30"/>
      <c r="L30" s="179">
        <v>49729405</v>
      </c>
    </row>
    <row r="31" spans="2:22" s="152" customFormat="1" ht="21.6" customHeight="1">
      <c r="B31" s="175" t="s">
        <v>208</v>
      </c>
      <c r="C31" s="175"/>
      <c r="D31" s="175"/>
      <c r="E31" s="176"/>
      <c r="F31" s="27"/>
      <c r="G31" s="27"/>
      <c r="H31" s="27"/>
      <c r="I31" s="27"/>
      <c r="J31" s="27"/>
      <c r="K31" s="27"/>
      <c r="L31" s="27"/>
      <c r="R31" s="68"/>
      <c r="S31" s="68"/>
      <c r="T31" s="68"/>
    </row>
    <row r="32" spans="2:22" s="152" customFormat="1" ht="21.6" customHeight="1">
      <c r="B32" s="175"/>
      <c r="C32" s="150"/>
      <c r="D32" s="175" t="s">
        <v>31</v>
      </c>
      <c r="E32" s="176"/>
      <c r="F32" s="27">
        <f>SUM(F10:F30)</f>
        <v>-32057410</v>
      </c>
      <c r="G32" s="27"/>
      <c r="H32" s="27">
        <f>SUM(H10:H30)</f>
        <v>-25737989</v>
      </c>
      <c r="I32" s="27"/>
      <c r="J32" s="27">
        <f>SUM(J10:J30)</f>
        <v>-28741567</v>
      </c>
      <c r="K32" s="27"/>
      <c r="L32" s="27">
        <f>SUM(L10:L30)</f>
        <v>-20734852</v>
      </c>
      <c r="R32" s="68"/>
      <c r="S32" s="68"/>
      <c r="T32" s="68"/>
      <c r="U32" s="177"/>
      <c r="V32" s="174"/>
    </row>
    <row r="33" spans="2:21" s="152" customFormat="1" ht="21.6" customHeight="1">
      <c r="B33" s="180" t="s">
        <v>59</v>
      </c>
      <c r="E33" s="176"/>
      <c r="F33" s="27"/>
      <c r="G33" s="27"/>
      <c r="H33" s="27"/>
      <c r="I33" s="27"/>
      <c r="J33" s="27"/>
      <c r="K33" s="27"/>
      <c r="L33" s="27"/>
      <c r="R33" s="68"/>
      <c r="S33" s="68"/>
      <c r="T33" s="68"/>
    </row>
    <row r="34" spans="2:21" s="152" customFormat="1" ht="21.6" customHeight="1">
      <c r="D34" s="175" t="s">
        <v>60</v>
      </c>
      <c r="E34" s="176"/>
      <c r="F34" s="172">
        <v>20877273</v>
      </c>
      <c r="G34" s="27"/>
      <c r="H34" s="172">
        <v>10280460</v>
      </c>
      <c r="I34" s="27"/>
      <c r="J34" s="172">
        <v>18489651</v>
      </c>
      <c r="K34" s="27"/>
      <c r="L34" s="172">
        <v>-8407799</v>
      </c>
      <c r="R34" s="68"/>
      <c r="S34" s="68"/>
      <c r="T34" s="68"/>
    </row>
    <row r="35" spans="2:21" s="152" customFormat="1" ht="21.6" customHeight="1">
      <c r="D35" s="175" t="s">
        <v>61</v>
      </c>
      <c r="E35" s="176"/>
      <c r="F35" s="172">
        <v>1963740</v>
      </c>
      <c r="G35" s="27"/>
      <c r="H35" s="172">
        <v>722513</v>
      </c>
      <c r="I35" s="27"/>
      <c r="J35" s="172">
        <v>2931190</v>
      </c>
      <c r="K35" s="27"/>
      <c r="L35" s="172">
        <v>-8123759</v>
      </c>
      <c r="R35" s="68"/>
      <c r="S35" s="68"/>
      <c r="T35" s="68"/>
    </row>
    <row r="36" spans="2:21" s="152" customFormat="1" ht="21.6" customHeight="1">
      <c r="D36" s="175" t="s">
        <v>50</v>
      </c>
      <c r="E36" s="176"/>
      <c r="F36" s="172">
        <v>10159530</v>
      </c>
      <c r="G36" s="27"/>
      <c r="H36" s="172">
        <v>20554558</v>
      </c>
      <c r="I36" s="27"/>
      <c r="J36" s="172">
        <v>10427876</v>
      </c>
      <c r="K36" s="27"/>
      <c r="L36" s="172">
        <v>19570858</v>
      </c>
      <c r="R36" s="68"/>
      <c r="S36" s="68"/>
      <c r="T36" s="68"/>
    </row>
    <row r="37" spans="2:21" s="152" customFormat="1" ht="21.6" customHeight="1">
      <c r="D37" s="175" t="s">
        <v>80</v>
      </c>
      <c r="E37" s="176"/>
      <c r="F37" s="172">
        <v>904507</v>
      </c>
      <c r="G37" s="27"/>
      <c r="H37" s="172">
        <v>788770</v>
      </c>
      <c r="I37" s="27"/>
      <c r="J37" s="172">
        <v>0</v>
      </c>
      <c r="K37" s="27"/>
      <c r="L37" s="172">
        <v>0</v>
      </c>
      <c r="R37" s="68"/>
      <c r="S37" s="68"/>
      <c r="T37" s="68"/>
      <c r="U37" s="177"/>
    </row>
    <row r="38" spans="2:21" s="152" customFormat="1" ht="21.6" customHeight="1">
      <c r="D38" s="152" t="s">
        <v>62</v>
      </c>
      <c r="E38" s="176"/>
      <c r="F38" s="172">
        <v>4461161</v>
      </c>
      <c r="G38" s="27"/>
      <c r="H38" s="172">
        <v>548931</v>
      </c>
      <c r="I38" s="27"/>
      <c r="J38" s="172">
        <v>4596559</v>
      </c>
      <c r="K38" s="27"/>
      <c r="L38" s="172">
        <v>38321</v>
      </c>
      <c r="R38" s="68"/>
      <c r="S38" s="68"/>
      <c r="T38" s="68"/>
    </row>
    <row r="39" spans="2:21" s="152" customFormat="1" ht="21.6" customHeight="1">
      <c r="D39" s="152" t="s">
        <v>51</v>
      </c>
      <c r="E39" s="176"/>
      <c r="F39" s="172">
        <v>2487029</v>
      </c>
      <c r="G39" s="27"/>
      <c r="H39" s="172">
        <v>2711057</v>
      </c>
      <c r="I39" s="27"/>
      <c r="J39" s="172">
        <v>58000</v>
      </c>
      <c r="K39" s="27"/>
      <c r="L39" s="172">
        <v>-583270</v>
      </c>
      <c r="R39" s="68"/>
      <c r="S39" s="68"/>
      <c r="T39" s="68"/>
    </row>
    <row r="40" spans="2:21" s="152" customFormat="1" ht="21.6" customHeight="1">
      <c r="D40" s="152" t="s">
        <v>18</v>
      </c>
      <c r="E40" s="176"/>
      <c r="F40" s="172">
        <v>541000</v>
      </c>
      <c r="G40" s="27"/>
      <c r="H40" s="172">
        <v>54900</v>
      </c>
      <c r="I40" s="27"/>
      <c r="J40" s="172">
        <v>2186984</v>
      </c>
      <c r="K40" s="27"/>
      <c r="L40" s="172">
        <v>0</v>
      </c>
      <c r="R40" s="68"/>
      <c r="S40" s="68"/>
      <c r="T40" s="68"/>
    </row>
    <row r="41" spans="2:21" s="152" customFormat="1" ht="21.6" customHeight="1">
      <c r="B41" s="152" t="s">
        <v>63</v>
      </c>
      <c r="E41" s="176"/>
      <c r="F41" s="172"/>
      <c r="G41" s="27"/>
      <c r="H41" s="172"/>
      <c r="I41" s="27"/>
      <c r="J41" s="172"/>
      <c r="K41" s="27"/>
      <c r="L41" s="172"/>
      <c r="R41" s="68"/>
      <c r="S41" s="68"/>
      <c r="T41" s="68"/>
    </row>
    <row r="42" spans="2:21" s="152" customFormat="1" ht="21.6" customHeight="1">
      <c r="D42" s="175" t="s">
        <v>52</v>
      </c>
      <c r="E42" s="176"/>
      <c r="F42" s="172">
        <v>-396124</v>
      </c>
      <c r="G42" s="27"/>
      <c r="H42" s="172">
        <v>-11964661</v>
      </c>
      <c r="I42" s="27"/>
      <c r="J42" s="31">
        <v>-2952735</v>
      </c>
      <c r="K42" s="27"/>
      <c r="L42" s="31">
        <v>-16104272</v>
      </c>
      <c r="R42" s="68"/>
      <c r="S42" s="68"/>
      <c r="T42" s="68"/>
      <c r="U42" s="68"/>
    </row>
    <row r="43" spans="2:21" s="152" customFormat="1" ht="21.6" customHeight="1">
      <c r="D43" s="175" t="s">
        <v>53</v>
      </c>
      <c r="E43" s="176"/>
      <c r="F43" s="172">
        <v>0</v>
      </c>
      <c r="G43" s="27"/>
      <c r="H43" s="172">
        <v>-4311997</v>
      </c>
      <c r="I43" s="27"/>
      <c r="J43" s="181">
        <v>0</v>
      </c>
      <c r="K43" s="124"/>
      <c r="L43" s="181">
        <v>-3998714</v>
      </c>
      <c r="R43" s="68"/>
      <c r="S43" s="68"/>
      <c r="T43" s="68"/>
    </row>
    <row r="44" spans="2:21" s="152" customFormat="1" ht="21.6" customHeight="1">
      <c r="D44" s="175" t="s">
        <v>54</v>
      </c>
      <c r="E44" s="176"/>
      <c r="F44" s="172">
        <v>311952</v>
      </c>
      <c r="G44" s="27"/>
      <c r="H44" s="172">
        <v>-14654824</v>
      </c>
      <c r="I44" s="27"/>
      <c r="J44" s="181">
        <v>311952</v>
      </c>
      <c r="K44" s="124"/>
      <c r="L44" s="181">
        <v>-14465755</v>
      </c>
      <c r="R44" s="68"/>
      <c r="S44" s="68"/>
      <c r="T44" s="68"/>
    </row>
    <row r="45" spans="2:21" s="152" customFormat="1" ht="21.6" customHeight="1">
      <c r="D45" s="175" t="s">
        <v>64</v>
      </c>
      <c r="E45" s="176"/>
      <c r="F45" s="172">
        <v>-4554566</v>
      </c>
      <c r="G45" s="27"/>
      <c r="H45" s="172">
        <v>4625871</v>
      </c>
      <c r="I45" s="27"/>
      <c r="J45" s="31">
        <v>-3821053</v>
      </c>
      <c r="K45" s="27"/>
      <c r="L45" s="31">
        <v>7361656</v>
      </c>
      <c r="R45" s="68"/>
      <c r="S45" s="68"/>
      <c r="T45" s="68"/>
    </row>
    <row r="46" spans="2:21" s="152" customFormat="1" ht="21.6" customHeight="1">
      <c r="D46" s="175" t="s">
        <v>92</v>
      </c>
      <c r="E46" s="176"/>
      <c r="F46" s="172">
        <v>3069734</v>
      </c>
      <c r="G46" s="27"/>
      <c r="H46" s="172">
        <v>0</v>
      </c>
      <c r="I46" s="27"/>
      <c r="J46" s="31">
        <v>3069734</v>
      </c>
      <c r="K46" s="27"/>
      <c r="L46" s="31">
        <v>0</v>
      </c>
      <c r="R46" s="68"/>
      <c r="S46" s="68"/>
      <c r="T46" s="68"/>
    </row>
    <row r="47" spans="2:21" s="152" customFormat="1" ht="21.6" customHeight="1">
      <c r="D47" s="175" t="s">
        <v>169</v>
      </c>
      <c r="E47" s="176"/>
      <c r="F47" s="172">
        <v>-5672281</v>
      </c>
      <c r="G47" s="27"/>
      <c r="H47" s="172">
        <v>5691210</v>
      </c>
      <c r="I47" s="27">
        <v>5691210</v>
      </c>
      <c r="J47" s="31">
        <v>-5672281</v>
      </c>
      <c r="K47" s="27"/>
      <c r="L47" s="31">
        <v>5691210</v>
      </c>
      <c r="R47" s="68"/>
      <c r="S47" s="68"/>
      <c r="T47" s="68"/>
    </row>
    <row r="48" spans="2:21" s="152" customFormat="1" ht="21.6" customHeight="1">
      <c r="D48" s="175"/>
      <c r="E48" s="176"/>
      <c r="F48" s="172"/>
      <c r="G48" s="27"/>
      <c r="H48" s="172"/>
      <c r="I48" s="27"/>
      <c r="J48" s="31"/>
      <c r="K48" s="27"/>
      <c r="L48" s="31"/>
      <c r="R48" s="68"/>
      <c r="S48" s="68"/>
      <c r="T48" s="68"/>
    </row>
    <row r="49" spans="1:21" s="152" customFormat="1" ht="21.6" customHeight="1">
      <c r="D49" s="244"/>
      <c r="E49" s="244"/>
      <c r="F49" s="244"/>
      <c r="G49" s="244"/>
      <c r="H49" s="244"/>
      <c r="I49" s="244"/>
      <c r="J49" s="244"/>
      <c r="K49" s="244"/>
      <c r="L49" s="244"/>
      <c r="M49" s="244"/>
      <c r="R49" s="68"/>
      <c r="S49" s="68"/>
      <c r="T49" s="68"/>
    </row>
    <row r="50" spans="1:21" s="152" customFormat="1" ht="21.6" customHeight="1">
      <c r="D50" s="244"/>
      <c r="E50" s="244"/>
      <c r="F50" s="244"/>
      <c r="G50" s="222"/>
      <c r="H50" s="244"/>
      <c r="I50" s="244"/>
      <c r="J50" s="244"/>
      <c r="K50" s="244"/>
      <c r="L50" s="244"/>
      <c r="R50" s="68"/>
      <c r="S50" s="68"/>
      <c r="T50" s="68"/>
      <c r="U50" s="68"/>
    </row>
    <row r="51" spans="1:21" s="152" customFormat="1" ht="21.6" customHeight="1">
      <c r="D51" s="217"/>
      <c r="E51" s="217"/>
      <c r="F51" s="217"/>
      <c r="G51" s="222"/>
      <c r="H51" s="217"/>
      <c r="I51" s="217"/>
      <c r="J51" s="217"/>
      <c r="K51" s="217"/>
      <c r="L51" s="217"/>
      <c r="R51" s="68"/>
      <c r="S51" s="68"/>
      <c r="T51" s="68"/>
      <c r="U51" s="68"/>
    </row>
    <row r="52" spans="1:21" s="152" customFormat="1" ht="21.75">
      <c r="D52" s="175"/>
      <c r="E52" s="176"/>
      <c r="F52" s="172"/>
      <c r="G52" s="27"/>
      <c r="H52" s="172"/>
      <c r="I52" s="27"/>
      <c r="J52" s="31"/>
      <c r="K52" s="27"/>
      <c r="L52" s="31"/>
      <c r="R52" s="68"/>
      <c r="S52" s="68"/>
      <c r="T52" s="68"/>
    </row>
    <row r="53" spans="1:21" ht="21.6" customHeight="1">
      <c r="A53" s="152" t="s">
        <v>3</v>
      </c>
    </row>
    <row r="54" spans="1:21" ht="21.6" customHeight="1">
      <c r="L54" s="29">
        <v>15</v>
      </c>
    </row>
    <row r="55" spans="1:21" ht="21.6" customHeight="1">
      <c r="A55" s="259" t="s">
        <v>84</v>
      </c>
      <c r="B55" s="259"/>
      <c r="C55" s="259"/>
      <c r="D55" s="259"/>
      <c r="E55" s="259"/>
      <c r="F55" s="259"/>
      <c r="G55" s="259"/>
      <c r="H55" s="259"/>
      <c r="I55" s="259"/>
      <c r="J55" s="259"/>
      <c r="K55" s="259"/>
      <c r="L55" s="259"/>
    </row>
    <row r="56" spans="1:21" ht="21.6" customHeight="1">
      <c r="A56" s="259" t="s">
        <v>9</v>
      </c>
      <c r="B56" s="259"/>
      <c r="C56" s="259"/>
      <c r="D56" s="259"/>
      <c r="E56" s="259"/>
      <c r="F56" s="259"/>
      <c r="G56" s="259"/>
      <c r="H56" s="259"/>
      <c r="I56" s="259"/>
      <c r="J56" s="259"/>
      <c r="K56" s="259"/>
      <c r="L56" s="259"/>
    </row>
    <row r="57" spans="1:21" ht="21.6" customHeight="1">
      <c r="A57" s="259" t="str">
        <f>A4</f>
        <v>สำหรับปีสิ้นสุดวันที่ 31 ธันวาคม 2560</v>
      </c>
      <c r="B57" s="259"/>
      <c r="C57" s="259"/>
      <c r="D57" s="259"/>
      <c r="E57" s="259"/>
      <c r="F57" s="259"/>
      <c r="G57" s="259"/>
      <c r="H57" s="259"/>
      <c r="I57" s="259"/>
      <c r="J57" s="259"/>
      <c r="K57" s="259"/>
      <c r="L57" s="259"/>
    </row>
    <row r="58" spans="1:21" ht="21.6" customHeight="1">
      <c r="A58" s="202"/>
      <c r="B58" s="202"/>
      <c r="C58" s="202"/>
      <c r="D58" s="202"/>
      <c r="E58" s="202"/>
      <c r="F58" s="202"/>
      <c r="G58" s="202"/>
      <c r="H58" s="202"/>
      <c r="I58" s="202"/>
      <c r="J58" s="202"/>
      <c r="K58" s="202"/>
      <c r="L58" s="153" t="s">
        <v>129</v>
      </c>
    </row>
    <row r="59" spans="1:21" ht="21.6" customHeight="1">
      <c r="A59" s="154"/>
      <c r="B59" s="154"/>
      <c r="C59" s="154"/>
      <c r="D59" s="154"/>
      <c r="E59" s="154"/>
      <c r="F59" s="155" t="s">
        <v>0</v>
      </c>
      <c r="G59" s="156"/>
      <c r="H59" s="157"/>
      <c r="I59" s="154"/>
      <c r="J59" s="260" t="s">
        <v>28</v>
      </c>
      <c r="K59" s="260"/>
      <c r="L59" s="260"/>
    </row>
    <row r="60" spans="1:21" ht="21.6" customHeight="1">
      <c r="A60" s="158"/>
      <c r="B60" s="159"/>
      <c r="C60" s="159"/>
      <c r="D60" s="159"/>
      <c r="E60" s="160" t="s">
        <v>49</v>
      </c>
      <c r="F60" s="161" t="str">
        <f>F7</f>
        <v>2560</v>
      </c>
      <c r="G60" s="158"/>
      <c r="H60" s="161" t="str">
        <f>H7</f>
        <v>2559</v>
      </c>
      <c r="I60" s="158"/>
      <c r="J60" s="161" t="str">
        <f>J7</f>
        <v>2560</v>
      </c>
      <c r="K60" s="158"/>
      <c r="L60" s="161" t="str">
        <f>L7</f>
        <v>2559</v>
      </c>
    </row>
    <row r="61" spans="1:21" ht="9.9499999999999993" customHeight="1">
      <c r="A61" s="152"/>
    </row>
    <row r="62" spans="1:21" s="170" customFormat="1" ht="21.6" customHeight="1">
      <c r="A62" s="170" t="s">
        <v>46</v>
      </c>
      <c r="F62" s="122"/>
      <c r="G62" s="122"/>
      <c r="H62" s="122"/>
      <c r="I62" s="122"/>
      <c r="J62" s="122"/>
      <c r="K62" s="122"/>
      <c r="L62" s="122"/>
      <c r="R62" s="184"/>
      <c r="S62" s="184"/>
      <c r="T62" s="184"/>
    </row>
    <row r="63" spans="1:21" s="170" customFormat="1" ht="21.6" customHeight="1">
      <c r="D63" s="175" t="s">
        <v>5</v>
      </c>
      <c r="E63" s="176"/>
      <c r="F63" s="172">
        <v>-10381291</v>
      </c>
      <c r="G63" s="27"/>
      <c r="H63" s="172">
        <v>7643543</v>
      </c>
      <c r="I63" s="27"/>
      <c r="J63" s="31">
        <v>-10391793</v>
      </c>
      <c r="K63" s="27"/>
      <c r="L63" s="31">
        <v>9134978</v>
      </c>
      <c r="R63" s="184"/>
      <c r="S63" s="184"/>
      <c r="T63" s="184"/>
    </row>
    <row r="64" spans="1:21" s="170" customFormat="1" ht="21.6" customHeight="1">
      <c r="D64" s="175" t="s">
        <v>58</v>
      </c>
      <c r="E64" s="176"/>
      <c r="F64" s="172">
        <v>-278782</v>
      </c>
      <c r="G64" s="27"/>
      <c r="H64" s="172">
        <v>-503518</v>
      </c>
      <c r="I64" s="27"/>
      <c r="J64" s="31">
        <v>-278782</v>
      </c>
      <c r="K64" s="27"/>
      <c r="L64" s="31">
        <v>0</v>
      </c>
      <c r="R64" s="184"/>
      <c r="S64" s="184"/>
      <c r="T64" s="184"/>
    </row>
    <row r="65" spans="1:27" s="170" customFormat="1" ht="21.6" customHeight="1">
      <c r="D65" s="182" t="s">
        <v>40</v>
      </c>
      <c r="E65" s="152"/>
      <c r="F65" s="183">
        <f>SUM(F32:F64)</f>
        <v>-8564528</v>
      </c>
      <c r="G65" s="27"/>
      <c r="H65" s="183">
        <f>SUM(H32:H64)</f>
        <v>-3551176</v>
      </c>
      <c r="I65" s="27"/>
      <c r="J65" s="183">
        <f>SUM(J32:J64)</f>
        <v>-9786265</v>
      </c>
      <c r="K65" s="27"/>
      <c r="L65" s="183">
        <f>SUM(L32:L47,L63:L64)</f>
        <v>-30621398</v>
      </c>
      <c r="R65" s="184"/>
      <c r="S65" s="184"/>
      <c r="T65" s="184"/>
    </row>
    <row r="66" spans="1:27" s="152" customFormat="1" ht="21.6" customHeight="1">
      <c r="D66" s="182" t="s">
        <v>212</v>
      </c>
      <c r="E66" s="185"/>
      <c r="F66" s="172">
        <v>386446</v>
      </c>
      <c r="G66" s="27"/>
      <c r="H66" s="172">
        <v>2549392</v>
      </c>
      <c r="I66" s="27"/>
      <c r="J66" s="27">
        <v>273050</v>
      </c>
      <c r="K66" s="27"/>
      <c r="L66" s="27">
        <v>113731</v>
      </c>
      <c r="R66" s="68"/>
      <c r="S66" s="68"/>
      <c r="T66" s="68"/>
      <c r="U66" s="174"/>
      <c r="V66" s="174"/>
      <c r="W66" s="174"/>
      <c r="X66" s="174"/>
      <c r="Y66" s="174"/>
      <c r="Z66" s="174"/>
      <c r="AA66" s="174"/>
    </row>
    <row r="67" spans="1:27" s="152" customFormat="1" ht="21.6" customHeight="1">
      <c r="D67" s="182" t="s">
        <v>213</v>
      </c>
      <c r="E67" s="185"/>
      <c r="F67" s="172">
        <v>-13980284</v>
      </c>
      <c r="G67" s="27"/>
      <c r="H67" s="172">
        <v>-15407669</v>
      </c>
      <c r="I67" s="27"/>
      <c r="J67" s="172">
        <v>-9007244</v>
      </c>
      <c r="K67" s="27"/>
      <c r="L67" s="172">
        <v>-10089055</v>
      </c>
      <c r="R67" s="68"/>
      <c r="S67" s="68"/>
      <c r="T67" s="68"/>
    </row>
    <row r="68" spans="1:27" s="152" customFormat="1" ht="21.6" customHeight="1">
      <c r="D68" s="182" t="s">
        <v>214</v>
      </c>
      <c r="F68" s="172">
        <v>50262508</v>
      </c>
      <c r="G68" s="27"/>
      <c r="H68" s="172">
        <v>0</v>
      </c>
      <c r="I68" s="27"/>
      <c r="J68" s="172">
        <v>48388440</v>
      </c>
      <c r="K68" s="27"/>
      <c r="L68" s="172">
        <v>0</v>
      </c>
      <c r="R68" s="68"/>
      <c r="S68" s="68"/>
      <c r="T68" s="68"/>
    </row>
    <row r="69" spans="1:27" s="170" customFormat="1" ht="21.6" customHeight="1">
      <c r="A69" s="170" t="s">
        <v>77</v>
      </c>
      <c r="C69" s="186"/>
      <c r="D69" s="186"/>
      <c r="E69" s="187"/>
      <c r="F69" s="188">
        <f>SUM(F65:F68)</f>
        <v>28104142</v>
      </c>
      <c r="G69" s="122"/>
      <c r="H69" s="188">
        <f>SUM(H65:H68)</f>
        <v>-16409453</v>
      </c>
      <c r="I69" s="122"/>
      <c r="J69" s="188">
        <f>SUM(J65:J68)</f>
        <v>29867981</v>
      </c>
      <c r="K69" s="122"/>
      <c r="L69" s="188">
        <f>SUM(L65:L68)</f>
        <v>-40596722</v>
      </c>
      <c r="R69" s="184"/>
      <c r="S69" s="184"/>
      <c r="T69" s="184"/>
    </row>
    <row r="70" spans="1:27" s="152" customFormat="1" ht="21.6" customHeight="1">
      <c r="A70" s="170" t="s">
        <v>26</v>
      </c>
      <c r="F70" s="172"/>
      <c r="G70" s="27"/>
      <c r="H70" s="172"/>
      <c r="I70" s="27"/>
      <c r="J70" s="172"/>
      <c r="K70" s="27"/>
      <c r="L70" s="172"/>
      <c r="R70" s="68"/>
      <c r="S70" s="68"/>
      <c r="T70" s="68"/>
    </row>
    <row r="71" spans="1:27" s="152" customFormat="1" ht="21.6" customHeight="1">
      <c r="A71" s="170"/>
      <c r="B71" s="152" t="s">
        <v>65</v>
      </c>
      <c r="F71" s="172">
        <v>2720728</v>
      </c>
      <c r="G71" s="27"/>
      <c r="H71" s="172">
        <v>-8213290</v>
      </c>
      <c r="I71" s="27"/>
      <c r="J71" s="172">
        <v>3285525</v>
      </c>
      <c r="K71" s="27"/>
      <c r="L71" s="172">
        <v>-8706393</v>
      </c>
      <c r="R71" s="68"/>
      <c r="S71" s="68"/>
      <c r="T71" s="68"/>
    </row>
    <row r="72" spans="1:27" s="152" customFormat="1" ht="21.6" customHeight="1">
      <c r="B72" s="152" t="s">
        <v>193</v>
      </c>
      <c r="E72" s="189"/>
      <c r="F72" s="172">
        <v>0</v>
      </c>
      <c r="G72" s="27"/>
      <c r="H72" s="172">
        <v>0</v>
      </c>
      <c r="I72" s="27"/>
      <c r="J72" s="172">
        <v>0</v>
      </c>
      <c r="K72" s="124"/>
      <c r="L72" s="172">
        <v>-108416</v>
      </c>
      <c r="R72" s="68"/>
      <c r="S72" s="68"/>
      <c r="T72" s="68"/>
      <c r="U72" s="68"/>
    </row>
    <row r="73" spans="1:27" s="152" customFormat="1" ht="21.6" customHeight="1">
      <c r="B73" s="152" t="s">
        <v>191</v>
      </c>
      <c r="E73" s="189"/>
      <c r="F73" s="172">
        <v>-14468104</v>
      </c>
      <c r="G73" s="27"/>
      <c r="H73" s="172">
        <v>-15406396</v>
      </c>
      <c r="I73" s="27"/>
      <c r="J73" s="172">
        <v>-12739441</v>
      </c>
      <c r="K73" s="124"/>
      <c r="L73" s="172">
        <v>-3446813</v>
      </c>
      <c r="R73" s="68"/>
      <c r="S73" s="68"/>
      <c r="T73" s="68"/>
    </row>
    <row r="74" spans="1:27" s="152" customFormat="1" ht="21.6" customHeight="1">
      <c r="B74" s="152" t="s">
        <v>192</v>
      </c>
      <c r="E74" s="189"/>
      <c r="F74" s="172">
        <v>1999401</v>
      </c>
      <c r="G74" s="27"/>
      <c r="H74" s="172">
        <v>2126084</v>
      </c>
      <c r="I74" s="27"/>
      <c r="J74" s="172">
        <v>1018732</v>
      </c>
      <c r="K74" s="124"/>
      <c r="L74" s="172">
        <v>0</v>
      </c>
      <c r="R74" s="68"/>
      <c r="S74" s="68"/>
      <c r="T74" s="68"/>
    </row>
    <row r="75" spans="1:27" s="152" customFormat="1" ht="21.6" customHeight="1">
      <c r="B75" s="152" t="s">
        <v>66</v>
      </c>
      <c r="E75" s="189"/>
      <c r="F75" s="172">
        <v>-143909</v>
      </c>
      <c r="G75" s="27"/>
      <c r="H75" s="172">
        <v>-1136400</v>
      </c>
      <c r="I75" s="27"/>
      <c r="J75" s="172">
        <v>0</v>
      </c>
      <c r="K75" s="124"/>
      <c r="L75" s="172">
        <v>-760000</v>
      </c>
      <c r="R75" s="68"/>
      <c r="S75" s="68"/>
      <c r="T75" s="68"/>
    </row>
    <row r="76" spans="1:27" s="170" customFormat="1" ht="21.6" customHeight="1">
      <c r="A76" s="170" t="s">
        <v>210</v>
      </c>
      <c r="F76" s="188">
        <f>SUM(F71:G75)</f>
        <v>-9891884</v>
      </c>
      <c r="G76" s="122"/>
      <c r="H76" s="188">
        <f>SUM(H71:I75)</f>
        <v>-22630002</v>
      </c>
      <c r="I76" s="122"/>
      <c r="J76" s="188">
        <f>SUM(J71:J75)</f>
        <v>-8435184</v>
      </c>
      <c r="K76" s="122"/>
      <c r="L76" s="188">
        <f>SUM(L71:L75)</f>
        <v>-13021622</v>
      </c>
      <c r="R76" s="184"/>
      <c r="S76" s="184"/>
      <c r="T76" s="184"/>
    </row>
    <row r="77" spans="1:27" s="152" customFormat="1" ht="21.6" customHeight="1">
      <c r="A77" s="170" t="s">
        <v>27</v>
      </c>
      <c r="F77" s="172"/>
      <c r="G77" s="27"/>
      <c r="H77" s="27"/>
      <c r="I77" s="27"/>
      <c r="J77" s="172"/>
      <c r="K77" s="27"/>
      <c r="L77" s="172"/>
      <c r="R77" s="68"/>
      <c r="S77" s="68"/>
      <c r="T77" s="68"/>
    </row>
    <row r="78" spans="1:27" s="152" customFormat="1" ht="21.6" customHeight="1">
      <c r="A78" s="170"/>
      <c r="B78" s="152" t="s">
        <v>184</v>
      </c>
      <c r="F78" s="172">
        <v>-4000000</v>
      </c>
      <c r="G78" s="27"/>
      <c r="H78" s="27">
        <v>0</v>
      </c>
      <c r="I78" s="27"/>
      <c r="J78" s="172">
        <v>-4000000</v>
      </c>
      <c r="K78" s="27"/>
      <c r="L78" s="172">
        <v>0</v>
      </c>
      <c r="R78" s="68"/>
      <c r="S78" s="68"/>
      <c r="T78" s="68"/>
    </row>
    <row r="79" spans="1:27" s="152" customFormat="1" ht="21.6" customHeight="1">
      <c r="B79" s="152" t="s">
        <v>198</v>
      </c>
      <c r="F79" s="172">
        <v>0</v>
      </c>
      <c r="G79" s="27"/>
      <c r="H79" s="172">
        <v>11881552</v>
      </c>
      <c r="I79" s="27"/>
      <c r="J79" s="172">
        <v>0</v>
      </c>
      <c r="K79" s="27"/>
      <c r="L79" s="172">
        <v>11881552</v>
      </c>
      <c r="R79" s="68"/>
      <c r="S79" s="68"/>
      <c r="T79" s="68"/>
    </row>
    <row r="80" spans="1:27" s="152" customFormat="1" ht="21.6" customHeight="1">
      <c r="B80" s="152" t="s">
        <v>188</v>
      </c>
      <c r="F80" s="172">
        <v>1500000</v>
      </c>
      <c r="G80" s="27"/>
      <c r="H80" s="172">
        <v>0</v>
      </c>
      <c r="I80" s="27"/>
      <c r="J80" s="172">
        <v>0</v>
      </c>
      <c r="K80" s="27"/>
      <c r="L80" s="172">
        <v>0</v>
      </c>
      <c r="R80" s="68"/>
      <c r="S80" s="68"/>
      <c r="T80" s="68"/>
    </row>
    <row r="81" spans="1:20" s="152" customFormat="1" ht="21.6" customHeight="1">
      <c r="B81" s="152" t="s">
        <v>189</v>
      </c>
      <c r="E81" s="190"/>
      <c r="F81" s="172">
        <v>420000</v>
      </c>
      <c r="G81" s="27"/>
      <c r="H81" s="31">
        <v>5990000.0000000037</v>
      </c>
      <c r="I81" s="27"/>
      <c r="J81" s="31">
        <v>0</v>
      </c>
      <c r="K81" s="27"/>
      <c r="L81" s="31">
        <v>0</v>
      </c>
      <c r="R81" s="68"/>
      <c r="S81" s="68"/>
      <c r="T81" s="68"/>
    </row>
    <row r="82" spans="1:20" s="152" customFormat="1" ht="21.6" customHeight="1">
      <c r="B82" s="152" t="s">
        <v>185</v>
      </c>
      <c r="E82" s="190"/>
      <c r="F82" s="31">
        <v>-3889391</v>
      </c>
      <c r="G82" s="27"/>
      <c r="H82" s="31">
        <v>-9452040</v>
      </c>
      <c r="I82" s="27"/>
      <c r="J82" s="181">
        <v>0</v>
      </c>
      <c r="K82" s="27"/>
      <c r="L82" s="181">
        <v>-2244772</v>
      </c>
      <c r="R82" s="68"/>
      <c r="S82" s="68"/>
      <c r="T82" s="68"/>
    </row>
    <row r="83" spans="1:20" s="152" customFormat="1" ht="21.6" customHeight="1">
      <c r="B83" s="152" t="s">
        <v>186</v>
      </c>
      <c r="F83" s="31">
        <v>-3629691</v>
      </c>
      <c r="G83" s="27"/>
      <c r="H83" s="172">
        <v>-6120001</v>
      </c>
      <c r="I83" s="27"/>
      <c r="J83" s="172">
        <v>-472376</v>
      </c>
      <c r="K83" s="27"/>
      <c r="L83" s="172">
        <v>-476418</v>
      </c>
      <c r="R83" s="68"/>
      <c r="S83" s="68"/>
      <c r="T83" s="68"/>
    </row>
    <row r="84" spans="1:20" s="152" customFormat="1" ht="21.6" customHeight="1">
      <c r="B84" s="152" t="s">
        <v>187</v>
      </c>
      <c r="F84" s="172">
        <v>-2387374</v>
      </c>
      <c r="G84" s="27"/>
      <c r="H84" s="172">
        <v>-8468211</v>
      </c>
      <c r="I84" s="27"/>
      <c r="J84" s="27">
        <v>-60727</v>
      </c>
      <c r="K84" s="27"/>
      <c r="L84" s="172">
        <v>-5319853</v>
      </c>
      <c r="R84" s="68"/>
      <c r="S84" s="68"/>
      <c r="T84" s="68"/>
    </row>
    <row r="85" spans="1:20" s="152" customFormat="1" ht="21.6" customHeight="1">
      <c r="B85" s="152" t="s">
        <v>183</v>
      </c>
      <c r="F85" s="172">
        <v>0</v>
      </c>
      <c r="G85" s="27"/>
      <c r="H85" s="172">
        <v>74401</v>
      </c>
      <c r="I85" s="27"/>
      <c r="J85" s="172">
        <v>0</v>
      </c>
      <c r="K85" s="27"/>
      <c r="L85" s="172">
        <v>74401</v>
      </c>
      <c r="R85" s="68"/>
      <c r="S85" s="68"/>
      <c r="T85" s="68"/>
    </row>
    <row r="86" spans="1:20" s="152" customFormat="1" ht="21.6" customHeight="1">
      <c r="B86" s="152" t="s">
        <v>190</v>
      </c>
      <c r="F86" s="172">
        <v>1872298</v>
      </c>
      <c r="G86" s="27"/>
      <c r="H86" s="172">
        <v>0</v>
      </c>
      <c r="I86" s="27"/>
      <c r="J86" s="172">
        <v>0</v>
      </c>
      <c r="K86" s="27"/>
      <c r="L86" s="172">
        <v>0</v>
      </c>
      <c r="R86" s="68"/>
      <c r="S86" s="68"/>
      <c r="T86" s="68"/>
    </row>
    <row r="87" spans="1:20" s="170" customFormat="1" ht="21.6" customHeight="1">
      <c r="A87" s="170" t="s">
        <v>78</v>
      </c>
      <c r="E87" s="187"/>
      <c r="F87" s="46">
        <f>SUM(F78:F86)</f>
        <v>-10114158</v>
      </c>
      <c r="G87" s="122"/>
      <c r="H87" s="46">
        <f>SUM(H78:H86)</f>
        <v>-6094298.9999999963</v>
      </c>
      <c r="I87" s="122"/>
      <c r="J87" s="46">
        <f>SUM(J78:J86)</f>
        <v>-4533103</v>
      </c>
      <c r="K87" s="122"/>
      <c r="L87" s="46">
        <f>SUM(L78:L86)</f>
        <v>3914910</v>
      </c>
      <c r="M87" s="191"/>
      <c r="R87" s="184"/>
      <c r="S87" s="184"/>
      <c r="T87" s="184"/>
    </row>
    <row r="88" spans="1:20" s="170" customFormat="1" ht="5.0999999999999996" customHeight="1">
      <c r="E88" s="187"/>
      <c r="F88" s="47"/>
      <c r="G88" s="122"/>
      <c r="H88" s="47"/>
      <c r="I88" s="122"/>
      <c r="J88" s="47"/>
      <c r="K88" s="122"/>
      <c r="L88" s="47"/>
      <c r="M88" s="191"/>
      <c r="R88" s="184"/>
      <c r="S88" s="184"/>
      <c r="T88" s="184"/>
    </row>
    <row r="89" spans="1:20" s="170" customFormat="1" ht="21.6" customHeight="1">
      <c r="A89" s="170" t="s">
        <v>12</v>
      </c>
      <c r="E89" s="192"/>
      <c r="F89" s="193">
        <f>+F69+F76+F87</f>
        <v>8098100</v>
      </c>
      <c r="G89" s="122"/>
      <c r="H89" s="193">
        <f>+H69+H76+H87</f>
        <v>-45133754</v>
      </c>
      <c r="I89" s="122"/>
      <c r="J89" s="193">
        <f>+J69+J76+J87</f>
        <v>16899694</v>
      </c>
      <c r="K89" s="122"/>
      <c r="L89" s="193">
        <f>+L69+L76+L87</f>
        <v>-49703434</v>
      </c>
      <c r="M89" s="194"/>
      <c r="R89" s="184"/>
      <c r="S89" s="184"/>
      <c r="T89" s="184"/>
    </row>
    <row r="90" spans="1:20" s="170" customFormat="1" ht="21.6" customHeight="1">
      <c r="A90" s="170" t="s">
        <v>158</v>
      </c>
      <c r="E90" s="195"/>
      <c r="F90" s="196">
        <f>'P7-9'!H11</f>
        <v>39522254</v>
      </c>
      <c r="G90" s="122"/>
      <c r="H90" s="196">
        <v>84656008</v>
      </c>
      <c r="I90" s="122"/>
      <c r="J90" s="196">
        <f>'P7-9'!L11</f>
        <v>11279402</v>
      </c>
      <c r="K90" s="122"/>
      <c r="L90" s="196">
        <v>60982836</v>
      </c>
      <c r="R90" s="184"/>
      <c r="S90" s="184"/>
      <c r="T90" s="184"/>
    </row>
    <row r="91" spans="1:20" s="170" customFormat="1" ht="21.6" customHeight="1" thickBot="1">
      <c r="A91" s="170" t="s">
        <v>159</v>
      </c>
      <c r="D91" s="225"/>
      <c r="E91" s="226"/>
      <c r="F91" s="237">
        <f>SUM(F89:F90)</f>
        <v>47620354</v>
      </c>
      <c r="G91" s="238"/>
      <c r="H91" s="237">
        <f>SUM(H89:H90)</f>
        <v>39522254</v>
      </c>
      <c r="I91" s="238"/>
      <c r="J91" s="237">
        <f>SUM(J89:J90)</f>
        <v>28179096</v>
      </c>
      <c r="K91" s="238"/>
      <c r="L91" s="237">
        <f>SUM(L89:L90)</f>
        <v>11279402</v>
      </c>
      <c r="R91" s="184"/>
      <c r="S91" s="184"/>
      <c r="T91" s="184"/>
    </row>
    <row r="92" spans="1:20" s="170" customFormat="1" ht="7.5" customHeight="1" thickTop="1">
      <c r="E92" s="195"/>
      <c r="F92" s="197"/>
      <c r="G92" s="198"/>
      <c r="H92" s="197"/>
      <c r="I92" s="198"/>
      <c r="J92" s="197"/>
      <c r="K92" s="198"/>
      <c r="L92" s="197"/>
      <c r="R92" s="184"/>
      <c r="S92" s="184"/>
      <c r="T92" s="184"/>
    </row>
    <row r="93" spans="1:20" s="170" customFormat="1" ht="21.6" customHeight="1">
      <c r="E93" s="195"/>
      <c r="F93" s="197">
        <f>F91-'P7-9'!F11</f>
        <v>0</v>
      </c>
      <c r="G93" s="198"/>
      <c r="H93" s="197">
        <f>H91-'P7-9'!H11</f>
        <v>0</v>
      </c>
      <c r="I93" s="198"/>
      <c r="J93" s="197">
        <f>J91-'P7-9'!J11</f>
        <v>0</v>
      </c>
      <c r="K93" s="198"/>
      <c r="L93" s="197">
        <f>L91-'P7-9'!L11</f>
        <v>0</v>
      </c>
      <c r="R93" s="184"/>
      <c r="S93" s="184"/>
      <c r="T93" s="184"/>
    </row>
    <row r="94" spans="1:20" s="199" customFormat="1" ht="21.6" customHeight="1">
      <c r="E94" s="200"/>
      <c r="F94" s="134"/>
      <c r="G94" s="122"/>
      <c r="H94" s="134"/>
      <c r="I94" s="122"/>
      <c r="J94" s="134"/>
      <c r="K94" s="122"/>
      <c r="L94" s="134"/>
      <c r="R94" s="201"/>
      <c r="S94" s="201"/>
      <c r="T94" s="201"/>
    </row>
    <row r="95" spans="1:20" s="199" customFormat="1" ht="21.6" customHeight="1">
      <c r="E95" s="200"/>
      <c r="F95" s="134"/>
      <c r="G95" s="122"/>
      <c r="H95" s="134"/>
      <c r="I95" s="122"/>
      <c r="J95" s="134"/>
      <c r="K95" s="122"/>
      <c r="L95" s="134"/>
      <c r="R95" s="201"/>
      <c r="S95" s="201"/>
      <c r="T95" s="201"/>
    </row>
    <row r="96" spans="1:20" s="199" customFormat="1" ht="21.6" customHeight="1">
      <c r="E96" s="200"/>
      <c r="F96" s="134"/>
      <c r="G96" s="122"/>
      <c r="H96" s="134"/>
      <c r="I96" s="122"/>
      <c r="J96" s="134"/>
      <c r="K96" s="122"/>
      <c r="L96" s="134"/>
      <c r="R96" s="201"/>
      <c r="S96" s="201"/>
      <c r="T96" s="201"/>
    </row>
    <row r="97" spans="1:20" s="199" customFormat="1" ht="21.6" customHeight="1">
      <c r="E97" s="200"/>
      <c r="F97" s="134"/>
      <c r="G97" s="122"/>
      <c r="H97" s="134"/>
      <c r="I97" s="122"/>
      <c r="J97" s="134"/>
      <c r="K97" s="122"/>
      <c r="L97" s="134"/>
      <c r="R97" s="201"/>
      <c r="S97" s="201"/>
      <c r="T97" s="201"/>
    </row>
    <row r="98" spans="1:20" s="199" customFormat="1" ht="21.6" customHeight="1">
      <c r="E98" s="200"/>
      <c r="F98" s="134"/>
      <c r="G98" s="122"/>
      <c r="H98" s="134"/>
      <c r="I98" s="122"/>
      <c r="J98" s="134"/>
      <c r="K98" s="122"/>
      <c r="L98" s="134"/>
      <c r="R98" s="201"/>
      <c r="S98" s="201"/>
      <c r="T98" s="201"/>
    </row>
    <row r="99" spans="1:20" s="199" customFormat="1" ht="21.6" customHeight="1">
      <c r="D99" s="245"/>
      <c r="E99" s="245"/>
      <c r="F99" s="245"/>
      <c r="G99" s="245"/>
      <c r="H99" s="245"/>
      <c r="I99" s="245"/>
      <c r="J99" s="245"/>
      <c r="K99" s="245"/>
      <c r="L99" s="245"/>
      <c r="M99" s="220"/>
      <c r="R99" s="201"/>
      <c r="S99" s="201"/>
      <c r="T99" s="201"/>
    </row>
    <row r="100" spans="1:20" s="199" customFormat="1" ht="21.6" customHeight="1">
      <c r="D100" s="220"/>
      <c r="E100" s="220"/>
      <c r="F100" s="220"/>
      <c r="G100" s="220"/>
      <c r="H100" s="220"/>
      <c r="I100" s="224"/>
      <c r="J100" s="224"/>
      <c r="K100" s="224"/>
      <c r="L100" s="30"/>
      <c r="M100" s="223"/>
      <c r="R100" s="201"/>
      <c r="S100" s="201"/>
      <c r="T100" s="201"/>
    </row>
    <row r="101" spans="1:20" s="199" customFormat="1" ht="21.6" customHeight="1">
      <c r="D101" s="220"/>
      <c r="E101" s="220"/>
      <c r="F101" s="220"/>
      <c r="G101" s="220"/>
      <c r="H101" s="220"/>
      <c r="I101" s="224"/>
      <c r="J101" s="224"/>
      <c r="K101" s="224"/>
      <c r="L101" s="30"/>
      <c r="M101" s="223"/>
      <c r="R101" s="201"/>
      <c r="S101" s="201"/>
      <c r="T101" s="201"/>
    </row>
    <row r="102" spans="1:20" s="199" customFormat="1" ht="21.6" customHeight="1">
      <c r="D102" s="244"/>
      <c r="E102" s="244"/>
      <c r="F102" s="244"/>
      <c r="G102" s="244"/>
      <c r="H102" s="244"/>
      <c r="I102" s="244"/>
      <c r="J102" s="244"/>
      <c r="K102" s="244"/>
      <c r="L102" s="244"/>
      <c r="M102" s="244"/>
      <c r="R102" s="201"/>
      <c r="S102" s="201"/>
      <c r="T102" s="201"/>
    </row>
    <row r="103" spans="1:20" s="199" customFormat="1" ht="21.6" customHeight="1">
      <c r="D103" s="244"/>
      <c r="E103" s="244"/>
      <c r="F103" s="244"/>
      <c r="G103" s="222"/>
      <c r="H103" s="244"/>
      <c r="I103" s="244"/>
      <c r="J103" s="244"/>
      <c r="K103" s="244"/>
      <c r="L103" s="244"/>
      <c r="M103" s="223"/>
      <c r="R103" s="201"/>
      <c r="S103" s="201"/>
      <c r="T103" s="201"/>
    </row>
    <row r="104" spans="1:20" s="199" customFormat="1" ht="21.6" customHeight="1">
      <c r="R104" s="201"/>
      <c r="S104" s="201"/>
      <c r="T104" s="201"/>
    </row>
    <row r="105" spans="1:20" s="199" customFormat="1" ht="21.6" customHeight="1">
      <c r="R105" s="201"/>
      <c r="S105" s="201"/>
      <c r="T105" s="201"/>
    </row>
    <row r="106" spans="1:20" s="199" customFormat="1" ht="21.6" customHeight="1">
      <c r="R106" s="201"/>
      <c r="S106" s="201"/>
      <c r="T106" s="201"/>
    </row>
    <row r="107" spans="1:20" s="152" customFormat="1" ht="21.6" customHeight="1">
      <c r="A107" s="152" t="s">
        <v>3</v>
      </c>
      <c r="F107" s="174"/>
      <c r="G107" s="174"/>
      <c r="H107" s="174"/>
      <c r="I107" s="174"/>
      <c r="J107" s="172"/>
      <c r="K107" s="172"/>
      <c r="L107" s="172"/>
      <c r="M107" s="151"/>
      <c r="R107" s="68"/>
      <c r="S107" s="68"/>
      <c r="T107" s="68"/>
    </row>
    <row r="108" spans="1:20" ht="21.6" customHeight="1">
      <c r="A108" s="151"/>
      <c r="B108" s="151"/>
      <c r="C108" s="151"/>
      <c r="D108" s="151"/>
      <c r="E108" s="151"/>
      <c r="F108" s="178"/>
      <c r="G108" s="178">
        <f>+G91-[1]งบดุล!G11</f>
        <v>0</v>
      </c>
      <c r="H108" s="178"/>
    </row>
    <row r="109" spans="1:20" s="151" customFormat="1" ht="21.6" customHeight="1">
      <c r="F109" s="39"/>
      <c r="H109" s="30"/>
      <c r="J109" s="39"/>
      <c r="K109" s="39"/>
      <c r="L109" s="39"/>
      <c r="R109" s="39"/>
      <c r="S109" s="39"/>
      <c r="T109" s="39"/>
    </row>
    <row r="110" spans="1:20" s="151" customFormat="1" ht="21.6" customHeight="1">
      <c r="F110" s="39"/>
      <c r="H110" s="30"/>
      <c r="J110" s="39"/>
      <c r="K110" s="39"/>
      <c r="L110" s="39"/>
      <c r="R110" s="39"/>
      <c r="S110" s="39"/>
      <c r="T110" s="39"/>
    </row>
    <row r="111" spans="1:20" s="151" customFormat="1" ht="21.6" customHeight="1">
      <c r="F111" s="39"/>
      <c r="H111" s="30"/>
      <c r="J111" s="39"/>
      <c r="K111" s="39"/>
      <c r="L111" s="39"/>
      <c r="R111" s="39"/>
      <c r="S111" s="39"/>
      <c r="T111" s="39"/>
    </row>
    <row r="112" spans="1:20" s="151" customFormat="1" ht="21.6" customHeight="1">
      <c r="F112" s="39"/>
      <c r="H112" s="30"/>
      <c r="J112" s="39"/>
      <c r="K112" s="39"/>
      <c r="L112" s="39"/>
      <c r="R112" s="39"/>
      <c r="S112" s="39"/>
      <c r="T112" s="39"/>
    </row>
    <row r="113" spans="6:20" s="151" customFormat="1" ht="21.6" customHeight="1">
      <c r="F113" s="39"/>
      <c r="H113" s="30"/>
      <c r="J113" s="39"/>
      <c r="K113" s="39"/>
      <c r="L113" s="39"/>
      <c r="R113" s="39"/>
      <c r="S113" s="39"/>
      <c r="T113" s="39"/>
    </row>
    <row r="114" spans="6:20" s="151" customFormat="1" ht="21.6" customHeight="1">
      <c r="F114" s="39"/>
      <c r="H114" s="30"/>
      <c r="J114" s="39"/>
      <c r="K114" s="39"/>
      <c r="L114" s="39"/>
      <c r="R114" s="39"/>
      <c r="S114" s="39"/>
      <c r="T114" s="39"/>
    </row>
    <row r="115" spans="6:20" s="151" customFormat="1" ht="21.6" customHeight="1">
      <c r="F115" s="39"/>
      <c r="H115" s="30"/>
      <c r="J115" s="39"/>
      <c r="K115" s="39"/>
      <c r="L115" s="39"/>
      <c r="R115" s="39"/>
      <c r="S115" s="39"/>
      <c r="T115" s="39"/>
    </row>
    <row r="116" spans="6:20" s="151" customFormat="1" ht="21.6" customHeight="1">
      <c r="F116" s="39"/>
      <c r="H116" s="30"/>
      <c r="J116" s="39"/>
      <c r="K116" s="39"/>
      <c r="L116" s="39"/>
      <c r="R116" s="39"/>
      <c r="S116" s="39"/>
      <c r="T116" s="39"/>
    </row>
    <row r="117" spans="6:20" s="151" customFormat="1" ht="21.6" customHeight="1">
      <c r="F117" s="39"/>
      <c r="H117" s="30"/>
      <c r="J117" s="39"/>
      <c r="K117" s="39"/>
      <c r="L117" s="39"/>
      <c r="R117" s="39"/>
      <c r="S117" s="39"/>
      <c r="T117" s="39"/>
    </row>
    <row r="118" spans="6:20" s="151" customFormat="1" ht="21.6" customHeight="1">
      <c r="F118" s="39"/>
      <c r="H118" s="30"/>
      <c r="J118" s="39"/>
      <c r="K118" s="39"/>
      <c r="L118" s="39"/>
      <c r="R118" s="39"/>
      <c r="S118" s="39"/>
      <c r="T118" s="39"/>
    </row>
    <row r="119" spans="6:20" s="151" customFormat="1" ht="21.6" customHeight="1">
      <c r="F119" s="39"/>
      <c r="H119" s="30"/>
      <c r="J119" s="39"/>
      <c r="K119" s="39"/>
      <c r="L119" s="39"/>
      <c r="R119" s="39"/>
      <c r="S119" s="39"/>
      <c r="T119" s="39"/>
    </row>
    <row r="120" spans="6:20" s="151" customFormat="1" ht="21.6" customHeight="1">
      <c r="F120" s="39"/>
      <c r="H120" s="30"/>
      <c r="J120" s="39"/>
      <c r="K120" s="39"/>
      <c r="L120" s="39"/>
      <c r="R120" s="39"/>
      <c r="S120" s="39"/>
      <c r="T120" s="39"/>
    </row>
    <row r="121" spans="6:20" s="151" customFormat="1" ht="21.6" customHeight="1">
      <c r="F121" s="39"/>
      <c r="H121" s="30"/>
      <c r="J121" s="39"/>
      <c r="K121" s="39"/>
      <c r="L121" s="39"/>
      <c r="R121" s="39"/>
      <c r="S121" s="39"/>
      <c r="T121" s="39"/>
    </row>
    <row r="122" spans="6:20" s="151" customFormat="1" ht="21.6" customHeight="1">
      <c r="F122" s="39"/>
      <c r="H122" s="30"/>
      <c r="J122" s="39"/>
      <c r="K122" s="39"/>
      <c r="L122" s="39"/>
      <c r="R122" s="39"/>
      <c r="S122" s="39"/>
      <c r="T122" s="39"/>
    </row>
    <row r="123" spans="6:20" s="151" customFormat="1" ht="21.6" customHeight="1">
      <c r="F123" s="39"/>
      <c r="H123" s="30"/>
      <c r="J123" s="39"/>
      <c r="K123" s="39"/>
      <c r="L123" s="39"/>
      <c r="R123" s="39"/>
      <c r="S123" s="39"/>
      <c r="T123" s="39"/>
    </row>
    <row r="124" spans="6:20" s="151" customFormat="1" ht="21.6" customHeight="1">
      <c r="F124" s="39"/>
      <c r="H124" s="30"/>
      <c r="J124" s="39"/>
      <c r="K124" s="39"/>
      <c r="L124" s="39"/>
      <c r="R124" s="39"/>
      <c r="S124" s="39"/>
      <c r="T124" s="39"/>
    </row>
    <row r="125" spans="6:20" s="151" customFormat="1" ht="21.6" customHeight="1">
      <c r="F125" s="39"/>
      <c r="H125" s="30"/>
      <c r="J125" s="39"/>
      <c r="K125" s="39"/>
      <c r="L125" s="39"/>
      <c r="R125" s="39"/>
      <c r="S125" s="39"/>
      <c r="T125" s="39"/>
    </row>
    <row r="126" spans="6:20" s="151" customFormat="1" ht="21.6" customHeight="1">
      <c r="F126" s="39"/>
      <c r="H126" s="30"/>
      <c r="J126" s="39"/>
      <c r="K126" s="39"/>
      <c r="L126" s="39"/>
      <c r="R126" s="39"/>
      <c r="S126" s="39"/>
      <c r="T126" s="39"/>
    </row>
    <row r="127" spans="6:20" s="151" customFormat="1" ht="21.6" customHeight="1">
      <c r="F127" s="39"/>
      <c r="H127" s="30"/>
      <c r="J127" s="39"/>
      <c r="K127" s="39"/>
      <c r="L127" s="39"/>
      <c r="R127" s="39"/>
      <c r="S127" s="39"/>
      <c r="T127" s="39"/>
    </row>
    <row r="128" spans="6:20" s="151" customFormat="1" ht="21.6" customHeight="1">
      <c r="F128" s="39"/>
      <c r="H128" s="30"/>
      <c r="J128" s="39"/>
      <c r="K128" s="39"/>
      <c r="L128" s="39"/>
      <c r="R128" s="39"/>
      <c r="S128" s="39"/>
      <c r="T128" s="39"/>
    </row>
    <row r="129" spans="4:20" s="151" customFormat="1" ht="21.6" customHeight="1">
      <c r="F129" s="39"/>
      <c r="H129" s="30"/>
      <c r="J129" s="39"/>
      <c r="K129" s="39"/>
      <c r="L129" s="39"/>
      <c r="R129" s="39"/>
      <c r="S129" s="39"/>
      <c r="T129" s="39"/>
    </row>
    <row r="130" spans="4:20" s="151" customFormat="1" ht="21.6" customHeight="1">
      <c r="F130" s="39"/>
      <c r="H130" s="30"/>
      <c r="J130" s="39"/>
      <c r="K130" s="39"/>
      <c r="L130" s="39"/>
      <c r="R130" s="39"/>
      <c r="S130" s="39"/>
      <c r="T130" s="39"/>
    </row>
    <row r="131" spans="4:20" s="151" customFormat="1" ht="21.6" customHeight="1">
      <c r="F131" s="39"/>
      <c r="H131" s="30"/>
      <c r="J131" s="39"/>
      <c r="K131" s="39"/>
      <c r="L131" s="39"/>
      <c r="R131" s="39"/>
      <c r="S131" s="39"/>
      <c r="T131" s="39"/>
    </row>
    <row r="132" spans="4:20" s="151" customFormat="1" ht="21.6" customHeight="1">
      <c r="F132" s="39"/>
      <c r="H132" s="30"/>
      <c r="J132" s="39"/>
      <c r="K132" s="39"/>
      <c r="L132" s="39"/>
      <c r="R132" s="39"/>
      <c r="S132" s="39"/>
      <c r="T132" s="39"/>
    </row>
    <row r="133" spans="4:20" s="151" customFormat="1" ht="21.6" customHeight="1">
      <c r="F133" s="39"/>
      <c r="H133" s="30"/>
      <c r="J133" s="39"/>
      <c r="K133" s="39"/>
      <c r="L133" s="39"/>
      <c r="R133" s="39"/>
      <c r="S133" s="39"/>
      <c r="T133" s="39"/>
    </row>
    <row r="134" spans="4:20" s="151" customFormat="1" ht="21.6" customHeight="1">
      <c r="F134" s="39"/>
      <c r="H134" s="30"/>
      <c r="J134" s="39"/>
      <c r="K134" s="39"/>
      <c r="L134" s="39"/>
      <c r="R134" s="39"/>
      <c r="S134" s="39"/>
      <c r="T134" s="39"/>
    </row>
    <row r="135" spans="4:20" s="151" customFormat="1" ht="21.6" customHeight="1">
      <c r="F135" s="39"/>
      <c r="H135" s="30"/>
      <c r="J135" s="39"/>
      <c r="K135" s="39"/>
      <c r="L135" s="39"/>
      <c r="R135" s="39"/>
      <c r="S135" s="39"/>
      <c r="T135" s="39"/>
    </row>
    <row r="136" spans="4:20" s="151" customFormat="1" ht="21.6" customHeight="1">
      <c r="D136" s="233"/>
      <c r="E136" s="233"/>
      <c r="F136" s="234"/>
      <c r="G136" s="233"/>
      <c r="H136" s="235"/>
      <c r="I136" s="233"/>
      <c r="J136" s="234"/>
      <c r="K136" s="234"/>
      <c r="L136" s="234"/>
      <c r="R136" s="39"/>
      <c r="S136" s="39"/>
      <c r="T136" s="39"/>
    </row>
    <row r="137" spans="4:20" s="151" customFormat="1" ht="21.6" customHeight="1">
      <c r="F137" s="39"/>
      <c r="H137" s="30"/>
      <c r="J137" s="39"/>
      <c r="K137" s="39"/>
      <c r="L137" s="39"/>
      <c r="R137" s="39"/>
      <c r="S137" s="39"/>
      <c r="T137" s="39"/>
    </row>
    <row r="138" spans="4:20" s="151" customFormat="1" ht="21.6" customHeight="1">
      <c r="F138" s="39"/>
      <c r="H138" s="30"/>
      <c r="J138" s="39"/>
      <c r="K138" s="39"/>
      <c r="L138" s="39"/>
      <c r="R138" s="39"/>
      <c r="S138" s="39"/>
      <c r="T138" s="39"/>
    </row>
    <row r="139" spans="4:20" s="151" customFormat="1" ht="21.6" customHeight="1">
      <c r="F139" s="39"/>
      <c r="H139" s="30"/>
      <c r="J139" s="39"/>
      <c r="K139" s="39"/>
      <c r="L139" s="39"/>
      <c r="R139" s="39"/>
      <c r="S139" s="39"/>
      <c r="T139" s="39"/>
    </row>
    <row r="140" spans="4:20" s="151" customFormat="1" ht="21.6" customHeight="1">
      <c r="F140" s="39"/>
      <c r="H140" s="30"/>
      <c r="J140" s="39"/>
      <c r="K140" s="39"/>
      <c r="L140" s="39"/>
      <c r="R140" s="39"/>
      <c r="S140" s="39"/>
      <c r="T140" s="39"/>
    </row>
    <row r="141" spans="4:20" s="151" customFormat="1" ht="21.6" customHeight="1">
      <c r="F141" s="39"/>
      <c r="H141" s="30"/>
      <c r="J141" s="39"/>
      <c r="K141" s="39"/>
      <c r="L141" s="39"/>
      <c r="R141" s="39"/>
      <c r="S141" s="39"/>
      <c r="T141" s="39"/>
    </row>
    <row r="142" spans="4:20" s="151" customFormat="1" ht="21.6" customHeight="1">
      <c r="F142" s="39"/>
      <c r="H142" s="30"/>
      <c r="J142" s="39"/>
      <c r="K142" s="39"/>
      <c r="L142" s="39"/>
      <c r="R142" s="39"/>
      <c r="S142" s="39"/>
      <c r="T142" s="39"/>
    </row>
    <row r="143" spans="4:20" s="151" customFormat="1" ht="21.6" customHeight="1">
      <c r="F143" s="39"/>
      <c r="H143" s="30"/>
      <c r="J143" s="39"/>
      <c r="K143" s="39"/>
      <c r="L143" s="39"/>
      <c r="R143" s="39"/>
      <c r="S143" s="39"/>
      <c r="T143" s="39"/>
    </row>
    <row r="144" spans="4:20" s="151" customFormat="1" ht="21.6" customHeight="1">
      <c r="F144" s="39"/>
      <c r="H144" s="30"/>
      <c r="J144" s="39"/>
      <c r="K144" s="39"/>
      <c r="L144" s="39"/>
      <c r="R144" s="39"/>
      <c r="S144" s="39"/>
      <c r="T144" s="39"/>
    </row>
    <row r="145" spans="6:20" s="151" customFormat="1" ht="21.6" customHeight="1">
      <c r="F145" s="39"/>
      <c r="H145" s="30"/>
      <c r="J145" s="39"/>
      <c r="K145" s="39"/>
      <c r="L145" s="39"/>
      <c r="R145" s="39"/>
      <c r="S145" s="39"/>
      <c r="T145" s="39"/>
    </row>
    <row r="146" spans="6:20" s="151" customFormat="1" ht="21.6" customHeight="1">
      <c r="F146" s="39"/>
      <c r="H146" s="30"/>
      <c r="J146" s="39"/>
      <c r="K146" s="39"/>
      <c r="L146" s="39"/>
      <c r="R146" s="39"/>
      <c r="S146" s="39"/>
      <c r="T146" s="39"/>
    </row>
    <row r="147" spans="6:20" s="151" customFormat="1" ht="21.6" customHeight="1">
      <c r="F147" s="39"/>
      <c r="H147" s="30"/>
      <c r="J147" s="39"/>
      <c r="K147" s="39"/>
      <c r="L147" s="39"/>
      <c r="R147" s="39"/>
      <c r="S147" s="39"/>
      <c r="T147" s="39"/>
    </row>
    <row r="148" spans="6:20" s="151" customFormat="1" ht="21.6" customHeight="1">
      <c r="F148" s="39"/>
      <c r="H148" s="30"/>
      <c r="J148" s="39"/>
      <c r="K148" s="39"/>
      <c r="L148" s="39"/>
      <c r="R148" s="39"/>
      <c r="S148" s="39"/>
      <c r="T148" s="39"/>
    </row>
    <row r="149" spans="6:20" s="151" customFormat="1" ht="21.6" customHeight="1">
      <c r="F149" s="39"/>
      <c r="H149" s="30"/>
      <c r="J149" s="39"/>
      <c r="K149" s="39"/>
      <c r="L149" s="39"/>
      <c r="R149" s="39"/>
      <c r="S149" s="39"/>
      <c r="T149" s="39"/>
    </row>
    <row r="150" spans="6:20" s="151" customFormat="1" ht="21.6" customHeight="1">
      <c r="F150" s="39"/>
      <c r="H150" s="30"/>
      <c r="J150" s="39"/>
      <c r="K150" s="39"/>
      <c r="L150" s="39"/>
      <c r="R150" s="39"/>
      <c r="S150" s="39"/>
      <c r="T150" s="39"/>
    </row>
    <row r="151" spans="6:20" s="151" customFormat="1" ht="21.6" customHeight="1">
      <c r="F151" s="39"/>
      <c r="H151" s="30"/>
      <c r="J151" s="39"/>
      <c r="K151" s="39"/>
      <c r="L151" s="39"/>
      <c r="R151" s="39"/>
      <c r="S151" s="39"/>
      <c r="T151" s="39"/>
    </row>
    <row r="152" spans="6:20" s="151" customFormat="1" ht="21.6" customHeight="1">
      <c r="F152" s="39"/>
      <c r="H152" s="30"/>
      <c r="J152" s="39"/>
      <c r="K152" s="39"/>
      <c r="L152" s="39"/>
      <c r="R152" s="39"/>
      <c r="S152" s="39"/>
      <c r="T152" s="39"/>
    </row>
    <row r="153" spans="6:20" s="151" customFormat="1" ht="21.6" customHeight="1">
      <c r="F153" s="39"/>
      <c r="H153" s="30"/>
      <c r="J153" s="39"/>
      <c r="K153" s="39"/>
      <c r="L153" s="39"/>
      <c r="R153" s="39"/>
      <c r="S153" s="39"/>
      <c r="T153" s="39"/>
    </row>
    <row r="154" spans="6:20" s="151" customFormat="1" ht="21.6" customHeight="1">
      <c r="F154" s="39"/>
      <c r="H154" s="30"/>
      <c r="J154" s="39"/>
      <c r="K154" s="39"/>
      <c r="L154" s="39"/>
      <c r="R154" s="39"/>
      <c r="S154" s="39"/>
      <c r="T154" s="39"/>
    </row>
    <row r="155" spans="6:20" s="151" customFormat="1" ht="21.6" customHeight="1">
      <c r="F155" s="39"/>
      <c r="H155" s="30"/>
      <c r="J155" s="39"/>
      <c r="K155" s="39"/>
      <c r="L155" s="39"/>
      <c r="R155" s="39"/>
      <c r="S155" s="39"/>
      <c r="T155" s="39"/>
    </row>
    <row r="156" spans="6:20" s="151" customFormat="1" ht="21.6" customHeight="1">
      <c r="F156" s="39"/>
      <c r="H156" s="30"/>
      <c r="J156" s="39"/>
      <c r="K156" s="39"/>
      <c r="L156" s="39"/>
      <c r="R156" s="39"/>
      <c r="S156" s="39"/>
      <c r="T156" s="39"/>
    </row>
    <row r="157" spans="6:20" s="151" customFormat="1" ht="21.6" customHeight="1">
      <c r="F157" s="39"/>
      <c r="H157" s="30"/>
      <c r="J157" s="39"/>
      <c r="K157" s="39"/>
      <c r="L157" s="39"/>
      <c r="R157" s="39"/>
      <c r="S157" s="39"/>
      <c r="T157" s="39"/>
    </row>
    <row r="158" spans="6:20" s="151" customFormat="1" ht="21.6" customHeight="1">
      <c r="F158" s="39"/>
      <c r="H158" s="30"/>
      <c r="J158" s="39"/>
      <c r="K158" s="39"/>
      <c r="L158" s="39"/>
      <c r="R158" s="39"/>
      <c r="S158" s="39"/>
      <c r="T158" s="39"/>
    </row>
    <row r="159" spans="6:20" s="151" customFormat="1" ht="21.6" customHeight="1">
      <c r="F159" s="39"/>
      <c r="H159" s="30"/>
      <c r="J159" s="39"/>
      <c r="K159" s="39"/>
      <c r="L159" s="39"/>
      <c r="R159" s="39"/>
      <c r="S159" s="39"/>
      <c r="T159" s="39"/>
    </row>
    <row r="160" spans="6:20" s="151" customFormat="1" ht="21.6" customHeight="1">
      <c r="F160" s="39"/>
      <c r="H160" s="30"/>
      <c r="J160" s="39"/>
      <c r="K160" s="39"/>
      <c r="L160" s="39"/>
      <c r="R160" s="39"/>
      <c r="S160" s="39"/>
      <c r="T160" s="39"/>
    </row>
    <row r="161" spans="6:20" s="151" customFormat="1" ht="21.6" customHeight="1">
      <c r="F161" s="39"/>
      <c r="H161" s="30"/>
      <c r="J161" s="39"/>
      <c r="K161" s="39"/>
      <c r="L161" s="39"/>
      <c r="R161" s="39"/>
      <c r="S161" s="39"/>
      <c r="T161" s="39"/>
    </row>
    <row r="162" spans="6:20" s="151" customFormat="1" ht="21.6" customHeight="1">
      <c r="F162" s="39"/>
      <c r="H162" s="30"/>
      <c r="J162" s="39"/>
      <c r="K162" s="39"/>
      <c r="L162" s="39"/>
      <c r="R162" s="39"/>
      <c r="S162" s="39"/>
      <c r="T162" s="39"/>
    </row>
    <row r="163" spans="6:20" s="151" customFormat="1" ht="21.6" customHeight="1">
      <c r="F163" s="39"/>
      <c r="H163" s="30"/>
      <c r="J163" s="39"/>
      <c r="K163" s="39"/>
      <c r="L163" s="39"/>
      <c r="R163" s="39"/>
      <c r="S163" s="39"/>
      <c r="T163" s="39"/>
    </row>
    <row r="164" spans="6:20" s="151" customFormat="1" ht="21.6" customHeight="1">
      <c r="F164" s="39"/>
      <c r="H164" s="30"/>
      <c r="J164" s="39"/>
      <c r="K164" s="39"/>
      <c r="L164" s="39"/>
      <c r="R164" s="39"/>
      <c r="S164" s="39"/>
      <c r="T164" s="39"/>
    </row>
    <row r="165" spans="6:20" s="151" customFormat="1" ht="21.6" customHeight="1">
      <c r="F165" s="39"/>
      <c r="H165" s="30"/>
      <c r="J165" s="39"/>
      <c r="K165" s="39"/>
      <c r="L165" s="39"/>
      <c r="R165" s="39"/>
      <c r="S165" s="39"/>
      <c r="T165" s="39"/>
    </row>
    <row r="166" spans="6:20" s="151" customFormat="1" ht="21.6" customHeight="1">
      <c r="F166" s="39"/>
      <c r="H166" s="30"/>
      <c r="J166" s="39"/>
      <c r="K166" s="39"/>
      <c r="L166" s="39"/>
      <c r="R166" s="39"/>
      <c r="S166" s="39"/>
      <c r="T166" s="39"/>
    </row>
    <row r="167" spans="6:20" s="151" customFormat="1" ht="21.6" customHeight="1">
      <c r="F167" s="39"/>
      <c r="H167" s="30"/>
      <c r="J167" s="39"/>
      <c r="K167" s="39"/>
      <c r="L167" s="39"/>
      <c r="R167" s="39"/>
      <c r="S167" s="39"/>
      <c r="T167" s="39"/>
    </row>
    <row r="168" spans="6:20" s="151" customFormat="1" ht="21.6" customHeight="1">
      <c r="F168" s="39"/>
      <c r="H168" s="30"/>
      <c r="J168" s="39"/>
      <c r="K168" s="39"/>
      <c r="L168" s="39"/>
      <c r="R168" s="39"/>
      <c r="S168" s="39"/>
      <c r="T168" s="39"/>
    </row>
    <row r="169" spans="6:20" s="151" customFormat="1" ht="21.6" customHeight="1">
      <c r="F169" s="39"/>
      <c r="H169" s="30"/>
      <c r="J169" s="39"/>
      <c r="K169" s="39"/>
      <c r="L169" s="39"/>
      <c r="R169" s="39"/>
      <c r="S169" s="39"/>
      <c r="T169" s="39"/>
    </row>
    <row r="170" spans="6:20" s="151" customFormat="1" ht="21.6" customHeight="1">
      <c r="F170" s="39"/>
      <c r="H170" s="30"/>
      <c r="J170" s="39"/>
      <c r="K170" s="39"/>
      <c r="L170" s="39"/>
      <c r="R170" s="39"/>
      <c r="S170" s="39"/>
      <c r="T170" s="39"/>
    </row>
    <row r="171" spans="6:20" s="151" customFormat="1" ht="21.6" customHeight="1">
      <c r="F171" s="39"/>
      <c r="H171" s="30"/>
      <c r="J171" s="39"/>
      <c r="K171" s="39"/>
      <c r="L171" s="39"/>
      <c r="R171" s="39"/>
      <c r="S171" s="39"/>
      <c r="T171" s="39"/>
    </row>
    <row r="172" spans="6:20" s="151" customFormat="1" ht="21.6" customHeight="1">
      <c r="F172" s="39"/>
      <c r="H172" s="30"/>
      <c r="J172" s="39"/>
      <c r="K172" s="39"/>
      <c r="L172" s="39"/>
      <c r="R172" s="39"/>
      <c r="S172" s="39"/>
      <c r="T172" s="39"/>
    </row>
    <row r="173" spans="6:20" s="151" customFormat="1" ht="21.6" customHeight="1">
      <c r="F173" s="39"/>
      <c r="H173" s="30"/>
      <c r="J173" s="39"/>
      <c r="K173" s="39"/>
      <c r="L173" s="39"/>
      <c r="R173" s="39"/>
      <c r="S173" s="39"/>
      <c r="T173" s="39"/>
    </row>
    <row r="174" spans="6:20" s="151" customFormat="1" ht="21.6" customHeight="1">
      <c r="F174" s="39"/>
      <c r="H174" s="30"/>
      <c r="J174" s="39"/>
      <c r="K174" s="39"/>
      <c r="L174" s="39"/>
      <c r="R174" s="39"/>
      <c r="S174" s="39"/>
      <c r="T174" s="39"/>
    </row>
    <row r="175" spans="6:20" s="151" customFormat="1" ht="21.6" customHeight="1">
      <c r="F175" s="39"/>
      <c r="H175" s="30"/>
      <c r="J175" s="39"/>
      <c r="K175" s="39"/>
      <c r="L175" s="39"/>
      <c r="R175" s="39"/>
      <c r="S175" s="39"/>
      <c r="T175" s="39"/>
    </row>
    <row r="176" spans="6:20" s="151" customFormat="1" ht="21.6" customHeight="1">
      <c r="F176" s="39"/>
      <c r="H176" s="30"/>
      <c r="J176" s="39"/>
      <c r="K176" s="39"/>
      <c r="L176" s="39"/>
      <c r="R176" s="39"/>
      <c r="S176" s="39"/>
      <c r="T176" s="39"/>
    </row>
    <row r="177" spans="6:20" s="151" customFormat="1" ht="21.6" customHeight="1">
      <c r="F177" s="39"/>
      <c r="H177" s="30"/>
      <c r="J177" s="39"/>
      <c r="K177" s="39"/>
      <c r="L177" s="39"/>
      <c r="R177" s="39"/>
      <c r="S177" s="39"/>
      <c r="T177" s="39"/>
    </row>
    <row r="178" spans="6:20" s="151" customFormat="1" ht="21.6" customHeight="1">
      <c r="F178" s="39"/>
      <c r="H178" s="30"/>
      <c r="J178" s="39"/>
      <c r="K178" s="39"/>
      <c r="L178" s="39"/>
      <c r="R178" s="39"/>
      <c r="S178" s="39"/>
      <c r="T178" s="39"/>
    </row>
    <row r="179" spans="6:20" s="151" customFormat="1" ht="21.6" customHeight="1">
      <c r="F179" s="39"/>
      <c r="H179" s="30"/>
      <c r="J179" s="39"/>
      <c r="K179" s="39"/>
      <c r="L179" s="39"/>
      <c r="R179" s="39"/>
      <c r="S179" s="39"/>
      <c r="T179" s="39"/>
    </row>
    <row r="180" spans="6:20" s="151" customFormat="1" ht="21.6" customHeight="1">
      <c r="F180" s="39"/>
      <c r="H180" s="30"/>
      <c r="J180" s="39"/>
      <c r="K180" s="39"/>
      <c r="L180" s="39"/>
      <c r="R180" s="39"/>
      <c r="S180" s="39"/>
      <c r="T180" s="39"/>
    </row>
    <row r="181" spans="6:20" s="151" customFormat="1" ht="21.6" customHeight="1">
      <c r="F181" s="39"/>
      <c r="H181" s="30"/>
      <c r="J181" s="39"/>
      <c r="K181" s="39"/>
      <c r="L181" s="39"/>
      <c r="R181" s="39"/>
      <c r="S181" s="39"/>
      <c r="T181" s="39"/>
    </row>
    <row r="182" spans="6:20" s="151" customFormat="1" ht="21.6" customHeight="1">
      <c r="F182" s="39"/>
      <c r="H182" s="30"/>
      <c r="J182" s="39"/>
      <c r="K182" s="39"/>
      <c r="L182" s="39"/>
      <c r="R182" s="39"/>
      <c r="S182" s="39"/>
      <c r="T182" s="39"/>
    </row>
    <row r="183" spans="6:20" s="151" customFormat="1" ht="21.6" customHeight="1">
      <c r="F183" s="39"/>
      <c r="H183" s="30"/>
      <c r="J183" s="39"/>
      <c r="K183" s="39"/>
      <c r="L183" s="39"/>
      <c r="R183" s="39"/>
      <c r="S183" s="39"/>
      <c r="T183" s="39"/>
    </row>
    <row r="184" spans="6:20" s="151" customFormat="1" ht="21.6" customHeight="1">
      <c r="F184" s="39"/>
      <c r="H184" s="30"/>
      <c r="J184" s="39"/>
      <c r="K184" s="39"/>
      <c r="L184" s="39"/>
      <c r="R184" s="39"/>
      <c r="S184" s="39"/>
      <c r="T184" s="39"/>
    </row>
    <row r="185" spans="6:20" s="151" customFormat="1" ht="21.6" customHeight="1">
      <c r="F185" s="39"/>
      <c r="H185" s="30"/>
      <c r="J185" s="39"/>
      <c r="K185" s="39"/>
      <c r="L185" s="39"/>
      <c r="R185" s="39"/>
      <c r="S185" s="39"/>
      <c r="T185" s="39"/>
    </row>
    <row r="186" spans="6:20" s="151" customFormat="1" ht="21.6" customHeight="1">
      <c r="F186" s="39"/>
      <c r="H186" s="30"/>
      <c r="J186" s="39"/>
      <c r="K186" s="39"/>
      <c r="L186" s="39"/>
      <c r="R186" s="39"/>
      <c r="S186" s="39"/>
      <c r="T186" s="39"/>
    </row>
    <row r="187" spans="6:20" s="151" customFormat="1" ht="21.6" customHeight="1">
      <c r="F187" s="39"/>
      <c r="H187" s="30"/>
      <c r="J187" s="39"/>
      <c r="K187" s="39"/>
      <c r="L187" s="39"/>
      <c r="R187" s="39"/>
      <c r="S187" s="39"/>
      <c r="T187" s="39"/>
    </row>
    <row r="188" spans="6:20" s="151" customFormat="1" ht="21.6" customHeight="1">
      <c r="F188" s="39"/>
      <c r="H188" s="30"/>
      <c r="J188" s="39"/>
      <c r="K188" s="39"/>
      <c r="L188" s="39"/>
      <c r="R188" s="39"/>
      <c r="S188" s="39"/>
      <c r="T188" s="39"/>
    </row>
    <row r="189" spans="6:20" s="151" customFormat="1" ht="21.6" customHeight="1">
      <c r="F189" s="39"/>
      <c r="H189" s="30"/>
      <c r="J189" s="39"/>
      <c r="K189" s="39"/>
      <c r="L189" s="39"/>
      <c r="R189" s="39"/>
      <c r="S189" s="39"/>
      <c r="T189" s="39"/>
    </row>
    <row r="190" spans="6:20" s="151" customFormat="1" ht="21.6" customHeight="1">
      <c r="F190" s="39"/>
      <c r="H190" s="30"/>
      <c r="J190" s="39"/>
      <c r="K190" s="39"/>
      <c r="L190" s="39"/>
      <c r="R190" s="39"/>
      <c r="S190" s="39"/>
      <c r="T190" s="39"/>
    </row>
    <row r="191" spans="6:20" s="151" customFormat="1" ht="21.6" customHeight="1">
      <c r="F191" s="39"/>
      <c r="H191" s="30"/>
      <c r="J191" s="39"/>
      <c r="K191" s="39"/>
      <c r="L191" s="39"/>
      <c r="R191" s="39"/>
      <c r="S191" s="39"/>
      <c r="T191" s="39"/>
    </row>
    <row r="192" spans="6:20" s="151" customFormat="1" ht="21.6" customHeight="1">
      <c r="F192" s="39"/>
      <c r="H192" s="30"/>
      <c r="J192" s="39"/>
      <c r="K192" s="39"/>
      <c r="L192" s="39"/>
      <c r="R192" s="39"/>
      <c r="S192" s="39"/>
      <c r="T192" s="39"/>
    </row>
    <row r="193" spans="6:20" s="151" customFormat="1" ht="21.6" customHeight="1">
      <c r="F193" s="39"/>
      <c r="H193" s="30"/>
      <c r="J193" s="39"/>
      <c r="K193" s="39"/>
      <c r="L193" s="39"/>
      <c r="R193" s="39"/>
      <c r="S193" s="39"/>
      <c r="T193" s="39"/>
    </row>
    <row r="194" spans="6:20" s="151" customFormat="1" ht="21.6" customHeight="1">
      <c r="F194" s="39"/>
      <c r="H194" s="30"/>
      <c r="J194" s="39"/>
      <c r="K194" s="39"/>
      <c r="L194" s="39"/>
      <c r="R194" s="39"/>
      <c r="S194" s="39"/>
      <c r="T194" s="39"/>
    </row>
    <row r="195" spans="6:20" s="151" customFormat="1" ht="21.6" customHeight="1">
      <c r="F195" s="39"/>
      <c r="H195" s="30"/>
      <c r="J195" s="39"/>
      <c r="K195" s="39"/>
      <c r="L195" s="39"/>
      <c r="R195" s="39"/>
      <c r="S195" s="39"/>
      <c r="T195" s="39"/>
    </row>
    <row r="196" spans="6:20" s="151" customFormat="1" ht="21.6" customHeight="1">
      <c r="F196" s="39"/>
      <c r="H196" s="30"/>
      <c r="J196" s="39"/>
      <c r="K196" s="39"/>
      <c r="L196" s="39"/>
      <c r="R196" s="39"/>
      <c r="S196" s="39"/>
      <c r="T196" s="39"/>
    </row>
    <row r="197" spans="6:20" s="151" customFormat="1" ht="21.6" customHeight="1">
      <c r="F197" s="39"/>
      <c r="H197" s="30"/>
      <c r="J197" s="39"/>
      <c r="K197" s="39"/>
      <c r="L197" s="39"/>
      <c r="R197" s="39"/>
      <c r="S197" s="39"/>
      <c r="T197" s="39"/>
    </row>
    <row r="198" spans="6:20" s="151" customFormat="1" ht="21.6" customHeight="1">
      <c r="F198" s="39"/>
      <c r="H198" s="30"/>
      <c r="J198" s="39"/>
      <c r="K198" s="39"/>
      <c r="L198" s="39"/>
      <c r="R198" s="39"/>
      <c r="S198" s="39"/>
      <c r="T198" s="39"/>
    </row>
    <row r="199" spans="6:20" s="151" customFormat="1" ht="21.6" customHeight="1">
      <c r="F199" s="39"/>
      <c r="H199" s="30"/>
      <c r="J199" s="39"/>
      <c r="K199" s="39"/>
      <c r="L199" s="39"/>
      <c r="R199" s="39"/>
      <c r="S199" s="39"/>
      <c r="T199" s="39"/>
    </row>
    <row r="200" spans="6:20" s="151" customFormat="1" ht="21.6" customHeight="1">
      <c r="F200" s="39"/>
      <c r="H200" s="30"/>
      <c r="J200" s="39"/>
      <c r="K200" s="39"/>
      <c r="L200" s="39"/>
      <c r="R200" s="39"/>
      <c r="S200" s="39"/>
      <c r="T200" s="39"/>
    </row>
    <row r="201" spans="6:20" s="151" customFormat="1" ht="21.6" customHeight="1">
      <c r="F201" s="39"/>
      <c r="H201" s="30"/>
      <c r="J201" s="39"/>
      <c r="K201" s="39"/>
      <c r="L201" s="39"/>
      <c r="R201" s="39"/>
      <c r="S201" s="39"/>
      <c r="T201" s="39"/>
    </row>
    <row r="202" spans="6:20" s="151" customFormat="1" ht="21.6" customHeight="1">
      <c r="F202" s="39"/>
      <c r="H202" s="30"/>
      <c r="J202" s="39"/>
      <c r="K202" s="39"/>
      <c r="L202" s="39"/>
      <c r="R202" s="39"/>
      <c r="S202" s="39"/>
      <c r="T202" s="39"/>
    </row>
    <row r="203" spans="6:20" s="151" customFormat="1" ht="21.6" customHeight="1">
      <c r="F203" s="39"/>
      <c r="H203" s="30"/>
      <c r="J203" s="39"/>
      <c r="K203" s="39"/>
      <c r="L203" s="39"/>
      <c r="R203" s="39"/>
      <c r="S203" s="39"/>
      <c r="T203" s="39"/>
    </row>
    <row r="204" spans="6:20" s="151" customFormat="1" ht="21.6" customHeight="1">
      <c r="F204" s="39"/>
      <c r="H204" s="30"/>
      <c r="J204" s="39"/>
      <c r="K204" s="39"/>
      <c r="L204" s="39"/>
      <c r="R204" s="39"/>
      <c r="S204" s="39"/>
      <c r="T204" s="39"/>
    </row>
    <row r="205" spans="6:20" s="151" customFormat="1" ht="21.6" customHeight="1">
      <c r="F205" s="39"/>
      <c r="H205" s="30"/>
      <c r="J205" s="39"/>
      <c r="K205" s="39"/>
      <c r="L205" s="39"/>
      <c r="R205" s="39"/>
      <c r="S205" s="39"/>
      <c r="T205" s="39"/>
    </row>
    <row r="206" spans="6:20" s="151" customFormat="1" ht="21.6" customHeight="1">
      <c r="F206" s="39"/>
      <c r="H206" s="30"/>
      <c r="J206" s="39"/>
      <c r="K206" s="39"/>
      <c r="L206" s="39"/>
      <c r="R206" s="39"/>
      <c r="S206" s="39"/>
      <c r="T206" s="39"/>
    </row>
    <row r="207" spans="6:20" s="151" customFormat="1" ht="21.6" customHeight="1">
      <c r="F207" s="39"/>
      <c r="H207" s="30"/>
      <c r="J207" s="39"/>
      <c r="K207" s="39"/>
      <c r="L207" s="39"/>
      <c r="R207" s="39"/>
      <c r="S207" s="39"/>
      <c r="T207" s="39"/>
    </row>
    <row r="208" spans="6:20" s="151" customFormat="1" ht="21.6" customHeight="1">
      <c r="F208" s="39"/>
      <c r="H208" s="30"/>
      <c r="J208" s="39"/>
      <c r="K208" s="39"/>
      <c r="L208" s="39"/>
      <c r="R208" s="39"/>
      <c r="S208" s="39"/>
      <c r="T208" s="39"/>
    </row>
    <row r="209" spans="6:20" s="151" customFormat="1" ht="21.6" customHeight="1">
      <c r="F209" s="39"/>
      <c r="H209" s="30"/>
      <c r="J209" s="39"/>
      <c r="K209" s="39"/>
      <c r="L209" s="39"/>
      <c r="R209" s="39"/>
      <c r="S209" s="39"/>
      <c r="T209" s="39"/>
    </row>
    <row r="210" spans="6:20" s="151" customFormat="1" ht="21.6" customHeight="1">
      <c r="F210" s="39"/>
      <c r="H210" s="30"/>
      <c r="J210" s="39"/>
      <c r="K210" s="39"/>
      <c r="L210" s="39"/>
      <c r="R210" s="39"/>
      <c r="S210" s="39"/>
      <c r="T210" s="39"/>
    </row>
    <row r="211" spans="6:20" s="151" customFormat="1" ht="21.6" customHeight="1">
      <c r="F211" s="39"/>
      <c r="H211" s="30"/>
      <c r="J211" s="39"/>
      <c r="K211" s="39"/>
      <c r="L211" s="39"/>
      <c r="R211" s="39"/>
      <c r="S211" s="39"/>
      <c r="T211" s="39"/>
    </row>
    <row r="212" spans="6:20" s="151" customFormat="1" ht="21.6" customHeight="1">
      <c r="F212" s="39"/>
      <c r="H212" s="30"/>
      <c r="J212" s="39"/>
      <c r="K212" s="39"/>
      <c r="L212" s="39"/>
      <c r="R212" s="39"/>
      <c r="S212" s="39"/>
      <c r="T212" s="39"/>
    </row>
    <row r="213" spans="6:20" s="151" customFormat="1" ht="21.6" customHeight="1">
      <c r="F213" s="39"/>
      <c r="H213" s="30"/>
      <c r="J213" s="39"/>
      <c r="K213" s="39"/>
      <c r="L213" s="39"/>
      <c r="R213" s="39"/>
      <c r="S213" s="39"/>
      <c r="T213" s="39"/>
    </row>
    <row r="214" spans="6:20" s="151" customFormat="1" ht="21.6" customHeight="1">
      <c r="F214" s="39"/>
      <c r="H214" s="30"/>
      <c r="J214" s="39"/>
      <c r="K214" s="39"/>
      <c r="L214" s="39"/>
      <c r="R214" s="39"/>
      <c r="S214" s="39"/>
      <c r="T214" s="39"/>
    </row>
    <row r="215" spans="6:20" s="151" customFormat="1" ht="21.6" customHeight="1">
      <c r="F215" s="39"/>
      <c r="H215" s="30"/>
      <c r="J215" s="39"/>
      <c r="K215" s="39"/>
      <c r="L215" s="39"/>
      <c r="R215" s="39"/>
      <c r="S215" s="39"/>
      <c r="T215" s="39"/>
    </row>
    <row r="216" spans="6:20" s="151" customFormat="1" ht="21.6" customHeight="1">
      <c r="F216" s="39"/>
      <c r="H216" s="30"/>
      <c r="J216" s="39"/>
      <c r="K216" s="39"/>
      <c r="L216" s="39"/>
      <c r="R216" s="39"/>
      <c r="S216" s="39"/>
      <c r="T216" s="39"/>
    </row>
    <row r="217" spans="6:20" s="151" customFormat="1" ht="21.6" customHeight="1">
      <c r="F217" s="39"/>
      <c r="H217" s="30"/>
      <c r="J217" s="39"/>
      <c r="K217" s="39"/>
      <c r="L217" s="39"/>
      <c r="R217" s="39"/>
      <c r="S217" s="39"/>
      <c r="T217" s="39"/>
    </row>
    <row r="218" spans="6:20" s="151" customFormat="1" ht="21.6" customHeight="1">
      <c r="F218" s="39"/>
      <c r="H218" s="30"/>
      <c r="J218" s="39"/>
      <c r="K218" s="39"/>
      <c r="L218" s="39"/>
      <c r="R218" s="39"/>
      <c r="S218" s="39"/>
      <c r="T218" s="39"/>
    </row>
    <row r="219" spans="6:20" s="151" customFormat="1" ht="21.6" customHeight="1">
      <c r="F219" s="39"/>
      <c r="H219" s="30"/>
      <c r="J219" s="39"/>
      <c r="K219" s="39"/>
      <c r="L219" s="39"/>
      <c r="R219" s="39"/>
      <c r="S219" s="39"/>
      <c r="T219" s="39"/>
    </row>
    <row r="220" spans="6:20" s="151" customFormat="1" ht="21.6" customHeight="1">
      <c r="F220" s="39"/>
      <c r="H220" s="30"/>
      <c r="J220" s="39"/>
      <c r="K220" s="39"/>
      <c r="L220" s="39"/>
      <c r="R220" s="39"/>
      <c r="S220" s="39"/>
      <c r="T220" s="39"/>
    </row>
    <row r="221" spans="6:20" s="151" customFormat="1" ht="21.6" customHeight="1">
      <c r="F221" s="39"/>
      <c r="H221" s="30"/>
      <c r="J221" s="39"/>
      <c r="K221" s="39"/>
      <c r="L221" s="39"/>
      <c r="R221" s="39"/>
      <c r="S221" s="39"/>
      <c r="T221" s="39"/>
    </row>
    <row r="222" spans="6:20" s="151" customFormat="1" ht="21.6" customHeight="1">
      <c r="F222" s="39"/>
      <c r="H222" s="30"/>
      <c r="J222" s="39"/>
      <c r="K222" s="39"/>
      <c r="L222" s="39"/>
      <c r="R222" s="39"/>
      <c r="S222" s="39"/>
      <c r="T222" s="39"/>
    </row>
    <row r="223" spans="6:20" s="151" customFormat="1" ht="21.6" customHeight="1">
      <c r="F223" s="39"/>
      <c r="H223" s="30"/>
      <c r="J223" s="39"/>
      <c r="K223" s="39"/>
      <c r="L223" s="39"/>
      <c r="R223" s="39"/>
      <c r="S223" s="39"/>
      <c r="T223" s="39"/>
    </row>
    <row r="224" spans="6:20" s="151" customFormat="1" ht="21.6" customHeight="1">
      <c r="F224" s="39"/>
      <c r="H224" s="30"/>
      <c r="J224" s="39"/>
      <c r="K224" s="39"/>
      <c r="L224" s="39"/>
      <c r="R224" s="39"/>
      <c r="S224" s="39"/>
      <c r="T224" s="39"/>
    </row>
    <row r="225" spans="6:20" s="151" customFormat="1" ht="21.6" customHeight="1">
      <c r="F225" s="39"/>
      <c r="H225" s="30"/>
      <c r="J225" s="39"/>
      <c r="K225" s="39"/>
      <c r="L225" s="39"/>
      <c r="R225" s="39"/>
      <c r="S225" s="39"/>
      <c r="T225" s="39"/>
    </row>
    <row r="226" spans="6:20" s="151" customFormat="1" ht="21.6" customHeight="1">
      <c r="F226" s="39"/>
      <c r="H226" s="30"/>
      <c r="J226" s="39"/>
      <c r="K226" s="39"/>
      <c r="L226" s="39"/>
      <c r="R226" s="39"/>
      <c r="S226" s="39"/>
      <c r="T226" s="39"/>
    </row>
    <row r="227" spans="6:20" s="151" customFormat="1" ht="21.6" customHeight="1">
      <c r="F227" s="39"/>
      <c r="H227" s="30"/>
      <c r="J227" s="39"/>
      <c r="K227" s="39"/>
      <c r="L227" s="39"/>
      <c r="R227" s="39"/>
      <c r="S227" s="39"/>
      <c r="T227" s="39"/>
    </row>
    <row r="228" spans="6:20" s="151" customFormat="1" ht="21.6" customHeight="1">
      <c r="F228" s="39"/>
      <c r="H228" s="30"/>
      <c r="J228" s="39"/>
      <c r="K228" s="39"/>
      <c r="L228" s="39"/>
      <c r="R228" s="39"/>
      <c r="S228" s="39"/>
      <c r="T228" s="39"/>
    </row>
    <row r="229" spans="6:20" s="151" customFormat="1" ht="21.6" customHeight="1">
      <c r="F229" s="39"/>
      <c r="H229" s="30"/>
      <c r="J229" s="39"/>
      <c r="K229" s="39"/>
      <c r="L229" s="39"/>
      <c r="R229" s="39"/>
      <c r="S229" s="39"/>
      <c r="T229" s="39"/>
    </row>
    <row r="230" spans="6:20" s="151" customFormat="1" ht="21.6" customHeight="1">
      <c r="F230" s="39"/>
      <c r="H230" s="30"/>
      <c r="J230" s="39"/>
      <c r="K230" s="39"/>
      <c r="L230" s="39"/>
      <c r="R230" s="39"/>
      <c r="S230" s="39"/>
      <c r="T230" s="39"/>
    </row>
    <row r="231" spans="6:20" s="151" customFormat="1" ht="21.6" customHeight="1">
      <c r="F231" s="39"/>
      <c r="H231" s="30"/>
      <c r="J231" s="39"/>
      <c r="K231" s="39"/>
      <c r="L231" s="39"/>
      <c r="R231" s="39"/>
      <c r="S231" s="39"/>
      <c r="T231" s="39"/>
    </row>
    <row r="232" spans="6:20" s="151" customFormat="1" ht="21.6" customHeight="1">
      <c r="F232" s="39"/>
      <c r="H232" s="30"/>
      <c r="J232" s="39"/>
      <c r="K232" s="39"/>
      <c r="L232" s="39"/>
      <c r="R232" s="39"/>
      <c r="S232" s="39"/>
      <c r="T232" s="39"/>
    </row>
    <row r="233" spans="6:20" s="151" customFormat="1" ht="21.6" customHeight="1">
      <c r="F233" s="39"/>
      <c r="H233" s="30"/>
      <c r="J233" s="39"/>
      <c r="K233" s="39"/>
      <c r="L233" s="39"/>
      <c r="R233" s="39"/>
      <c r="S233" s="39"/>
      <c r="T233" s="39"/>
    </row>
    <row r="234" spans="6:20" s="151" customFormat="1" ht="21.6" customHeight="1">
      <c r="F234" s="39"/>
      <c r="H234" s="30"/>
      <c r="J234" s="39"/>
      <c r="K234" s="39"/>
      <c r="L234" s="39"/>
      <c r="R234" s="39"/>
      <c r="S234" s="39"/>
      <c r="T234" s="39"/>
    </row>
    <row r="235" spans="6:20" s="151" customFormat="1" ht="21.6" customHeight="1">
      <c r="F235" s="39"/>
      <c r="H235" s="30"/>
      <c r="J235" s="39"/>
      <c r="K235" s="39"/>
      <c r="L235" s="39"/>
      <c r="R235" s="39"/>
      <c r="S235" s="39"/>
      <c r="T235" s="39"/>
    </row>
    <row r="236" spans="6:20" s="151" customFormat="1" ht="21.6" customHeight="1">
      <c r="F236" s="39"/>
      <c r="H236" s="30"/>
      <c r="J236" s="39"/>
      <c r="K236" s="39"/>
      <c r="L236" s="39"/>
      <c r="R236" s="39"/>
      <c r="S236" s="39"/>
      <c r="T236" s="39"/>
    </row>
    <row r="237" spans="6:20" s="151" customFormat="1" ht="21.6" customHeight="1">
      <c r="F237" s="39"/>
      <c r="H237" s="30"/>
      <c r="J237" s="39"/>
      <c r="K237" s="39"/>
      <c r="L237" s="39"/>
      <c r="R237" s="39"/>
      <c r="S237" s="39"/>
      <c r="T237" s="39"/>
    </row>
    <row r="238" spans="6:20" s="151" customFormat="1" ht="21.6" customHeight="1">
      <c r="F238" s="39"/>
      <c r="H238" s="30"/>
      <c r="J238" s="39"/>
      <c r="K238" s="39"/>
      <c r="L238" s="39"/>
      <c r="R238" s="39"/>
      <c r="S238" s="39"/>
      <c r="T238" s="39"/>
    </row>
    <row r="239" spans="6:20" s="151" customFormat="1" ht="21.6" customHeight="1">
      <c r="F239" s="39"/>
      <c r="H239" s="30"/>
      <c r="J239" s="39"/>
      <c r="K239" s="39"/>
      <c r="L239" s="39"/>
      <c r="R239" s="39"/>
      <c r="S239" s="39"/>
      <c r="T239" s="39"/>
    </row>
    <row r="240" spans="6:20" s="151" customFormat="1" ht="21.6" customHeight="1">
      <c r="F240" s="39"/>
      <c r="H240" s="30"/>
      <c r="J240" s="39"/>
      <c r="K240" s="39"/>
      <c r="L240" s="39"/>
      <c r="R240" s="39"/>
      <c r="S240" s="39"/>
      <c r="T240" s="39"/>
    </row>
    <row r="241" spans="6:20" s="151" customFormat="1" ht="21.6" customHeight="1">
      <c r="F241" s="39"/>
      <c r="H241" s="30"/>
      <c r="J241" s="39"/>
      <c r="K241" s="39"/>
      <c r="L241" s="39"/>
      <c r="R241" s="39"/>
      <c r="S241" s="39"/>
      <c r="T241" s="39"/>
    </row>
    <row r="242" spans="6:20" s="151" customFormat="1" ht="21.6" customHeight="1">
      <c r="F242" s="39"/>
      <c r="H242" s="30"/>
      <c r="J242" s="39"/>
      <c r="K242" s="39"/>
      <c r="L242" s="39"/>
      <c r="R242" s="39"/>
      <c r="S242" s="39"/>
      <c r="T242" s="39"/>
    </row>
    <row r="243" spans="6:20" s="151" customFormat="1" ht="21.6" customHeight="1">
      <c r="F243" s="39"/>
      <c r="H243" s="30"/>
      <c r="J243" s="39"/>
      <c r="K243" s="39"/>
      <c r="L243" s="39"/>
      <c r="R243" s="39"/>
      <c r="S243" s="39"/>
      <c r="T243" s="39"/>
    </row>
    <row r="244" spans="6:20" s="151" customFormat="1" ht="21.6" customHeight="1">
      <c r="F244" s="39"/>
      <c r="H244" s="30"/>
      <c r="J244" s="39"/>
      <c r="K244" s="39"/>
      <c r="L244" s="39"/>
      <c r="R244" s="39"/>
      <c r="S244" s="39"/>
      <c r="T244" s="39"/>
    </row>
    <row r="245" spans="6:20" s="151" customFormat="1" ht="21.6" customHeight="1">
      <c r="F245" s="39"/>
      <c r="H245" s="30"/>
      <c r="J245" s="39"/>
      <c r="K245" s="39"/>
      <c r="L245" s="39"/>
      <c r="R245" s="39"/>
      <c r="S245" s="39"/>
      <c r="T245" s="39"/>
    </row>
    <row r="246" spans="6:20" s="151" customFormat="1" ht="21.6" customHeight="1">
      <c r="F246" s="39"/>
      <c r="H246" s="30"/>
      <c r="J246" s="39"/>
      <c r="K246" s="39"/>
      <c r="L246" s="39"/>
      <c r="R246" s="39"/>
      <c r="S246" s="39"/>
      <c r="T246" s="39"/>
    </row>
    <row r="247" spans="6:20" s="151" customFormat="1" ht="21.6" customHeight="1">
      <c r="F247" s="39"/>
      <c r="H247" s="30"/>
      <c r="J247" s="39"/>
      <c r="K247" s="39"/>
      <c r="L247" s="39"/>
      <c r="R247" s="39"/>
      <c r="S247" s="39"/>
      <c r="T247" s="39"/>
    </row>
    <row r="248" spans="6:20" s="151" customFormat="1" ht="21.6" customHeight="1">
      <c r="F248" s="39"/>
      <c r="H248" s="30"/>
      <c r="J248" s="39"/>
      <c r="K248" s="39"/>
      <c r="L248" s="39"/>
      <c r="R248" s="39"/>
      <c r="S248" s="39"/>
      <c r="T248" s="39"/>
    </row>
    <row r="249" spans="6:20" s="151" customFormat="1" ht="21.6" customHeight="1">
      <c r="F249" s="39"/>
      <c r="H249" s="30"/>
      <c r="J249" s="39"/>
      <c r="K249" s="39"/>
      <c r="L249" s="39"/>
      <c r="R249" s="39"/>
      <c r="S249" s="39"/>
      <c r="T249" s="39"/>
    </row>
    <row r="250" spans="6:20" s="151" customFormat="1" ht="21.6" customHeight="1">
      <c r="F250" s="39"/>
      <c r="H250" s="30"/>
      <c r="J250" s="39"/>
      <c r="K250" s="39"/>
      <c r="L250" s="39"/>
      <c r="R250" s="39"/>
      <c r="S250" s="39"/>
      <c r="T250" s="39"/>
    </row>
    <row r="251" spans="6:20" s="151" customFormat="1" ht="21.6" customHeight="1">
      <c r="F251" s="39"/>
      <c r="H251" s="30"/>
      <c r="J251" s="39"/>
      <c r="K251" s="39"/>
      <c r="L251" s="39"/>
      <c r="R251" s="39"/>
      <c r="S251" s="39"/>
      <c r="T251" s="39"/>
    </row>
    <row r="252" spans="6:20" s="151" customFormat="1" ht="21.6" customHeight="1">
      <c r="F252" s="39"/>
      <c r="H252" s="30"/>
      <c r="J252" s="39"/>
      <c r="K252" s="39"/>
      <c r="L252" s="39"/>
      <c r="R252" s="39"/>
      <c r="S252" s="39"/>
      <c r="T252" s="39"/>
    </row>
    <row r="253" spans="6:20" s="151" customFormat="1" ht="21.6" customHeight="1">
      <c r="F253" s="39"/>
      <c r="H253" s="30"/>
      <c r="J253" s="39"/>
      <c r="K253" s="39"/>
      <c r="L253" s="39"/>
      <c r="R253" s="39"/>
      <c r="S253" s="39"/>
      <c r="T253" s="39"/>
    </row>
    <row r="254" spans="6:20" s="151" customFormat="1" ht="21.6" customHeight="1">
      <c r="F254" s="39"/>
      <c r="H254" s="30"/>
      <c r="J254" s="39"/>
      <c r="K254" s="39"/>
      <c r="L254" s="39"/>
      <c r="R254" s="39"/>
      <c r="S254" s="39"/>
      <c r="T254" s="39"/>
    </row>
    <row r="255" spans="6:20" s="151" customFormat="1" ht="21.6" customHeight="1">
      <c r="F255" s="39"/>
      <c r="H255" s="30"/>
      <c r="J255" s="39"/>
      <c r="K255" s="39"/>
      <c r="L255" s="39"/>
      <c r="R255" s="39"/>
      <c r="S255" s="39"/>
      <c r="T255" s="39"/>
    </row>
    <row r="256" spans="6:20" s="151" customFormat="1" ht="21.6" customHeight="1">
      <c r="F256" s="39"/>
      <c r="H256" s="30"/>
      <c r="J256" s="39"/>
      <c r="K256" s="39"/>
      <c r="L256" s="39"/>
      <c r="R256" s="39"/>
      <c r="S256" s="39"/>
      <c r="T256" s="39"/>
    </row>
    <row r="257" spans="6:20" s="151" customFormat="1" ht="21.6" customHeight="1">
      <c r="F257" s="39"/>
      <c r="H257" s="30"/>
      <c r="J257" s="39"/>
      <c r="K257" s="39"/>
      <c r="L257" s="39"/>
      <c r="R257" s="39"/>
      <c r="S257" s="39"/>
      <c r="T257" s="39"/>
    </row>
    <row r="258" spans="6:20" s="151" customFormat="1" ht="21.6" customHeight="1">
      <c r="F258" s="39"/>
      <c r="H258" s="30"/>
      <c r="J258" s="39"/>
      <c r="K258" s="39"/>
      <c r="L258" s="39"/>
      <c r="R258" s="39"/>
      <c r="S258" s="39"/>
      <c r="T258" s="39"/>
    </row>
    <row r="259" spans="6:20" s="151" customFormat="1" ht="21.6" customHeight="1">
      <c r="F259" s="39"/>
      <c r="H259" s="30"/>
      <c r="J259" s="39"/>
      <c r="K259" s="39"/>
      <c r="L259" s="39"/>
      <c r="R259" s="39"/>
      <c r="S259" s="39"/>
      <c r="T259" s="39"/>
    </row>
    <row r="260" spans="6:20" s="151" customFormat="1" ht="21.6" customHeight="1">
      <c r="F260" s="39"/>
      <c r="H260" s="30"/>
      <c r="J260" s="39"/>
      <c r="K260" s="39"/>
      <c r="L260" s="39"/>
      <c r="R260" s="39"/>
      <c r="S260" s="39"/>
      <c r="T260" s="39"/>
    </row>
    <row r="261" spans="6:20" s="151" customFormat="1" ht="21.6" customHeight="1">
      <c r="F261" s="39"/>
      <c r="H261" s="30"/>
      <c r="J261" s="39"/>
      <c r="K261" s="39"/>
      <c r="L261" s="39"/>
      <c r="R261" s="39"/>
      <c r="S261" s="39"/>
      <c r="T261" s="39"/>
    </row>
    <row r="262" spans="6:20" s="151" customFormat="1" ht="21.6" customHeight="1">
      <c r="F262" s="39"/>
      <c r="H262" s="30"/>
      <c r="J262" s="39"/>
      <c r="K262" s="39"/>
      <c r="L262" s="39"/>
      <c r="R262" s="39"/>
      <c r="S262" s="39"/>
      <c r="T262" s="39"/>
    </row>
    <row r="263" spans="6:20" s="151" customFormat="1" ht="21.6" customHeight="1">
      <c r="F263" s="39"/>
      <c r="H263" s="30"/>
      <c r="J263" s="39"/>
      <c r="K263" s="39"/>
      <c r="L263" s="39"/>
      <c r="R263" s="39"/>
      <c r="S263" s="39"/>
      <c r="T263" s="39"/>
    </row>
    <row r="264" spans="6:20" s="151" customFormat="1" ht="21.6" customHeight="1">
      <c r="F264" s="39"/>
      <c r="H264" s="30"/>
      <c r="J264" s="39"/>
      <c r="K264" s="39"/>
      <c r="L264" s="39"/>
      <c r="R264" s="39"/>
      <c r="S264" s="39"/>
      <c r="T264" s="39"/>
    </row>
    <row r="265" spans="6:20" s="151" customFormat="1" ht="21.6" customHeight="1">
      <c r="F265" s="39"/>
      <c r="H265" s="30"/>
      <c r="J265" s="39"/>
      <c r="K265" s="39"/>
      <c r="L265" s="39"/>
      <c r="R265" s="39"/>
      <c r="S265" s="39"/>
      <c r="T265" s="39"/>
    </row>
    <row r="266" spans="6:20" s="151" customFormat="1" ht="21.6" customHeight="1">
      <c r="F266" s="39"/>
      <c r="H266" s="30"/>
      <c r="J266" s="39"/>
      <c r="K266" s="39"/>
      <c r="L266" s="39"/>
      <c r="R266" s="39"/>
      <c r="S266" s="39"/>
      <c r="T266" s="39"/>
    </row>
    <row r="267" spans="6:20" s="151" customFormat="1" ht="21.6" customHeight="1">
      <c r="F267" s="39"/>
      <c r="H267" s="30"/>
      <c r="J267" s="39"/>
      <c r="K267" s="39"/>
      <c r="L267" s="39"/>
      <c r="R267" s="39"/>
      <c r="S267" s="39"/>
      <c r="T267" s="39"/>
    </row>
    <row r="268" spans="6:20" s="151" customFormat="1" ht="21.6" customHeight="1">
      <c r="F268" s="39"/>
      <c r="H268" s="30"/>
      <c r="J268" s="39"/>
      <c r="K268" s="39"/>
      <c r="L268" s="39"/>
      <c r="R268" s="39"/>
      <c r="S268" s="39"/>
      <c r="T268" s="39"/>
    </row>
    <row r="269" spans="6:20" s="151" customFormat="1" ht="21.6" customHeight="1">
      <c r="F269" s="39"/>
      <c r="H269" s="30"/>
      <c r="J269" s="39"/>
      <c r="K269" s="39"/>
      <c r="L269" s="39"/>
      <c r="R269" s="39"/>
      <c r="S269" s="39"/>
      <c r="T269" s="39"/>
    </row>
    <row r="270" spans="6:20" s="151" customFormat="1" ht="21.6" customHeight="1">
      <c r="F270" s="39"/>
      <c r="H270" s="30"/>
      <c r="J270" s="39"/>
      <c r="K270" s="39"/>
      <c r="L270" s="39"/>
      <c r="R270" s="39"/>
      <c r="S270" s="39"/>
      <c r="T270" s="39"/>
    </row>
    <row r="271" spans="6:20" s="151" customFormat="1" ht="21.6" customHeight="1">
      <c r="F271" s="39"/>
      <c r="H271" s="30"/>
      <c r="J271" s="39"/>
      <c r="K271" s="39"/>
      <c r="L271" s="39"/>
      <c r="R271" s="39"/>
      <c r="S271" s="39"/>
      <c r="T271" s="39"/>
    </row>
    <row r="272" spans="6:20" s="151" customFormat="1" ht="21.6" customHeight="1">
      <c r="F272" s="39"/>
      <c r="H272" s="30"/>
      <c r="J272" s="39"/>
      <c r="K272" s="39"/>
      <c r="L272" s="39"/>
      <c r="R272" s="39"/>
      <c r="S272" s="39"/>
      <c r="T272" s="39"/>
    </row>
    <row r="273" spans="6:20" s="151" customFormat="1" ht="21.6" customHeight="1">
      <c r="F273" s="39"/>
      <c r="H273" s="30"/>
      <c r="J273" s="39"/>
      <c r="K273" s="39"/>
      <c r="L273" s="39"/>
      <c r="R273" s="39"/>
      <c r="S273" s="39"/>
      <c r="T273" s="39"/>
    </row>
    <row r="274" spans="6:20" s="151" customFormat="1" ht="21.6" customHeight="1">
      <c r="F274" s="39"/>
      <c r="H274" s="30"/>
      <c r="J274" s="39"/>
      <c r="K274" s="39"/>
      <c r="L274" s="39"/>
      <c r="R274" s="39"/>
      <c r="S274" s="39"/>
      <c r="T274" s="39"/>
    </row>
    <row r="275" spans="6:20" s="151" customFormat="1" ht="21.6" customHeight="1">
      <c r="F275" s="39"/>
      <c r="H275" s="30"/>
      <c r="J275" s="39"/>
      <c r="K275" s="39"/>
      <c r="L275" s="39"/>
      <c r="R275" s="39"/>
      <c r="S275" s="39"/>
      <c r="T275" s="39"/>
    </row>
    <row r="276" spans="6:20" s="151" customFormat="1" ht="21.6" customHeight="1">
      <c r="F276" s="39"/>
      <c r="H276" s="30"/>
      <c r="J276" s="39"/>
      <c r="K276" s="39"/>
      <c r="L276" s="39"/>
      <c r="R276" s="39"/>
      <c r="S276" s="39"/>
      <c r="T276" s="39"/>
    </row>
    <row r="277" spans="6:20" s="151" customFormat="1" ht="21.6" customHeight="1">
      <c r="F277" s="39"/>
      <c r="H277" s="30"/>
      <c r="J277" s="39"/>
      <c r="K277" s="39"/>
      <c r="L277" s="39"/>
      <c r="R277" s="39"/>
      <c r="S277" s="39"/>
      <c r="T277" s="39"/>
    </row>
    <row r="278" spans="6:20" s="151" customFormat="1" ht="21.6" customHeight="1">
      <c r="F278" s="39"/>
      <c r="H278" s="30"/>
      <c r="J278" s="39"/>
      <c r="K278" s="39"/>
      <c r="L278" s="39"/>
      <c r="R278" s="39"/>
      <c r="S278" s="39"/>
      <c r="T278" s="39"/>
    </row>
    <row r="279" spans="6:20" s="151" customFormat="1" ht="21.6" customHeight="1">
      <c r="F279" s="39"/>
      <c r="H279" s="30"/>
      <c r="J279" s="39"/>
      <c r="K279" s="39"/>
      <c r="L279" s="39"/>
      <c r="R279" s="39"/>
      <c r="S279" s="39"/>
      <c r="T279" s="39"/>
    </row>
    <row r="280" spans="6:20" s="151" customFormat="1" ht="21.6" customHeight="1">
      <c r="F280" s="39"/>
      <c r="H280" s="30"/>
      <c r="J280" s="39"/>
      <c r="K280" s="39"/>
      <c r="L280" s="39"/>
      <c r="R280" s="39"/>
      <c r="S280" s="39"/>
      <c r="T280" s="39"/>
    </row>
    <row r="281" spans="6:20" s="151" customFormat="1" ht="21.6" customHeight="1">
      <c r="F281" s="39"/>
      <c r="H281" s="30"/>
      <c r="J281" s="39"/>
      <c r="K281" s="39"/>
      <c r="L281" s="39"/>
      <c r="R281" s="39"/>
      <c r="S281" s="39"/>
      <c r="T281" s="39"/>
    </row>
    <row r="282" spans="6:20" s="151" customFormat="1" ht="21.6" customHeight="1">
      <c r="F282" s="39"/>
      <c r="H282" s="30"/>
      <c r="J282" s="39"/>
      <c r="K282" s="39"/>
      <c r="L282" s="39"/>
      <c r="R282" s="39"/>
      <c r="S282" s="39"/>
      <c r="T282" s="39"/>
    </row>
    <row r="283" spans="6:20" s="151" customFormat="1" ht="21.6" customHeight="1">
      <c r="F283" s="39"/>
      <c r="H283" s="30"/>
      <c r="J283" s="39"/>
      <c r="K283" s="39"/>
      <c r="L283" s="39"/>
      <c r="R283" s="39"/>
      <c r="S283" s="39"/>
      <c r="T283" s="39"/>
    </row>
    <row r="284" spans="6:20" s="151" customFormat="1" ht="21.6" customHeight="1">
      <c r="F284" s="39"/>
      <c r="H284" s="30"/>
      <c r="J284" s="39"/>
      <c r="K284" s="39"/>
      <c r="L284" s="39"/>
      <c r="R284" s="39"/>
      <c r="S284" s="39"/>
      <c r="T284" s="39"/>
    </row>
    <row r="285" spans="6:20" s="151" customFormat="1" ht="21.6" customHeight="1">
      <c r="F285" s="39"/>
      <c r="H285" s="30"/>
      <c r="J285" s="39"/>
      <c r="K285" s="39"/>
      <c r="L285" s="39"/>
      <c r="R285" s="39"/>
      <c r="S285" s="39"/>
      <c r="T285" s="39"/>
    </row>
    <row r="286" spans="6:20" s="151" customFormat="1" ht="21.6" customHeight="1">
      <c r="F286" s="39"/>
      <c r="H286" s="30"/>
      <c r="J286" s="39"/>
      <c r="K286" s="39"/>
      <c r="L286" s="39"/>
      <c r="R286" s="39"/>
      <c r="S286" s="39"/>
      <c r="T286" s="39"/>
    </row>
    <row r="287" spans="6:20" s="151" customFormat="1" ht="21.6" customHeight="1">
      <c r="F287" s="39"/>
      <c r="H287" s="30"/>
      <c r="J287" s="39"/>
      <c r="K287" s="39"/>
      <c r="L287" s="39"/>
      <c r="R287" s="39"/>
      <c r="S287" s="39"/>
      <c r="T287" s="39"/>
    </row>
    <row r="288" spans="6:20" s="151" customFormat="1" ht="21.6" customHeight="1">
      <c r="F288" s="39"/>
      <c r="H288" s="30"/>
      <c r="J288" s="39"/>
      <c r="K288" s="39"/>
      <c r="L288" s="39"/>
      <c r="R288" s="39"/>
      <c r="S288" s="39"/>
      <c r="T288" s="39"/>
    </row>
    <row r="289" spans="6:20" s="151" customFormat="1" ht="21.6" customHeight="1">
      <c r="F289" s="39"/>
      <c r="H289" s="30"/>
      <c r="J289" s="39"/>
      <c r="K289" s="39"/>
      <c r="L289" s="39"/>
      <c r="R289" s="39"/>
      <c r="S289" s="39"/>
      <c r="T289" s="39"/>
    </row>
    <row r="290" spans="6:20" s="151" customFormat="1" ht="21.6" customHeight="1">
      <c r="F290" s="39"/>
      <c r="H290" s="30"/>
      <c r="J290" s="39"/>
      <c r="K290" s="39"/>
      <c r="L290" s="39"/>
      <c r="R290" s="39"/>
      <c r="S290" s="39"/>
      <c r="T290" s="39"/>
    </row>
    <row r="291" spans="6:20" s="151" customFormat="1" ht="21.6" customHeight="1">
      <c r="F291" s="39"/>
      <c r="H291" s="30"/>
      <c r="J291" s="39"/>
      <c r="K291" s="39"/>
      <c r="L291" s="39"/>
      <c r="R291" s="39"/>
      <c r="S291" s="39"/>
      <c r="T291" s="39"/>
    </row>
    <row r="292" spans="6:20" s="151" customFormat="1" ht="21.6" customHeight="1">
      <c r="F292" s="39"/>
      <c r="H292" s="30"/>
      <c r="J292" s="39"/>
      <c r="K292" s="39"/>
      <c r="L292" s="39"/>
      <c r="R292" s="39"/>
      <c r="S292" s="39"/>
      <c r="T292" s="39"/>
    </row>
    <row r="293" spans="6:20" s="151" customFormat="1" ht="21.6" customHeight="1">
      <c r="F293" s="39"/>
      <c r="H293" s="30"/>
      <c r="J293" s="39"/>
      <c r="K293" s="39"/>
      <c r="L293" s="39"/>
      <c r="R293" s="39"/>
      <c r="S293" s="39"/>
      <c r="T293" s="39"/>
    </row>
    <row r="294" spans="6:20" s="151" customFormat="1" ht="21.6" customHeight="1">
      <c r="F294" s="39"/>
      <c r="H294" s="30"/>
      <c r="J294" s="39"/>
      <c r="K294" s="39"/>
      <c r="L294" s="39"/>
      <c r="R294" s="39"/>
      <c r="S294" s="39"/>
      <c r="T294" s="39"/>
    </row>
    <row r="295" spans="6:20" s="151" customFormat="1" ht="21.6" customHeight="1">
      <c r="F295" s="39"/>
      <c r="H295" s="30"/>
      <c r="J295" s="39"/>
      <c r="K295" s="39"/>
      <c r="L295" s="39"/>
      <c r="R295" s="39"/>
      <c r="S295" s="39"/>
      <c r="T295" s="39"/>
    </row>
    <row r="296" spans="6:20" s="151" customFormat="1" ht="21.6" customHeight="1">
      <c r="F296" s="39"/>
      <c r="H296" s="30"/>
      <c r="J296" s="39"/>
      <c r="K296" s="39"/>
      <c r="L296" s="39"/>
      <c r="R296" s="39"/>
      <c r="S296" s="39"/>
      <c r="T296" s="39"/>
    </row>
    <row r="297" spans="6:20" s="151" customFormat="1" ht="21.6" customHeight="1">
      <c r="F297" s="39"/>
      <c r="H297" s="30"/>
      <c r="J297" s="39"/>
      <c r="K297" s="39"/>
      <c r="L297" s="39"/>
      <c r="R297" s="39"/>
      <c r="S297" s="39"/>
      <c r="T297" s="39"/>
    </row>
    <row r="298" spans="6:20" s="151" customFormat="1" ht="21.6" customHeight="1">
      <c r="F298" s="39"/>
      <c r="H298" s="30"/>
      <c r="J298" s="39"/>
      <c r="K298" s="39"/>
      <c r="L298" s="39"/>
      <c r="R298" s="39"/>
      <c r="S298" s="39"/>
      <c r="T298" s="39"/>
    </row>
    <row r="299" spans="6:20" s="151" customFormat="1" ht="21.6" customHeight="1">
      <c r="F299" s="39"/>
      <c r="H299" s="30"/>
      <c r="J299" s="39"/>
      <c r="K299" s="39"/>
      <c r="L299" s="39"/>
      <c r="R299" s="39"/>
      <c r="S299" s="39"/>
      <c r="T299" s="39"/>
    </row>
    <row r="300" spans="6:20" s="151" customFormat="1" ht="21.6" customHeight="1">
      <c r="F300" s="39"/>
      <c r="H300" s="30"/>
      <c r="J300" s="39"/>
      <c r="K300" s="39"/>
      <c r="L300" s="39"/>
      <c r="R300" s="39"/>
      <c r="S300" s="39"/>
      <c r="T300" s="39"/>
    </row>
    <row r="301" spans="6:20" s="151" customFormat="1" ht="21.6" customHeight="1">
      <c r="F301" s="39"/>
      <c r="H301" s="30"/>
      <c r="J301" s="39"/>
      <c r="K301" s="39"/>
      <c r="L301" s="39"/>
      <c r="R301" s="39"/>
      <c r="S301" s="39"/>
      <c r="T301" s="39"/>
    </row>
    <row r="302" spans="6:20" s="151" customFormat="1" ht="21.6" customHeight="1">
      <c r="F302" s="39"/>
      <c r="H302" s="30"/>
      <c r="J302" s="39"/>
      <c r="K302" s="39"/>
      <c r="L302" s="39"/>
      <c r="R302" s="39"/>
      <c r="S302" s="39"/>
      <c r="T302" s="39"/>
    </row>
    <row r="303" spans="6:20" s="151" customFormat="1" ht="21.6" customHeight="1">
      <c r="F303" s="39"/>
      <c r="H303" s="30"/>
      <c r="J303" s="39"/>
      <c r="K303" s="39"/>
      <c r="L303" s="39"/>
      <c r="R303" s="39"/>
      <c r="S303" s="39"/>
      <c r="T303" s="39"/>
    </row>
    <row r="304" spans="6:20" s="151" customFormat="1" ht="21.6" customHeight="1">
      <c r="F304" s="39"/>
      <c r="H304" s="30"/>
      <c r="J304" s="39"/>
      <c r="K304" s="39"/>
      <c r="L304" s="39"/>
      <c r="R304" s="39"/>
      <c r="S304" s="39"/>
      <c r="T304" s="39"/>
    </row>
    <row r="305" spans="6:20" s="151" customFormat="1" ht="21.6" customHeight="1">
      <c r="F305" s="39"/>
      <c r="H305" s="30"/>
      <c r="J305" s="39"/>
      <c r="K305" s="39"/>
      <c r="L305" s="39"/>
      <c r="R305" s="39"/>
      <c r="S305" s="39"/>
      <c r="T305" s="39"/>
    </row>
    <row r="306" spans="6:20" s="151" customFormat="1" ht="21.6" customHeight="1">
      <c r="F306" s="39"/>
      <c r="H306" s="30"/>
      <c r="J306" s="39"/>
      <c r="K306" s="39"/>
      <c r="L306" s="39"/>
      <c r="R306" s="39"/>
      <c r="S306" s="39"/>
      <c r="T306" s="39"/>
    </row>
    <row r="307" spans="6:20" s="151" customFormat="1" ht="21.6" customHeight="1">
      <c r="F307" s="39"/>
      <c r="H307" s="30"/>
      <c r="J307" s="39"/>
      <c r="K307" s="39"/>
      <c r="L307" s="39"/>
      <c r="R307" s="39"/>
      <c r="S307" s="39"/>
      <c r="T307" s="39"/>
    </row>
    <row r="308" spans="6:20" s="151" customFormat="1" ht="21.6" customHeight="1">
      <c r="F308" s="39"/>
      <c r="H308" s="30"/>
      <c r="J308" s="39"/>
      <c r="K308" s="39"/>
      <c r="L308" s="39"/>
      <c r="R308" s="39"/>
      <c r="S308" s="39"/>
      <c r="T308" s="39"/>
    </row>
    <row r="309" spans="6:20" s="151" customFormat="1" ht="21.6" customHeight="1">
      <c r="F309" s="39"/>
      <c r="H309" s="30"/>
      <c r="J309" s="39"/>
      <c r="K309" s="39"/>
      <c r="L309" s="39"/>
      <c r="R309" s="39"/>
      <c r="S309" s="39"/>
      <c r="T309" s="39"/>
    </row>
    <row r="310" spans="6:20" s="151" customFormat="1" ht="21.6" customHeight="1">
      <c r="F310" s="39"/>
      <c r="H310" s="30"/>
      <c r="J310" s="39"/>
      <c r="K310" s="39"/>
      <c r="L310" s="39"/>
      <c r="R310" s="39"/>
      <c r="S310" s="39"/>
      <c r="T310" s="39"/>
    </row>
    <row r="311" spans="6:20" s="151" customFormat="1" ht="21.6" customHeight="1">
      <c r="F311" s="39"/>
      <c r="H311" s="30"/>
      <c r="J311" s="39"/>
      <c r="K311" s="39"/>
      <c r="L311" s="39"/>
      <c r="R311" s="39"/>
      <c r="S311" s="39"/>
      <c r="T311" s="39"/>
    </row>
    <row r="312" spans="6:20" s="151" customFormat="1" ht="21.6" customHeight="1">
      <c r="F312" s="39"/>
      <c r="H312" s="30"/>
      <c r="J312" s="39"/>
      <c r="K312" s="39"/>
      <c r="L312" s="39"/>
      <c r="R312" s="39"/>
      <c r="S312" s="39"/>
      <c r="T312" s="39"/>
    </row>
    <row r="313" spans="6:20" s="151" customFormat="1" ht="21.6" customHeight="1">
      <c r="F313" s="39"/>
      <c r="H313" s="30"/>
      <c r="J313" s="39"/>
      <c r="K313" s="39"/>
      <c r="L313" s="39"/>
      <c r="R313" s="39"/>
      <c r="S313" s="39"/>
      <c r="T313" s="39"/>
    </row>
    <row r="314" spans="6:20" s="151" customFormat="1" ht="21.6" customHeight="1">
      <c r="F314" s="39"/>
      <c r="H314" s="30"/>
      <c r="J314" s="39"/>
      <c r="K314" s="39"/>
      <c r="L314" s="39"/>
      <c r="R314" s="39"/>
      <c r="S314" s="39"/>
      <c r="T314" s="39"/>
    </row>
    <row r="315" spans="6:20" s="151" customFormat="1" ht="21.6" customHeight="1">
      <c r="F315" s="39"/>
      <c r="H315" s="30"/>
      <c r="J315" s="39"/>
      <c r="K315" s="39"/>
      <c r="L315" s="39"/>
      <c r="R315" s="39"/>
      <c r="S315" s="39"/>
      <c r="T315" s="39"/>
    </row>
    <row r="316" spans="6:20" s="151" customFormat="1" ht="21.6" customHeight="1">
      <c r="F316" s="39"/>
      <c r="H316" s="30"/>
      <c r="J316" s="39"/>
      <c r="K316" s="39"/>
      <c r="L316" s="39"/>
      <c r="R316" s="39"/>
      <c r="S316" s="39"/>
      <c r="T316" s="39"/>
    </row>
    <row r="317" spans="6:20" s="151" customFormat="1" ht="21.6" customHeight="1">
      <c r="F317" s="39"/>
      <c r="H317" s="30"/>
      <c r="J317" s="39"/>
      <c r="K317" s="39"/>
      <c r="L317" s="39"/>
      <c r="R317" s="39"/>
      <c r="S317" s="39"/>
      <c r="T317" s="39"/>
    </row>
    <row r="318" spans="6:20" s="151" customFormat="1" ht="21.6" customHeight="1">
      <c r="F318" s="39"/>
      <c r="H318" s="30"/>
      <c r="J318" s="39"/>
      <c r="K318" s="39"/>
      <c r="L318" s="39"/>
      <c r="R318" s="39"/>
      <c r="S318" s="39"/>
      <c r="T318" s="39"/>
    </row>
    <row r="319" spans="6:20" s="151" customFormat="1" ht="21.6" customHeight="1">
      <c r="F319" s="39"/>
      <c r="H319" s="30"/>
      <c r="J319" s="39"/>
      <c r="K319" s="39"/>
      <c r="L319" s="39"/>
      <c r="R319" s="39"/>
      <c r="S319" s="39"/>
      <c r="T319" s="39"/>
    </row>
    <row r="320" spans="6:20" s="151" customFormat="1" ht="21.6" customHeight="1">
      <c r="F320" s="39"/>
      <c r="H320" s="30"/>
      <c r="J320" s="39"/>
      <c r="K320" s="39"/>
      <c r="L320" s="39"/>
      <c r="R320" s="39"/>
      <c r="S320" s="39"/>
      <c r="T320" s="39"/>
    </row>
    <row r="321" spans="6:20" s="151" customFormat="1" ht="21.6" customHeight="1">
      <c r="F321" s="39"/>
      <c r="H321" s="30"/>
      <c r="J321" s="39"/>
      <c r="K321" s="39"/>
      <c r="L321" s="39"/>
      <c r="R321" s="39"/>
      <c r="S321" s="39"/>
      <c r="T321" s="39"/>
    </row>
    <row r="322" spans="6:20" s="151" customFormat="1" ht="21.6" customHeight="1">
      <c r="F322" s="39"/>
      <c r="H322" s="30"/>
      <c r="J322" s="39"/>
      <c r="K322" s="39"/>
      <c r="L322" s="39"/>
      <c r="R322" s="39"/>
      <c r="S322" s="39"/>
      <c r="T322" s="39"/>
    </row>
    <row r="323" spans="6:20" s="151" customFormat="1" ht="21.6" customHeight="1">
      <c r="F323" s="39"/>
      <c r="H323" s="30"/>
      <c r="J323" s="39"/>
      <c r="K323" s="39"/>
      <c r="L323" s="39"/>
      <c r="R323" s="39"/>
      <c r="S323" s="39"/>
      <c r="T323" s="39"/>
    </row>
    <row r="324" spans="6:20" s="151" customFormat="1" ht="21.6" customHeight="1">
      <c r="F324" s="39"/>
      <c r="H324" s="30"/>
      <c r="J324" s="39"/>
      <c r="K324" s="39"/>
      <c r="L324" s="39"/>
      <c r="R324" s="39"/>
      <c r="S324" s="39"/>
      <c r="T324" s="39"/>
    </row>
    <row r="325" spans="6:20" s="151" customFormat="1" ht="21.6" customHeight="1">
      <c r="F325" s="39"/>
      <c r="H325" s="30"/>
      <c r="J325" s="39"/>
      <c r="K325" s="39"/>
      <c r="L325" s="39"/>
      <c r="R325" s="39"/>
      <c r="S325" s="39"/>
      <c r="T325" s="39"/>
    </row>
    <row r="326" spans="6:20" s="151" customFormat="1" ht="21.6" customHeight="1">
      <c r="F326" s="39"/>
      <c r="H326" s="30"/>
      <c r="J326" s="39"/>
      <c r="K326" s="39"/>
      <c r="L326" s="39"/>
      <c r="R326" s="39"/>
      <c r="S326" s="39"/>
      <c r="T326" s="39"/>
    </row>
    <row r="327" spans="6:20" s="151" customFormat="1" ht="21.6" customHeight="1">
      <c r="F327" s="39"/>
      <c r="H327" s="30"/>
      <c r="J327" s="39"/>
      <c r="K327" s="39"/>
      <c r="L327" s="39"/>
      <c r="R327" s="39"/>
      <c r="S327" s="39"/>
      <c r="T327" s="39"/>
    </row>
    <row r="328" spans="6:20" s="151" customFormat="1" ht="21.6" customHeight="1">
      <c r="F328" s="39"/>
      <c r="H328" s="30"/>
      <c r="J328" s="39"/>
      <c r="K328" s="39"/>
      <c r="L328" s="39"/>
      <c r="R328" s="39"/>
      <c r="S328" s="39"/>
      <c r="T328" s="39"/>
    </row>
    <row r="329" spans="6:20" s="151" customFormat="1" ht="21.6" customHeight="1">
      <c r="F329" s="39"/>
      <c r="H329" s="30"/>
      <c r="J329" s="39"/>
      <c r="K329" s="39"/>
      <c r="L329" s="39"/>
      <c r="R329" s="39"/>
      <c r="S329" s="39"/>
      <c r="T329" s="39"/>
    </row>
    <row r="330" spans="6:20" s="151" customFormat="1" ht="21.6" customHeight="1">
      <c r="F330" s="39"/>
      <c r="H330" s="30"/>
      <c r="J330" s="39"/>
      <c r="K330" s="39"/>
      <c r="L330" s="39"/>
      <c r="R330" s="39"/>
      <c r="S330" s="39"/>
      <c r="T330" s="39"/>
    </row>
    <row r="331" spans="6:20" s="151" customFormat="1" ht="21.6" customHeight="1">
      <c r="F331" s="39"/>
      <c r="H331" s="30"/>
      <c r="J331" s="39"/>
      <c r="K331" s="39"/>
      <c r="L331" s="39"/>
      <c r="R331" s="39"/>
      <c r="S331" s="39"/>
      <c r="T331" s="39"/>
    </row>
    <row r="332" spans="6:20" s="151" customFormat="1" ht="21.6" customHeight="1">
      <c r="F332" s="39"/>
      <c r="H332" s="30"/>
      <c r="J332" s="39"/>
      <c r="K332" s="39"/>
      <c r="L332" s="39"/>
      <c r="R332" s="39"/>
      <c r="S332" s="39"/>
      <c r="T332" s="39"/>
    </row>
    <row r="333" spans="6:20" s="151" customFormat="1" ht="21.6" customHeight="1">
      <c r="F333" s="39"/>
      <c r="H333" s="30"/>
      <c r="J333" s="39"/>
      <c r="K333" s="39"/>
      <c r="L333" s="39"/>
      <c r="R333" s="39"/>
      <c r="S333" s="39"/>
      <c r="T333" s="39"/>
    </row>
    <row r="334" spans="6:20" s="151" customFormat="1" ht="21.6" customHeight="1">
      <c r="F334" s="39"/>
      <c r="H334" s="30"/>
      <c r="J334" s="39"/>
      <c r="K334" s="39"/>
      <c r="L334" s="39"/>
      <c r="R334" s="39"/>
      <c r="S334" s="39"/>
      <c r="T334" s="39"/>
    </row>
    <row r="335" spans="6:20" s="151" customFormat="1" ht="21.6" customHeight="1">
      <c r="F335" s="39"/>
      <c r="H335" s="30"/>
      <c r="J335" s="39"/>
      <c r="K335" s="39"/>
      <c r="L335" s="39"/>
      <c r="R335" s="39"/>
      <c r="S335" s="39"/>
      <c r="T335" s="39"/>
    </row>
    <row r="336" spans="6:20" s="151" customFormat="1" ht="21.6" customHeight="1">
      <c r="F336" s="39"/>
      <c r="H336" s="30"/>
      <c r="J336" s="39"/>
      <c r="K336" s="39"/>
      <c r="L336" s="39"/>
      <c r="R336" s="39"/>
      <c r="S336" s="39"/>
      <c r="T336" s="39"/>
    </row>
    <row r="337" spans="6:20" s="151" customFormat="1" ht="21.6" customHeight="1">
      <c r="F337" s="39"/>
      <c r="H337" s="30"/>
      <c r="J337" s="39"/>
      <c r="K337" s="39"/>
      <c r="L337" s="39"/>
      <c r="R337" s="39"/>
      <c r="S337" s="39"/>
      <c r="T337" s="39"/>
    </row>
    <row r="338" spans="6:20" s="151" customFormat="1" ht="21.6" customHeight="1">
      <c r="F338" s="39"/>
      <c r="H338" s="30"/>
      <c r="J338" s="39"/>
      <c r="K338" s="39"/>
      <c r="L338" s="39"/>
      <c r="R338" s="39"/>
      <c r="S338" s="39"/>
      <c r="T338" s="39"/>
    </row>
    <row r="339" spans="6:20" s="151" customFormat="1" ht="21.6" customHeight="1">
      <c r="F339" s="39"/>
      <c r="H339" s="30"/>
      <c r="J339" s="39"/>
      <c r="K339" s="39"/>
      <c r="L339" s="39"/>
      <c r="R339" s="39"/>
      <c r="S339" s="39"/>
      <c r="T339" s="39"/>
    </row>
    <row r="340" spans="6:20" s="151" customFormat="1" ht="21.6" customHeight="1">
      <c r="F340" s="39"/>
      <c r="H340" s="30"/>
      <c r="J340" s="39"/>
      <c r="K340" s="39"/>
      <c r="L340" s="39"/>
      <c r="R340" s="39"/>
      <c r="S340" s="39"/>
      <c r="T340" s="39"/>
    </row>
    <row r="341" spans="6:20" s="151" customFormat="1" ht="21.6" customHeight="1">
      <c r="F341" s="39"/>
      <c r="H341" s="30"/>
      <c r="J341" s="39"/>
      <c r="K341" s="39"/>
      <c r="L341" s="39"/>
      <c r="R341" s="39"/>
      <c r="S341" s="39"/>
      <c r="T341" s="39"/>
    </row>
    <row r="342" spans="6:20" s="151" customFormat="1" ht="21.6" customHeight="1">
      <c r="F342" s="39"/>
      <c r="H342" s="30"/>
      <c r="J342" s="39"/>
      <c r="K342" s="39"/>
      <c r="L342" s="39"/>
      <c r="R342" s="39"/>
      <c r="S342" s="39"/>
      <c r="T342" s="39"/>
    </row>
    <row r="343" spans="6:20" s="151" customFormat="1" ht="21.6" customHeight="1">
      <c r="F343" s="39"/>
      <c r="H343" s="30"/>
      <c r="J343" s="39"/>
      <c r="K343" s="39"/>
      <c r="L343" s="39"/>
      <c r="R343" s="39"/>
      <c r="S343" s="39"/>
      <c r="T343" s="39"/>
    </row>
    <row r="344" spans="6:20" s="151" customFormat="1" ht="21.6" customHeight="1">
      <c r="F344" s="39"/>
      <c r="H344" s="30"/>
      <c r="J344" s="39"/>
      <c r="K344" s="39"/>
      <c r="L344" s="39"/>
      <c r="R344" s="39"/>
      <c r="S344" s="39"/>
      <c r="T344" s="39"/>
    </row>
    <row r="345" spans="6:20" s="151" customFormat="1" ht="21.6" customHeight="1">
      <c r="F345" s="39"/>
      <c r="H345" s="30"/>
      <c r="J345" s="39"/>
      <c r="K345" s="39"/>
      <c r="L345" s="39"/>
      <c r="R345" s="39"/>
      <c r="S345" s="39"/>
      <c r="T345" s="39"/>
    </row>
    <row r="346" spans="6:20" s="151" customFormat="1" ht="21.6" customHeight="1">
      <c r="F346" s="39"/>
      <c r="H346" s="30"/>
      <c r="J346" s="39"/>
      <c r="K346" s="39"/>
      <c r="L346" s="39"/>
      <c r="R346" s="39"/>
      <c r="S346" s="39"/>
      <c r="T346" s="39"/>
    </row>
    <row r="347" spans="6:20" s="151" customFormat="1" ht="21.6" customHeight="1">
      <c r="F347" s="39"/>
      <c r="H347" s="30"/>
      <c r="J347" s="39"/>
      <c r="K347" s="39"/>
      <c r="L347" s="39"/>
      <c r="R347" s="39"/>
      <c r="S347" s="39"/>
      <c r="T347" s="39"/>
    </row>
    <row r="348" spans="6:20" s="151" customFormat="1" ht="21.6" customHeight="1">
      <c r="F348" s="39"/>
      <c r="H348" s="30"/>
      <c r="J348" s="39"/>
      <c r="K348" s="39"/>
      <c r="L348" s="39"/>
      <c r="R348" s="39"/>
      <c r="S348" s="39"/>
      <c r="T348" s="39"/>
    </row>
    <row r="349" spans="6:20" s="151" customFormat="1" ht="21.6" customHeight="1">
      <c r="F349" s="39"/>
      <c r="H349" s="30"/>
      <c r="J349" s="39"/>
      <c r="K349" s="39"/>
      <c r="L349" s="39"/>
      <c r="R349" s="39"/>
      <c r="S349" s="39"/>
      <c r="T349" s="39"/>
    </row>
    <row r="350" spans="6:20" s="151" customFormat="1" ht="21.6" customHeight="1">
      <c r="F350" s="39"/>
      <c r="H350" s="30"/>
      <c r="J350" s="39"/>
      <c r="K350" s="39"/>
      <c r="L350" s="39"/>
      <c r="R350" s="39"/>
      <c r="S350" s="39"/>
      <c r="T350" s="39"/>
    </row>
    <row r="351" spans="6:20" s="151" customFormat="1" ht="21.6" customHeight="1">
      <c r="F351" s="39"/>
      <c r="H351" s="30"/>
      <c r="J351" s="39"/>
      <c r="K351" s="39"/>
      <c r="L351" s="39"/>
      <c r="R351" s="39"/>
      <c r="S351" s="39"/>
      <c r="T351" s="39"/>
    </row>
    <row r="352" spans="6:20" s="151" customFormat="1" ht="21.6" customHeight="1">
      <c r="F352" s="39"/>
      <c r="H352" s="30"/>
      <c r="J352" s="39"/>
      <c r="K352" s="39"/>
      <c r="L352" s="39"/>
      <c r="R352" s="39"/>
      <c r="S352" s="39"/>
      <c r="T352" s="39"/>
    </row>
    <row r="353" spans="6:20" s="151" customFormat="1" ht="21.6" customHeight="1">
      <c r="F353" s="39"/>
      <c r="H353" s="30"/>
      <c r="J353" s="39"/>
      <c r="K353" s="39"/>
      <c r="L353" s="39"/>
      <c r="R353" s="39"/>
      <c r="S353" s="39"/>
      <c r="T353" s="39"/>
    </row>
    <row r="354" spans="6:20" s="151" customFormat="1" ht="21.6" customHeight="1">
      <c r="F354" s="39"/>
      <c r="H354" s="30"/>
      <c r="J354" s="39"/>
      <c r="K354" s="39"/>
      <c r="L354" s="39"/>
      <c r="R354" s="39"/>
      <c r="S354" s="39"/>
      <c r="T354" s="39"/>
    </row>
    <row r="355" spans="6:20" s="151" customFormat="1" ht="21.6" customHeight="1">
      <c r="F355" s="39"/>
      <c r="H355" s="30"/>
      <c r="J355" s="39"/>
      <c r="K355" s="39"/>
      <c r="L355" s="39"/>
      <c r="R355" s="39"/>
      <c r="S355" s="39"/>
      <c r="T355" s="39"/>
    </row>
    <row r="356" spans="6:20" s="151" customFormat="1" ht="21.6" customHeight="1">
      <c r="F356" s="39"/>
      <c r="H356" s="30"/>
      <c r="J356" s="39"/>
      <c r="K356" s="39"/>
      <c r="L356" s="39"/>
      <c r="R356" s="39"/>
      <c r="S356" s="39"/>
      <c r="T356" s="39"/>
    </row>
    <row r="357" spans="6:20" s="151" customFormat="1" ht="21.6" customHeight="1">
      <c r="F357" s="39"/>
      <c r="H357" s="30"/>
      <c r="J357" s="39"/>
      <c r="K357" s="39"/>
      <c r="L357" s="39"/>
      <c r="R357" s="39"/>
      <c r="S357" s="39"/>
      <c r="T357" s="39"/>
    </row>
    <row r="358" spans="6:20" s="151" customFormat="1" ht="21.6" customHeight="1">
      <c r="F358" s="39"/>
      <c r="H358" s="30"/>
      <c r="J358" s="39"/>
      <c r="K358" s="39"/>
      <c r="L358" s="39"/>
      <c r="R358" s="39"/>
      <c r="S358" s="39"/>
      <c r="T358" s="39"/>
    </row>
    <row r="359" spans="6:20" s="151" customFormat="1" ht="21.6" customHeight="1">
      <c r="F359" s="39"/>
      <c r="H359" s="30"/>
      <c r="J359" s="39"/>
      <c r="K359" s="39"/>
      <c r="L359" s="39"/>
      <c r="R359" s="39"/>
      <c r="S359" s="39"/>
      <c r="T359" s="39"/>
    </row>
    <row r="360" spans="6:20" s="151" customFormat="1" ht="21.6" customHeight="1">
      <c r="F360" s="39"/>
      <c r="H360" s="30"/>
      <c r="J360" s="39"/>
      <c r="K360" s="39"/>
      <c r="L360" s="39"/>
      <c r="R360" s="39"/>
      <c r="S360" s="39"/>
      <c r="T360" s="39"/>
    </row>
    <row r="361" spans="6:20" s="151" customFormat="1" ht="21.6" customHeight="1">
      <c r="F361" s="39"/>
      <c r="H361" s="30"/>
      <c r="J361" s="39"/>
      <c r="K361" s="39"/>
      <c r="L361" s="39"/>
      <c r="R361" s="39"/>
      <c r="S361" s="39"/>
      <c r="T361" s="39"/>
    </row>
    <row r="362" spans="6:20" s="151" customFormat="1" ht="21.6" customHeight="1">
      <c r="F362" s="39"/>
      <c r="H362" s="30"/>
      <c r="J362" s="39"/>
      <c r="K362" s="39"/>
      <c r="L362" s="39"/>
      <c r="R362" s="39"/>
      <c r="S362" s="39"/>
      <c r="T362" s="39"/>
    </row>
    <row r="363" spans="6:20" s="151" customFormat="1" ht="21.6" customHeight="1">
      <c r="F363" s="39"/>
      <c r="H363" s="30"/>
      <c r="J363" s="39"/>
      <c r="K363" s="39"/>
      <c r="L363" s="39"/>
      <c r="R363" s="39"/>
      <c r="S363" s="39"/>
      <c r="T363" s="39"/>
    </row>
    <row r="364" spans="6:20" s="151" customFormat="1" ht="21.6" customHeight="1">
      <c r="F364" s="39"/>
      <c r="H364" s="30"/>
      <c r="J364" s="39"/>
      <c r="K364" s="39"/>
      <c r="L364" s="39"/>
      <c r="R364" s="39"/>
      <c r="S364" s="39"/>
      <c r="T364" s="39"/>
    </row>
    <row r="365" spans="6:20" s="151" customFormat="1" ht="21.6" customHeight="1">
      <c r="F365" s="39"/>
      <c r="H365" s="30"/>
      <c r="J365" s="39"/>
      <c r="K365" s="39"/>
      <c r="L365" s="39"/>
      <c r="R365" s="39"/>
      <c r="S365" s="39"/>
      <c r="T365" s="39"/>
    </row>
    <row r="366" spans="6:20" s="151" customFormat="1" ht="21.6" customHeight="1">
      <c r="F366" s="39"/>
      <c r="H366" s="30"/>
      <c r="J366" s="39"/>
      <c r="K366" s="39"/>
      <c r="L366" s="39"/>
      <c r="R366" s="39"/>
      <c r="S366" s="39"/>
      <c r="T366" s="39"/>
    </row>
    <row r="367" spans="6:20" s="151" customFormat="1" ht="21.6" customHeight="1">
      <c r="F367" s="39"/>
      <c r="H367" s="30"/>
      <c r="J367" s="39"/>
      <c r="K367" s="39"/>
      <c r="L367" s="39"/>
      <c r="R367" s="39"/>
      <c r="S367" s="39"/>
      <c r="T367" s="39"/>
    </row>
    <row r="368" spans="6:20" s="151" customFormat="1" ht="21.6" customHeight="1">
      <c r="F368" s="39"/>
      <c r="H368" s="30"/>
      <c r="J368" s="39"/>
      <c r="K368" s="39"/>
      <c r="L368" s="39"/>
      <c r="R368" s="39"/>
      <c r="S368" s="39"/>
      <c r="T368" s="39"/>
    </row>
    <row r="369" spans="6:20" s="151" customFormat="1" ht="21.6" customHeight="1">
      <c r="F369" s="39"/>
      <c r="H369" s="30"/>
      <c r="J369" s="39"/>
      <c r="K369" s="39"/>
      <c r="L369" s="39"/>
      <c r="R369" s="39"/>
      <c r="S369" s="39"/>
      <c r="T369" s="39"/>
    </row>
    <row r="370" spans="6:20" s="151" customFormat="1" ht="21.6" customHeight="1">
      <c r="F370" s="39"/>
      <c r="H370" s="30"/>
      <c r="J370" s="39"/>
      <c r="K370" s="39"/>
      <c r="L370" s="39"/>
      <c r="R370" s="39"/>
      <c r="S370" s="39"/>
      <c r="T370" s="39"/>
    </row>
    <row r="371" spans="6:20" s="151" customFormat="1" ht="21.6" customHeight="1">
      <c r="F371" s="39"/>
      <c r="H371" s="30"/>
      <c r="J371" s="39"/>
      <c r="K371" s="39"/>
      <c r="L371" s="39"/>
      <c r="R371" s="39"/>
      <c r="S371" s="39"/>
      <c r="T371" s="39"/>
    </row>
    <row r="372" spans="6:20" s="151" customFormat="1" ht="21.6" customHeight="1">
      <c r="F372" s="39"/>
      <c r="H372" s="30"/>
      <c r="J372" s="39"/>
      <c r="K372" s="39"/>
      <c r="L372" s="39"/>
      <c r="R372" s="39"/>
      <c r="S372" s="39"/>
      <c r="T372" s="39"/>
    </row>
    <row r="373" spans="6:20" s="151" customFormat="1" ht="21.6" customHeight="1">
      <c r="F373" s="39"/>
      <c r="H373" s="30"/>
      <c r="J373" s="39"/>
      <c r="K373" s="39"/>
      <c r="L373" s="39"/>
      <c r="R373" s="39"/>
      <c r="S373" s="39"/>
      <c r="T373" s="39"/>
    </row>
    <row r="374" spans="6:20" s="151" customFormat="1" ht="21.6" customHeight="1">
      <c r="F374" s="39"/>
      <c r="H374" s="30"/>
      <c r="J374" s="39"/>
      <c r="K374" s="39"/>
      <c r="L374" s="39"/>
      <c r="R374" s="39"/>
      <c r="S374" s="39"/>
      <c r="T374" s="39"/>
    </row>
    <row r="375" spans="6:20" s="151" customFormat="1" ht="21.6" customHeight="1">
      <c r="F375" s="39"/>
      <c r="H375" s="30"/>
      <c r="J375" s="39"/>
      <c r="K375" s="39"/>
      <c r="L375" s="39"/>
      <c r="R375" s="39"/>
      <c r="S375" s="39"/>
      <c r="T375" s="39"/>
    </row>
    <row r="376" spans="6:20" s="151" customFormat="1" ht="21.6" customHeight="1">
      <c r="F376" s="39"/>
      <c r="H376" s="30"/>
      <c r="J376" s="39"/>
      <c r="K376" s="39"/>
      <c r="L376" s="39"/>
      <c r="R376" s="39"/>
      <c r="S376" s="39"/>
      <c r="T376" s="39"/>
    </row>
    <row r="377" spans="6:20" s="151" customFormat="1" ht="21.6" customHeight="1">
      <c r="F377" s="39"/>
      <c r="H377" s="30"/>
      <c r="J377" s="39"/>
      <c r="K377" s="39"/>
      <c r="L377" s="39"/>
      <c r="R377" s="39"/>
      <c r="S377" s="39"/>
      <c r="T377" s="39"/>
    </row>
    <row r="378" spans="6:20" s="151" customFormat="1" ht="21.6" customHeight="1">
      <c r="F378" s="39"/>
      <c r="H378" s="30"/>
      <c r="J378" s="39"/>
      <c r="K378" s="39"/>
      <c r="L378" s="39"/>
      <c r="R378" s="39"/>
      <c r="S378" s="39"/>
      <c r="T378" s="39"/>
    </row>
    <row r="379" spans="6:20" s="151" customFormat="1" ht="21.6" customHeight="1">
      <c r="F379" s="39"/>
      <c r="H379" s="30"/>
      <c r="J379" s="39"/>
      <c r="K379" s="39"/>
      <c r="L379" s="39"/>
      <c r="R379" s="39"/>
      <c r="S379" s="39"/>
      <c r="T379" s="39"/>
    </row>
    <row r="380" spans="6:20" s="151" customFormat="1" ht="21.6" customHeight="1">
      <c r="F380" s="39"/>
      <c r="H380" s="30"/>
      <c r="J380" s="39"/>
      <c r="K380" s="39"/>
      <c r="L380" s="39"/>
      <c r="R380" s="39"/>
      <c r="S380" s="39"/>
      <c r="T380" s="39"/>
    </row>
    <row r="381" spans="6:20" s="151" customFormat="1" ht="21.6" customHeight="1">
      <c r="F381" s="39"/>
      <c r="H381" s="30"/>
      <c r="J381" s="39"/>
      <c r="K381" s="39"/>
      <c r="L381" s="39"/>
      <c r="R381" s="39"/>
      <c r="S381" s="39"/>
      <c r="T381" s="39"/>
    </row>
    <row r="382" spans="6:20" s="151" customFormat="1" ht="21.6" customHeight="1">
      <c r="F382" s="39"/>
      <c r="H382" s="30"/>
      <c r="J382" s="39"/>
      <c r="K382" s="39"/>
      <c r="L382" s="39"/>
      <c r="R382" s="39"/>
      <c r="S382" s="39"/>
      <c r="T382" s="39"/>
    </row>
    <row r="383" spans="6:20" s="151" customFormat="1" ht="21.6" customHeight="1">
      <c r="F383" s="39"/>
      <c r="H383" s="30"/>
      <c r="J383" s="39"/>
      <c r="K383" s="39"/>
      <c r="L383" s="39"/>
      <c r="R383" s="39"/>
      <c r="S383" s="39"/>
      <c r="T383" s="39"/>
    </row>
    <row r="384" spans="6:20" s="151" customFormat="1" ht="21.6" customHeight="1">
      <c r="F384" s="39"/>
      <c r="H384" s="30"/>
      <c r="J384" s="39"/>
      <c r="K384" s="39"/>
      <c r="L384" s="39"/>
      <c r="R384" s="39"/>
      <c r="S384" s="39"/>
      <c r="T384" s="39"/>
    </row>
    <row r="385" spans="6:20" s="151" customFormat="1" ht="21.6" customHeight="1">
      <c r="F385" s="39"/>
      <c r="H385" s="30"/>
      <c r="J385" s="39"/>
      <c r="K385" s="39"/>
      <c r="L385" s="39"/>
      <c r="R385" s="39"/>
      <c r="S385" s="39"/>
      <c r="T385" s="39"/>
    </row>
    <row r="386" spans="6:20" s="151" customFormat="1" ht="21.6" customHeight="1">
      <c r="F386" s="39"/>
      <c r="H386" s="30"/>
      <c r="J386" s="39"/>
      <c r="K386" s="39"/>
      <c r="L386" s="39"/>
      <c r="R386" s="39"/>
      <c r="S386" s="39"/>
      <c r="T386" s="39"/>
    </row>
    <row r="387" spans="6:20" s="151" customFormat="1" ht="21.6" customHeight="1">
      <c r="F387" s="39"/>
      <c r="H387" s="30"/>
      <c r="J387" s="39"/>
      <c r="K387" s="39"/>
      <c r="L387" s="39"/>
      <c r="R387" s="39"/>
      <c r="S387" s="39"/>
      <c r="T387" s="39"/>
    </row>
    <row r="388" spans="6:20" s="151" customFormat="1" ht="21.6" customHeight="1">
      <c r="F388" s="39"/>
      <c r="H388" s="30"/>
      <c r="J388" s="39"/>
      <c r="K388" s="39"/>
      <c r="L388" s="39"/>
      <c r="R388" s="39"/>
      <c r="S388" s="39"/>
      <c r="T388" s="39"/>
    </row>
    <row r="389" spans="6:20" s="151" customFormat="1" ht="21.6" customHeight="1">
      <c r="F389" s="39"/>
      <c r="H389" s="30"/>
      <c r="J389" s="39"/>
      <c r="K389" s="39"/>
      <c r="L389" s="39"/>
      <c r="R389" s="39"/>
      <c r="S389" s="39"/>
      <c r="T389" s="39"/>
    </row>
    <row r="390" spans="6:20" s="151" customFormat="1" ht="21.6" customHeight="1">
      <c r="F390" s="39"/>
      <c r="H390" s="30"/>
      <c r="J390" s="39"/>
      <c r="K390" s="39"/>
      <c r="L390" s="39"/>
      <c r="R390" s="39"/>
      <c r="S390" s="39"/>
      <c r="T390" s="39"/>
    </row>
    <row r="391" spans="6:20" s="151" customFormat="1" ht="21.6" customHeight="1">
      <c r="F391" s="39"/>
      <c r="H391" s="30"/>
      <c r="J391" s="39"/>
      <c r="K391" s="39"/>
      <c r="L391" s="39"/>
      <c r="R391" s="39"/>
      <c r="S391" s="39"/>
      <c r="T391" s="39"/>
    </row>
    <row r="392" spans="6:20" s="151" customFormat="1" ht="21.6" customHeight="1">
      <c r="F392" s="39"/>
      <c r="H392" s="30"/>
      <c r="J392" s="39"/>
      <c r="K392" s="39"/>
      <c r="L392" s="39"/>
      <c r="R392" s="39"/>
      <c r="S392" s="39"/>
      <c r="T392" s="39"/>
    </row>
    <row r="393" spans="6:20" s="151" customFormat="1" ht="21.6" customHeight="1">
      <c r="F393" s="39"/>
      <c r="H393" s="30"/>
      <c r="J393" s="39"/>
      <c r="K393" s="39"/>
      <c r="L393" s="39"/>
      <c r="R393" s="39"/>
      <c r="S393" s="39"/>
      <c r="T393" s="39"/>
    </row>
    <row r="394" spans="6:20" s="151" customFormat="1" ht="21.6" customHeight="1">
      <c r="F394" s="39"/>
      <c r="H394" s="30"/>
      <c r="J394" s="39"/>
      <c r="K394" s="39"/>
      <c r="L394" s="39"/>
      <c r="R394" s="39"/>
      <c r="S394" s="39"/>
      <c r="T394" s="39"/>
    </row>
    <row r="395" spans="6:20" s="151" customFormat="1" ht="21.6" customHeight="1">
      <c r="F395" s="39"/>
      <c r="H395" s="30"/>
      <c r="J395" s="39"/>
      <c r="K395" s="39"/>
      <c r="L395" s="39"/>
      <c r="R395" s="39"/>
      <c r="S395" s="39"/>
      <c r="T395" s="39"/>
    </row>
    <row r="396" spans="6:20" s="151" customFormat="1" ht="21.6" customHeight="1">
      <c r="F396" s="39"/>
      <c r="H396" s="30"/>
      <c r="J396" s="39"/>
      <c r="K396" s="39"/>
      <c r="L396" s="39"/>
      <c r="R396" s="39"/>
      <c r="S396" s="39"/>
      <c r="T396" s="39"/>
    </row>
    <row r="397" spans="6:20" s="151" customFormat="1" ht="21.6" customHeight="1">
      <c r="F397" s="39"/>
      <c r="H397" s="30"/>
      <c r="J397" s="39"/>
      <c r="K397" s="39"/>
      <c r="L397" s="39"/>
      <c r="R397" s="39"/>
      <c r="S397" s="39"/>
      <c r="T397" s="39"/>
    </row>
    <row r="398" spans="6:20" s="151" customFormat="1" ht="21.6" customHeight="1">
      <c r="F398" s="39"/>
      <c r="H398" s="30"/>
      <c r="J398" s="39"/>
      <c r="K398" s="39"/>
      <c r="L398" s="39"/>
      <c r="R398" s="39"/>
      <c r="S398" s="39"/>
      <c r="T398" s="39"/>
    </row>
    <row r="399" spans="6:20" s="151" customFormat="1" ht="21.6" customHeight="1">
      <c r="F399" s="39"/>
      <c r="H399" s="30"/>
      <c r="J399" s="39"/>
      <c r="K399" s="39"/>
      <c r="L399" s="39"/>
      <c r="R399" s="39"/>
      <c r="S399" s="39"/>
      <c r="T399" s="39"/>
    </row>
    <row r="400" spans="6:20" s="151" customFormat="1" ht="21.6" customHeight="1">
      <c r="F400" s="39"/>
      <c r="H400" s="30"/>
      <c r="J400" s="39"/>
      <c r="K400" s="39"/>
      <c r="L400" s="39"/>
      <c r="R400" s="39"/>
      <c r="S400" s="39"/>
      <c r="T400" s="39"/>
    </row>
    <row r="401" spans="6:20" s="151" customFormat="1" ht="21.6" customHeight="1">
      <c r="F401" s="39"/>
      <c r="H401" s="30"/>
      <c r="J401" s="39"/>
      <c r="K401" s="39"/>
      <c r="L401" s="39"/>
      <c r="R401" s="39"/>
      <c r="S401" s="39"/>
      <c r="T401" s="39"/>
    </row>
    <row r="402" spans="6:20" s="151" customFormat="1" ht="21.6" customHeight="1">
      <c r="F402" s="39"/>
      <c r="H402" s="30"/>
      <c r="J402" s="39"/>
      <c r="K402" s="39"/>
      <c r="L402" s="39"/>
      <c r="R402" s="39"/>
      <c r="S402" s="39"/>
      <c r="T402" s="39"/>
    </row>
    <row r="403" spans="6:20" s="151" customFormat="1" ht="21.6" customHeight="1">
      <c r="F403" s="39"/>
      <c r="H403" s="30"/>
      <c r="J403" s="39"/>
      <c r="K403" s="39"/>
      <c r="L403" s="39"/>
      <c r="R403" s="39"/>
      <c r="S403" s="39"/>
      <c r="T403" s="39"/>
    </row>
    <row r="404" spans="6:20" s="151" customFormat="1" ht="21.6" customHeight="1">
      <c r="F404" s="39"/>
      <c r="H404" s="30"/>
      <c r="J404" s="39"/>
      <c r="K404" s="39"/>
      <c r="L404" s="39"/>
      <c r="R404" s="39"/>
      <c r="S404" s="39"/>
      <c r="T404" s="39"/>
    </row>
    <row r="405" spans="6:20" s="151" customFormat="1" ht="21.6" customHeight="1">
      <c r="F405" s="39"/>
      <c r="H405" s="30"/>
      <c r="J405" s="39"/>
      <c r="K405" s="39"/>
      <c r="L405" s="39"/>
      <c r="R405" s="39"/>
      <c r="S405" s="39"/>
      <c r="T405" s="39"/>
    </row>
    <row r="406" spans="6:20" s="151" customFormat="1" ht="21.6" customHeight="1">
      <c r="F406" s="39"/>
      <c r="H406" s="30"/>
      <c r="J406" s="39"/>
      <c r="K406" s="39"/>
      <c r="L406" s="39"/>
      <c r="R406" s="39"/>
      <c r="S406" s="39"/>
      <c r="T406" s="39"/>
    </row>
    <row r="407" spans="6:20" s="151" customFormat="1" ht="21.6" customHeight="1">
      <c r="F407" s="39"/>
      <c r="H407" s="30"/>
      <c r="J407" s="39"/>
      <c r="K407" s="39"/>
      <c r="L407" s="39"/>
      <c r="R407" s="39"/>
      <c r="S407" s="39"/>
      <c r="T407" s="39"/>
    </row>
    <row r="408" spans="6:20" s="151" customFormat="1" ht="21.6" customHeight="1">
      <c r="F408" s="39"/>
      <c r="H408" s="30"/>
      <c r="J408" s="39"/>
      <c r="K408" s="39"/>
      <c r="L408" s="39"/>
      <c r="R408" s="39"/>
      <c r="S408" s="39"/>
      <c r="T408" s="39"/>
    </row>
    <row r="409" spans="6:20" s="151" customFormat="1" ht="21.6" customHeight="1">
      <c r="F409" s="39"/>
      <c r="H409" s="30"/>
      <c r="J409" s="39"/>
      <c r="K409" s="39"/>
      <c r="L409" s="39"/>
      <c r="R409" s="39"/>
      <c r="S409" s="39"/>
      <c r="T409" s="39"/>
    </row>
    <row r="410" spans="6:20" s="151" customFormat="1" ht="21.6" customHeight="1">
      <c r="F410" s="39"/>
      <c r="H410" s="30"/>
      <c r="J410" s="39"/>
      <c r="K410" s="39"/>
      <c r="L410" s="39"/>
      <c r="R410" s="39"/>
      <c r="S410" s="39"/>
      <c r="T410" s="39"/>
    </row>
    <row r="411" spans="6:20" s="151" customFormat="1" ht="21.6" customHeight="1">
      <c r="F411" s="39"/>
      <c r="H411" s="30"/>
      <c r="J411" s="39"/>
      <c r="K411" s="39"/>
      <c r="L411" s="39"/>
      <c r="R411" s="39"/>
      <c r="S411" s="39"/>
      <c r="T411" s="39"/>
    </row>
    <row r="412" spans="6:20" s="151" customFormat="1" ht="21.6" customHeight="1">
      <c r="F412" s="39"/>
      <c r="H412" s="30"/>
      <c r="J412" s="39"/>
      <c r="K412" s="39"/>
      <c r="L412" s="39"/>
      <c r="R412" s="39"/>
      <c r="S412" s="39"/>
      <c r="T412" s="39"/>
    </row>
    <row r="413" spans="6:20" s="151" customFormat="1" ht="21.6" customHeight="1">
      <c r="F413" s="39"/>
      <c r="H413" s="30"/>
      <c r="J413" s="39"/>
      <c r="K413" s="39"/>
      <c r="L413" s="39"/>
      <c r="R413" s="39"/>
      <c r="S413" s="39"/>
      <c r="T413" s="39"/>
    </row>
    <row r="414" spans="6:20" s="151" customFormat="1" ht="21.6" customHeight="1">
      <c r="F414" s="39"/>
      <c r="H414" s="30"/>
      <c r="J414" s="39"/>
      <c r="K414" s="39"/>
      <c r="L414" s="39"/>
      <c r="R414" s="39"/>
      <c r="S414" s="39"/>
      <c r="T414" s="39"/>
    </row>
    <row r="415" spans="6:20" s="151" customFormat="1" ht="21.6" customHeight="1">
      <c r="F415" s="39"/>
      <c r="H415" s="30"/>
      <c r="J415" s="39"/>
      <c r="K415" s="39"/>
      <c r="L415" s="39"/>
      <c r="R415" s="39"/>
      <c r="S415" s="39"/>
      <c r="T415" s="39"/>
    </row>
    <row r="416" spans="6:20" s="151" customFormat="1" ht="21.6" customHeight="1">
      <c r="F416" s="39"/>
      <c r="H416" s="30"/>
      <c r="J416" s="39"/>
      <c r="K416" s="39"/>
      <c r="L416" s="39"/>
      <c r="R416" s="39"/>
      <c r="S416" s="39"/>
      <c r="T416" s="39"/>
    </row>
    <row r="417" spans="6:20" s="151" customFormat="1" ht="21.6" customHeight="1">
      <c r="F417" s="39"/>
      <c r="H417" s="30"/>
      <c r="J417" s="39"/>
      <c r="K417" s="39"/>
      <c r="L417" s="39"/>
      <c r="R417" s="39"/>
      <c r="S417" s="39"/>
      <c r="T417" s="39"/>
    </row>
    <row r="418" spans="6:20" s="151" customFormat="1" ht="21.6" customHeight="1">
      <c r="F418" s="39"/>
      <c r="H418" s="30"/>
      <c r="J418" s="39"/>
      <c r="K418" s="39"/>
      <c r="L418" s="39"/>
      <c r="R418" s="39"/>
      <c r="S418" s="39"/>
      <c r="T418" s="39"/>
    </row>
    <row r="419" spans="6:20" s="151" customFormat="1" ht="21.6" customHeight="1">
      <c r="F419" s="39"/>
      <c r="H419" s="30"/>
      <c r="J419" s="39"/>
      <c r="K419" s="39"/>
      <c r="L419" s="39"/>
      <c r="R419" s="39"/>
      <c r="S419" s="39"/>
      <c r="T419" s="39"/>
    </row>
    <row r="420" spans="6:20" s="151" customFormat="1" ht="21.6" customHeight="1">
      <c r="F420" s="39"/>
      <c r="H420" s="30"/>
      <c r="J420" s="39"/>
      <c r="K420" s="39"/>
      <c r="L420" s="39"/>
      <c r="R420" s="39"/>
      <c r="S420" s="39"/>
      <c r="T420" s="39"/>
    </row>
    <row r="421" spans="6:20" s="151" customFormat="1" ht="21.6" customHeight="1">
      <c r="F421" s="39"/>
      <c r="H421" s="30"/>
      <c r="J421" s="39"/>
      <c r="K421" s="39"/>
      <c r="L421" s="39"/>
      <c r="R421" s="39"/>
      <c r="S421" s="39"/>
      <c r="T421" s="39"/>
    </row>
    <row r="422" spans="6:20" s="151" customFormat="1" ht="21.6" customHeight="1">
      <c r="F422" s="39"/>
      <c r="H422" s="30"/>
      <c r="J422" s="39"/>
      <c r="K422" s="39"/>
      <c r="L422" s="39"/>
      <c r="R422" s="39"/>
      <c r="S422" s="39"/>
      <c r="T422" s="39"/>
    </row>
    <row r="423" spans="6:20" s="151" customFormat="1" ht="21.6" customHeight="1">
      <c r="F423" s="39"/>
      <c r="H423" s="30"/>
      <c r="J423" s="39"/>
      <c r="K423" s="39"/>
      <c r="L423" s="39"/>
      <c r="R423" s="39"/>
      <c r="S423" s="39"/>
      <c r="T423" s="39"/>
    </row>
    <row r="424" spans="6:20" s="151" customFormat="1" ht="21.6" customHeight="1">
      <c r="F424" s="39"/>
      <c r="H424" s="30"/>
      <c r="J424" s="39"/>
      <c r="K424" s="39"/>
      <c r="L424" s="39"/>
      <c r="R424" s="39"/>
      <c r="S424" s="39"/>
      <c r="T424" s="39"/>
    </row>
    <row r="425" spans="6:20" s="151" customFormat="1" ht="21.6" customHeight="1">
      <c r="F425" s="39"/>
      <c r="H425" s="30"/>
      <c r="J425" s="39"/>
      <c r="K425" s="39"/>
      <c r="L425" s="39"/>
      <c r="R425" s="39"/>
      <c r="S425" s="39"/>
      <c r="T425" s="39"/>
    </row>
    <row r="426" spans="6:20" s="151" customFormat="1" ht="21.6" customHeight="1">
      <c r="F426" s="39"/>
      <c r="H426" s="30"/>
      <c r="J426" s="39"/>
      <c r="K426" s="39"/>
      <c r="L426" s="39"/>
      <c r="R426" s="39"/>
      <c r="S426" s="39"/>
      <c r="T426" s="39"/>
    </row>
    <row r="427" spans="6:20" s="151" customFormat="1" ht="21.6" customHeight="1">
      <c r="F427" s="39"/>
      <c r="H427" s="30"/>
      <c r="J427" s="39"/>
      <c r="K427" s="39"/>
      <c r="L427" s="39"/>
      <c r="R427" s="39"/>
      <c r="S427" s="39"/>
      <c r="T427" s="39"/>
    </row>
    <row r="428" spans="6:20" s="151" customFormat="1" ht="21.6" customHeight="1">
      <c r="F428" s="39"/>
      <c r="H428" s="30"/>
      <c r="J428" s="39"/>
      <c r="K428" s="39"/>
      <c r="L428" s="39"/>
      <c r="R428" s="39"/>
      <c r="S428" s="39"/>
      <c r="T428" s="39"/>
    </row>
    <row r="429" spans="6:20" s="151" customFormat="1" ht="21.6" customHeight="1">
      <c r="F429" s="39"/>
      <c r="H429" s="30"/>
      <c r="J429" s="39"/>
      <c r="K429" s="39"/>
      <c r="L429" s="39"/>
      <c r="R429" s="39"/>
      <c r="S429" s="39"/>
      <c r="T429" s="39"/>
    </row>
    <row r="430" spans="6:20" s="151" customFormat="1" ht="21.6" customHeight="1">
      <c r="F430" s="39"/>
      <c r="H430" s="30"/>
      <c r="J430" s="39"/>
      <c r="K430" s="39"/>
      <c r="L430" s="39"/>
      <c r="R430" s="39"/>
      <c r="S430" s="39"/>
      <c r="T430" s="39"/>
    </row>
    <row r="431" spans="6:20" s="151" customFormat="1" ht="21.6" customHeight="1">
      <c r="F431" s="39"/>
      <c r="H431" s="30"/>
      <c r="J431" s="39"/>
      <c r="K431" s="39"/>
      <c r="L431" s="39"/>
      <c r="R431" s="39"/>
      <c r="S431" s="39"/>
      <c r="T431" s="39"/>
    </row>
    <row r="432" spans="6:20" s="151" customFormat="1" ht="21.6" customHeight="1">
      <c r="F432" s="39"/>
      <c r="H432" s="30"/>
      <c r="J432" s="39"/>
      <c r="K432" s="39"/>
      <c r="L432" s="39"/>
      <c r="R432" s="39"/>
      <c r="S432" s="39"/>
      <c r="T432" s="39"/>
    </row>
    <row r="433" spans="6:20" s="151" customFormat="1" ht="21.6" customHeight="1">
      <c r="F433" s="39"/>
      <c r="H433" s="30"/>
      <c r="J433" s="39"/>
      <c r="K433" s="39"/>
      <c r="L433" s="39"/>
      <c r="R433" s="39"/>
      <c r="S433" s="39"/>
      <c r="T433" s="39"/>
    </row>
    <row r="434" spans="6:20" s="151" customFormat="1" ht="21.6" customHeight="1">
      <c r="F434" s="39"/>
      <c r="H434" s="30"/>
      <c r="J434" s="39"/>
      <c r="K434" s="39"/>
      <c r="L434" s="39"/>
      <c r="R434" s="39"/>
      <c r="S434" s="39"/>
      <c r="T434" s="39"/>
    </row>
    <row r="435" spans="6:20" s="151" customFormat="1" ht="21.6" customHeight="1">
      <c r="F435" s="39"/>
      <c r="H435" s="30"/>
      <c r="J435" s="39"/>
      <c r="K435" s="39"/>
      <c r="L435" s="39"/>
      <c r="R435" s="39"/>
      <c r="S435" s="39"/>
      <c r="T435" s="39"/>
    </row>
    <row r="436" spans="6:20" s="151" customFormat="1" ht="21.6" customHeight="1">
      <c r="F436" s="39"/>
      <c r="H436" s="30"/>
      <c r="J436" s="39"/>
      <c r="K436" s="39"/>
      <c r="L436" s="39"/>
      <c r="R436" s="39"/>
      <c r="S436" s="39"/>
      <c r="T436" s="39"/>
    </row>
    <row r="437" spans="6:20" s="151" customFormat="1" ht="21.6" customHeight="1">
      <c r="F437" s="39"/>
      <c r="H437" s="30"/>
      <c r="J437" s="39"/>
      <c r="K437" s="39"/>
      <c r="L437" s="39"/>
      <c r="R437" s="39"/>
      <c r="S437" s="39"/>
      <c r="T437" s="39"/>
    </row>
    <row r="438" spans="6:20" s="151" customFormat="1" ht="21.6" customHeight="1">
      <c r="F438" s="39"/>
      <c r="H438" s="30"/>
      <c r="J438" s="39"/>
      <c r="K438" s="39"/>
      <c r="L438" s="39"/>
      <c r="R438" s="39"/>
      <c r="S438" s="39"/>
      <c r="T438" s="39"/>
    </row>
    <row r="439" spans="6:20" s="151" customFormat="1" ht="21.6" customHeight="1">
      <c r="F439" s="39"/>
      <c r="H439" s="30"/>
      <c r="J439" s="39"/>
      <c r="K439" s="39"/>
      <c r="L439" s="39"/>
      <c r="R439" s="39"/>
      <c r="S439" s="39"/>
      <c r="T439" s="39"/>
    </row>
    <row r="440" spans="6:20" s="151" customFormat="1" ht="21.6" customHeight="1">
      <c r="F440" s="39"/>
      <c r="H440" s="30"/>
      <c r="J440" s="39"/>
      <c r="K440" s="39"/>
      <c r="L440" s="39"/>
      <c r="R440" s="39"/>
      <c r="S440" s="39"/>
      <c r="T440" s="39"/>
    </row>
    <row r="441" spans="6:20" s="151" customFormat="1" ht="21.6" customHeight="1">
      <c r="F441" s="39"/>
      <c r="H441" s="30"/>
      <c r="J441" s="39"/>
      <c r="K441" s="39"/>
      <c r="L441" s="39"/>
      <c r="R441" s="39"/>
      <c r="S441" s="39"/>
      <c r="T441" s="39"/>
    </row>
    <row r="442" spans="6:20" s="151" customFormat="1" ht="21.6" customHeight="1">
      <c r="F442" s="39"/>
      <c r="H442" s="30"/>
      <c r="J442" s="39"/>
      <c r="K442" s="39"/>
      <c r="L442" s="39"/>
      <c r="R442" s="39"/>
      <c r="S442" s="39"/>
      <c r="T442" s="39"/>
    </row>
    <row r="443" spans="6:20" s="151" customFormat="1" ht="21.6" customHeight="1">
      <c r="F443" s="39"/>
      <c r="H443" s="30"/>
      <c r="J443" s="39"/>
      <c r="K443" s="39"/>
      <c r="L443" s="39"/>
      <c r="R443" s="39"/>
      <c r="S443" s="39"/>
      <c r="T443" s="39"/>
    </row>
    <row r="444" spans="6:20" s="151" customFormat="1" ht="21.6" customHeight="1">
      <c r="F444" s="39"/>
      <c r="H444" s="30"/>
      <c r="J444" s="39"/>
      <c r="K444" s="39"/>
      <c r="L444" s="39"/>
      <c r="R444" s="39"/>
      <c r="S444" s="39"/>
      <c r="T444" s="39"/>
    </row>
    <row r="445" spans="6:20" s="151" customFormat="1" ht="21.6" customHeight="1">
      <c r="F445" s="39"/>
      <c r="H445" s="30"/>
      <c r="J445" s="39"/>
      <c r="K445" s="39"/>
      <c r="L445" s="39"/>
      <c r="R445" s="39"/>
      <c r="S445" s="39"/>
      <c r="T445" s="39"/>
    </row>
    <row r="446" spans="6:20" s="151" customFormat="1" ht="21.6" customHeight="1">
      <c r="F446" s="39"/>
      <c r="H446" s="30"/>
      <c r="J446" s="39"/>
      <c r="K446" s="39"/>
      <c r="L446" s="39"/>
      <c r="R446" s="39"/>
      <c r="S446" s="39"/>
      <c r="T446" s="39"/>
    </row>
    <row r="447" spans="6:20" s="151" customFormat="1" ht="21.6" customHeight="1">
      <c r="F447" s="39"/>
      <c r="H447" s="30"/>
      <c r="J447" s="39"/>
      <c r="K447" s="39"/>
      <c r="L447" s="39"/>
      <c r="R447" s="39"/>
      <c r="S447" s="39"/>
      <c r="T447" s="39"/>
    </row>
    <row r="448" spans="6:20" s="151" customFormat="1" ht="21.6" customHeight="1">
      <c r="F448" s="39"/>
      <c r="H448" s="30"/>
      <c r="J448" s="39"/>
      <c r="K448" s="39"/>
      <c r="L448" s="39"/>
      <c r="R448" s="39"/>
      <c r="S448" s="39"/>
      <c r="T448" s="39"/>
    </row>
    <row r="449" spans="6:20" s="151" customFormat="1" ht="21.6" customHeight="1">
      <c r="F449" s="39"/>
      <c r="H449" s="30"/>
      <c r="J449" s="39"/>
      <c r="K449" s="39"/>
      <c r="L449" s="39"/>
      <c r="R449" s="39"/>
      <c r="S449" s="39"/>
      <c r="T449" s="39"/>
    </row>
    <row r="450" spans="6:20" s="151" customFormat="1" ht="21.6" customHeight="1">
      <c r="F450" s="39"/>
      <c r="H450" s="30"/>
      <c r="J450" s="39"/>
      <c r="K450" s="39"/>
      <c r="L450" s="39"/>
      <c r="R450" s="39"/>
      <c r="S450" s="39"/>
      <c r="T450" s="39"/>
    </row>
    <row r="451" spans="6:20" s="151" customFormat="1" ht="21.6" customHeight="1">
      <c r="F451" s="39"/>
      <c r="H451" s="30"/>
      <c r="J451" s="39"/>
      <c r="K451" s="39"/>
      <c r="L451" s="39"/>
      <c r="R451" s="39"/>
      <c r="S451" s="39"/>
      <c r="T451" s="39"/>
    </row>
    <row r="452" spans="6:20" s="151" customFormat="1" ht="21.6" customHeight="1">
      <c r="F452" s="39"/>
      <c r="H452" s="30"/>
      <c r="J452" s="39"/>
      <c r="K452" s="39"/>
      <c r="L452" s="39"/>
      <c r="R452" s="39"/>
      <c r="S452" s="39"/>
      <c r="T452" s="39"/>
    </row>
    <row r="453" spans="6:20" s="151" customFormat="1" ht="21.6" customHeight="1">
      <c r="F453" s="39"/>
      <c r="H453" s="30"/>
      <c r="J453" s="39"/>
      <c r="K453" s="39"/>
      <c r="L453" s="39"/>
      <c r="R453" s="39"/>
      <c r="S453" s="39"/>
      <c r="T453" s="39"/>
    </row>
    <row r="454" spans="6:20" s="151" customFormat="1" ht="21.6" customHeight="1">
      <c r="F454" s="39"/>
      <c r="H454" s="30"/>
      <c r="J454" s="39"/>
      <c r="K454" s="39"/>
      <c r="L454" s="39"/>
      <c r="R454" s="39"/>
      <c r="S454" s="39"/>
      <c r="T454" s="39"/>
    </row>
    <row r="455" spans="6:20" s="151" customFormat="1" ht="21.6" customHeight="1">
      <c r="F455" s="39"/>
      <c r="H455" s="30"/>
      <c r="J455" s="39"/>
      <c r="K455" s="39"/>
      <c r="L455" s="39"/>
      <c r="R455" s="39"/>
      <c r="S455" s="39"/>
      <c r="T455" s="39"/>
    </row>
    <row r="456" spans="6:20" s="151" customFormat="1" ht="21.6" customHeight="1">
      <c r="F456" s="39"/>
      <c r="H456" s="30"/>
      <c r="J456" s="39"/>
      <c r="K456" s="39"/>
      <c r="L456" s="39"/>
      <c r="R456" s="39"/>
      <c r="S456" s="39"/>
      <c r="T456" s="39"/>
    </row>
    <row r="457" spans="6:20" s="151" customFormat="1" ht="21.6" customHeight="1">
      <c r="F457" s="39"/>
      <c r="H457" s="30"/>
      <c r="J457" s="39"/>
      <c r="K457" s="39"/>
      <c r="L457" s="39"/>
      <c r="R457" s="39"/>
      <c r="S457" s="39"/>
      <c r="T457" s="39"/>
    </row>
    <row r="458" spans="6:20" s="151" customFormat="1" ht="21.6" customHeight="1">
      <c r="F458" s="39"/>
      <c r="H458" s="30"/>
      <c r="J458" s="39"/>
      <c r="K458" s="39"/>
      <c r="L458" s="39"/>
      <c r="R458" s="39"/>
      <c r="S458" s="39"/>
      <c r="T458" s="39"/>
    </row>
    <row r="459" spans="6:20" s="151" customFormat="1" ht="21.6" customHeight="1">
      <c r="F459" s="39"/>
      <c r="H459" s="30"/>
      <c r="J459" s="39"/>
      <c r="K459" s="39"/>
      <c r="L459" s="39"/>
      <c r="R459" s="39"/>
      <c r="S459" s="39"/>
      <c r="T459" s="39"/>
    </row>
    <row r="460" spans="6:20" s="151" customFormat="1" ht="21.6" customHeight="1">
      <c r="F460" s="39"/>
      <c r="H460" s="30"/>
      <c r="J460" s="39"/>
      <c r="K460" s="39"/>
      <c r="L460" s="39"/>
      <c r="R460" s="39"/>
      <c r="S460" s="39"/>
      <c r="T460" s="39"/>
    </row>
    <row r="461" spans="6:20" s="151" customFormat="1" ht="21.6" customHeight="1">
      <c r="F461" s="39"/>
      <c r="H461" s="30"/>
      <c r="J461" s="39"/>
      <c r="K461" s="39"/>
      <c r="L461" s="39"/>
      <c r="R461" s="39"/>
      <c r="S461" s="39"/>
      <c r="T461" s="39"/>
    </row>
    <row r="462" spans="6:20" s="151" customFormat="1" ht="21.6" customHeight="1">
      <c r="F462" s="39"/>
      <c r="H462" s="30"/>
      <c r="J462" s="39"/>
      <c r="K462" s="39"/>
      <c r="L462" s="39"/>
      <c r="R462" s="39"/>
      <c r="S462" s="39"/>
      <c r="T462" s="39"/>
    </row>
    <row r="463" spans="6:20" s="151" customFormat="1" ht="21.6" customHeight="1">
      <c r="F463" s="39"/>
      <c r="H463" s="30"/>
      <c r="J463" s="39"/>
      <c r="K463" s="39"/>
      <c r="L463" s="39"/>
      <c r="R463" s="39"/>
      <c r="S463" s="39"/>
      <c r="T463" s="39"/>
    </row>
    <row r="464" spans="6:20" s="151" customFormat="1" ht="21.6" customHeight="1">
      <c r="F464" s="39"/>
      <c r="H464" s="30"/>
      <c r="J464" s="39"/>
      <c r="K464" s="39"/>
      <c r="L464" s="39"/>
      <c r="R464" s="39"/>
      <c r="S464" s="39"/>
      <c r="T464" s="39"/>
    </row>
    <row r="465" spans="6:20" s="151" customFormat="1" ht="21.6" customHeight="1">
      <c r="F465" s="39"/>
      <c r="H465" s="30"/>
      <c r="J465" s="39"/>
      <c r="K465" s="39"/>
      <c r="L465" s="39"/>
      <c r="R465" s="39"/>
      <c r="S465" s="39"/>
      <c r="T465" s="39"/>
    </row>
    <row r="466" spans="6:20" s="151" customFormat="1" ht="21.6" customHeight="1">
      <c r="F466" s="39"/>
      <c r="H466" s="30"/>
      <c r="J466" s="39"/>
      <c r="K466" s="39"/>
      <c r="L466" s="39"/>
      <c r="R466" s="39"/>
      <c r="S466" s="39"/>
      <c r="T466" s="39"/>
    </row>
    <row r="467" spans="6:20" s="151" customFormat="1" ht="21.6" customHeight="1">
      <c r="F467" s="39"/>
      <c r="H467" s="30"/>
      <c r="J467" s="39"/>
      <c r="K467" s="39"/>
      <c r="L467" s="39"/>
      <c r="R467" s="39"/>
      <c r="S467" s="39"/>
      <c r="T467" s="39"/>
    </row>
    <row r="468" spans="6:20" s="151" customFormat="1" ht="21.6" customHeight="1">
      <c r="F468" s="39"/>
      <c r="H468" s="30"/>
      <c r="J468" s="39"/>
      <c r="K468" s="39"/>
      <c r="L468" s="39"/>
      <c r="R468" s="39"/>
      <c r="S468" s="39"/>
      <c r="T468" s="39"/>
    </row>
    <row r="469" spans="6:20" s="151" customFormat="1" ht="21.6" customHeight="1">
      <c r="F469" s="39"/>
      <c r="H469" s="30"/>
      <c r="J469" s="39"/>
      <c r="K469" s="39"/>
      <c r="L469" s="39"/>
      <c r="R469" s="39"/>
      <c r="S469" s="39"/>
      <c r="T469" s="39"/>
    </row>
    <row r="470" spans="6:20" s="151" customFormat="1" ht="21.6" customHeight="1">
      <c r="F470" s="39"/>
      <c r="H470" s="30"/>
      <c r="J470" s="39"/>
      <c r="K470" s="39"/>
      <c r="L470" s="39"/>
      <c r="R470" s="39"/>
      <c r="S470" s="39"/>
      <c r="T470" s="39"/>
    </row>
    <row r="471" spans="6:20" s="151" customFormat="1" ht="21.6" customHeight="1">
      <c r="F471" s="39"/>
      <c r="H471" s="30"/>
      <c r="J471" s="39"/>
      <c r="K471" s="39"/>
      <c r="L471" s="39"/>
      <c r="R471" s="39"/>
      <c r="S471" s="39"/>
      <c r="T471" s="39"/>
    </row>
    <row r="472" spans="6:20" s="151" customFormat="1" ht="21.6" customHeight="1">
      <c r="F472" s="39"/>
      <c r="H472" s="30"/>
      <c r="J472" s="39"/>
      <c r="K472" s="39"/>
      <c r="L472" s="39"/>
      <c r="R472" s="39"/>
      <c r="S472" s="39"/>
      <c r="T472" s="39"/>
    </row>
    <row r="473" spans="6:20" s="151" customFormat="1" ht="21.6" customHeight="1">
      <c r="F473" s="39"/>
      <c r="H473" s="30"/>
      <c r="J473" s="39"/>
      <c r="K473" s="39"/>
      <c r="L473" s="39"/>
      <c r="R473" s="39"/>
      <c r="S473" s="39"/>
      <c r="T473" s="39"/>
    </row>
    <row r="474" spans="6:20" s="151" customFormat="1" ht="21.6" customHeight="1">
      <c r="F474" s="39"/>
      <c r="H474" s="30"/>
      <c r="J474" s="39"/>
      <c r="K474" s="39"/>
      <c r="L474" s="39"/>
      <c r="R474" s="39"/>
      <c r="S474" s="39"/>
      <c r="T474" s="39"/>
    </row>
    <row r="475" spans="6:20" s="151" customFormat="1" ht="21.6" customHeight="1">
      <c r="F475" s="39"/>
      <c r="H475" s="30"/>
      <c r="J475" s="39"/>
      <c r="K475" s="39"/>
      <c r="L475" s="39"/>
      <c r="R475" s="39"/>
      <c r="S475" s="39"/>
      <c r="T475" s="39"/>
    </row>
    <row r="476" spans="6:20" s="151" customFormat="1" ht="21.6" customHeight="1">
      <c r="F476" s="39"/>
      <c r="H476" s="30"/>
      <c r="J476" s="39"/>
      <c r="K476" s="39"/>
      <c r="L476" s="39"/>
      <c r="R476" s="39"/>
      <c r="S476" s="39"/>
      <c r="T476" s="39"/>
    </row>
    <row r="477" spans="6:20" s="151" customFormat="1" ht="21.6" customHeight="1">
      <c r="F477" s="39"/>
      <c r="H477" s="30"/>
      <c r="J477" s="39"/>
      <c r="K477" s="39"/>
      <c r="L477" s="39"/>
      <c r="R477" s="39"/>
      <c r="S477" s="39"/>
      <c r="T477" s="39"/>
    </row>
    <row r="478" spans="6:20" s="151" customFormat="1" ht="21.6" customHeight="1">
      <c r="F478" s="39"/>
      <c r="H478" s="30"/>
      <c r="J478" s="39"/>
      <c r="K478" s="39"/>
      <c r="L478" s="39"/>
      <c r="R478" s="39"/>
      <c r="S478" s="39"/>
      <c r="T478" s="39"/>
    </row>
    <row r="479" spans="6:20" s="151" customFormat="1" ht="21.6" customHeight="1">
      <c r="F479" s="39"/>
      <c r="H479" s="30"/>
      <c r="J479" s="39"/>
      <c r="K479" s="39"/>
      <c r="L479" s="39"/>
      <c r="R479" s="39"/>
      <c r="S479" s="39"/>
      <c r="T479" s="39"/>
    </row>
    <row r="480" spans="6:20" s="151" customFormat="1" ht="21.6" customHeight="1">
      <c r="F480" s="39"/>
      <c r="H480" s="30"/>
      <c r="J480" s="39"/>
      <c r="K480" s="39"/>
      <c r="L480" s="39"/>
      <c r="R480" s="39"/>
      <c r="S480" s="39"/>
      <c r="T480" s="39"/>
    </row>
    <row r="481" spans="6:20" s="151" customFormat="1" ht="21.6" customHeight="1">
      <c r="F481" s="39"/>
      <c r="H481" s="30"/>
      <c r="J481" s="39"/>
      <c r="K481" s="39"/>
      <c r="L481" s="39"/>
      <c r="R481" s="39"/>
      <c r="S481" s="39"/>
      <c r="T481" s="39"/>
    </row>
    <row r="482" spans="6:20" s="151" customFormat="1" ht="21.6" customHeight="1">
      <c r="F482" s="39"/>
      <c r="H482" s="30"/>
      <c r="J482" s="39"/>
      <c r="K482" s="39"/>
      <c r="L482" s="39"/>
      <c r="R482" s="39"/>
      <c r="S482" s="39"/>
      <c r="T482" s="39"/>
    </row>
    <row r="483" spans="6:20" s="151" customFormat="1" ht="21.6" customHeight="1">
      <c r="F483" s="39"/>
      <c r="H483" s="30"/>
      <c r="J483" s="39"/>
      <c r="K483" s="39"/>
      <c r="L483" s="39"/>
      <c r="R483" s="39"/>
      <c r="S483" s="39"/>
      <c r="T483" s="39"/>
    </row>
    <row r="484" spans="6:20" s="151" customFormat="1" ht="21.6" customHeight="1">
      <c r="F484" s="39"/>
      <c r="H484" s="30"/>
      <c r="J484" s="39"/>
      <c r="K484" s="39"/>
      <c r="L484" s="39"/>
      <c r="R484" s="39"/>
      <c r="S484" s="39"/>
      <c r="T484" s="39"/>
    </row>
    <row r="485" spans="6:20" s="151" customFormat="1" ht="21.6" customHeight="1">
      <c r="F485" s="39"/>
      <c r="H485" s="30"/>
      <c r="J485" s="39"/>
      <c r="K485" s="39"/>
      <c r="L485" s="39"/>
      <c r="R485" s="39"/>
      <c r="S485" s="39"/>
      <c r="T485" s="39"/>
    </row>
    <row r="486" spans="6:20" s="151" customFormat="1" ht="21.6" customHeight="1">
      <c r="F486" s="39"/>
      <c r="H486" s="30"/>
      <c r="J486" s="39"/>
      <c r="K486" s="39"/>
      <c r="L486" s="39"/>
      <c r="R486" s="39"/>
      <c r="S486" s="39"/>
      <c r="T486" s="39"/>
    </row>
    <row r="487" spans="6:20" s="151" customFormat="1" ht="21.6" customHeight="1">
      <c r="F487" s="39"/>
      <c r="H487" s="30"/>
      <c r="J487" s="39"/>
      <c r="K487" s="39"/>
      <c r="L487" s="39"/>
      <c r="R487" s="39"/>
      <c r="S487" s="39"/>
      <c r="T487" s="39"/>
    </row>
    <row r="488" spans="6:20" s="151" customFormat="1" ht="21.6" customHeight="1">
      <c r="F488" s="39"/>
      <c r="H488" s="30"/>
      <c r="J488" s="39"/>
      <c r="K488" s="39"/>
      <c r="L488" s="39"/>
      <c r="R488" s="39"/>
      <c r="S488" s="39"/>
      <c r="T488" s="39"/>
    </row>
    <row r="489" spans="6:20" s="151" customFormat="1" ht="21.6" customHeight="1">
      <c r="F489" s="39"/>
      <c r="H489" s="30"/>
      <c r="J489" s="39"/>
      <c r="K489" s="39"/>
      <c r="L489" s="39"/>
      <c r="R489" s="39"/>
      <c r="S489" s="39"/>
      <c r="T489" s="39"/>
    </row>
    <row r="490" spans="6:20" s="151" customFormat="1" ht="21.6" customHeight="1">
      <c r="F490" s="39"/>
      <c r="H490" s="30"/>
      <c r="J490" s="39"/>
      <c r="K490" s="39"/>
      <c r="L490" s="39"/>
      <c r="R490" s="39"/>
      <c r="S490" s="39"/>
      <c r="T490" s="39"/>
    </row>
    <row r="491" spans="6:20" s="151" customFormat="1" ht="21.6" customHeight="1">
      <c r="F491" s="39"/>
      <c r="H491" s="30"/>
      <c r="J491" s="39"/>
      <c r="K491" s="39"/>
      <c r="L491" s="39"/>
      <c r="R491" s="39"/>
      <c r="S491" s="39"/>
      <c r="T491" s="39"/>
    </row>
    <row r="492" spans="6:20" s="151" customFormat="1" ht="21.6" customHeight="1">
      <c r="F492" s="39"/>
      <c r="H492" s="30"/>
      <c r="J492" s="39"/>
      <c r="K492" s="39"/>
      <c r="L492" s="39"/>
      <c r="R492" s="39"/>
      <c r="S492" s="39"/>
      <c r="T492" s="39"/>
    </row>
    <row r="493" spans="6:20" s="151" customFormat="1" ht="21.6" customHeight="1">
      <c r="F493" s="39"/>
      <c r="H493" s="30"/>
      <c r="J493" s="39"/>
      <c r="K493" s="39"/>
      <c r="L493" s="39"/>
      <c r="R493" s="39"/>
      <c r="S493" s="39"/>
      <c r="T493" s="39"/>
    </row>
    <row r="494" spans="6:20" s="151" customFormat="1" ht="21.6" customHeight="1">
      <c r="F494" s="39"/>
      <c r="H494" s="30"/>
      <c r="J494" s="39"/>
      <c r="K494" s="39"/>
      <c r="L494" s="39"/>
      <c r="R494" s="39"/>
      <c r="S494" s="39"/>
      <c r="T494" s="39"/>
    </row>
    <row r="495" spans="6:20" s="151" customFormat="1" ht="21.6" customHeight="1">
      <c r="F495" s="39"/>
      <c r="H495" s="30"/>
      <c r="J495" s="39"/>
      <c r="K495" s="39"/>
      <c r="L495" s="39"/>
      <c r="R495" s="39"/>
      <c r="S495" s="39"/>
      <c r="T495" s="39"/>
    </row>
    <row r="496" spans="6:20" s="151" customFormat="1" ht="21.6" customHeight="1">
      <c r="F496" s="39"/>
      <c r="H496" s="30"/>
      <c r="J496" s="39"/>
      <c r="K496" s="39"/>
      <c r="L496" s="39"/>
      <c r="R496" s="39"/>
      <c r="S496" s="39"/>
      <c r="T496" s="39"/>
    </row>
    <row r="497" spans="6:20" s="151" customFormat="1" ht="21.6" customHeight="1">
      <c r="F497" s="39"/>
      <c r="H497" s="30"/>
      <c r="J497" s="39"/>
      <c r="K497" s="39"/>
      <c r="L497" s="39"/>
      <c r="R497" s="39"/>
      <c r="S497" s="39"/>
      <c r="T497" s="39"/>
    </row>
    <row r="498" spans="6:20" s="151" customFormat="1" ht="21.6" customHeight="1">
      <c r="F498" s="39"/>
      <c r="H498" s="30"/>
      <c r="J498" s="39"/>
      <c r="K498" s="39"/>
      <c r="L498" s="39"/>
      <c r="R498" s="39"/>
      <c r="S498" s="39"/>
      <c r="T498" s="39"/>
    </row>
    <row r="499" spans="6:20" s="151" customFormat="1" ht="21.6" customHeight="1">
      <c r="F499" s="39"/>
      <c r="H499" s="30"/>
      <c r="J499" s="39"/>
      <c r="K499" s="39"/>
      <c r="L499" s="39"/>
      <c r="R499" s="39"/>
      <c r="S499" s="39"/>
      <c r="T499" s="39"/>
    </row>
    <row r="500" spans="6:20" s="151" customFormat="1" ht="21.6" customHeight="1">
      <c r="F500" s="39"/>
      <c r="H500" s="30"/>
      <c r="J500" s="39"/>
      <c r="K500" s="39"/>
      <c r="L500" s="39"/>
      <c r="R500" s="39"/>
      <c r="S500" s="39"/>
      <c r="T500" s="39"/>
    </row>
    <row r="501" spans="6:20" s="151" customFormat="1" ht="21.6" customHeight="1">
      <c r="F501" s="39"/>
      <c r="H501" s="30"/>
      <c r="J501" s="39"/>
      <c r="K501" s="39"/>
      <c r="L501" s="39"/>
      <c r="R501" s="39"/>
      <c r="S501" s="39"/>
      <c r="T501" s="39"/>
    </row>
    <row r="502" spans="6:20" s="151" customFormat="1" ht="21.6" customHeight="1">
      <c r="F502" s="39"/>
      <c r="H502" s="30"/>
      <c r="J502" s="39"/>
      <c r="K502" s="39"/>
      <c r="L502" s="39"/>
      <c r="R502" s="39"/>
      <c r="S502" s="39"/>
      <c r="T502" s="39"/>
    </row>
    <row r="503" spans="6:20" s="151" customFormat="1" ht="21.6" customHeight="1">
      <c r="F503" s="39"/>
      <c r="H503" s="30"/>
      <c r="J503" s="39"/>
      <c r="K503" s="39"/>
      <c r="L503" s="39"/>
      <c r="R503" s="39"/>
      <c r="S503" s="39"/>
      <c r="T503" s="39"/>
    </row>
    <row r="504" spans="6:20" s="151" customFormat="1" ht="21.6" customHeight="1">
      <c r="F504" s="39"/>
      <c r="H504" s="30"/>
      <c r="J504" s="39"/>
      <c r="K504" s="39"/>
      <c r="L504" s="39"/>
      <c r="R504" s="39"/>
      <c r="S504" s="39"/>
      <c r="T504" s="39"/>
    </row>
    <row r="505" spans="6:20" s="151" customFormat="1" ht="21.6" customHeight="1">
      <c r="F505" s="39"/>
      <c r="H505" s="30"/>
      <c r="J505" s="39"/>
      <c r="K505" s="39"/>
      <c r="L505" s="39"/>
      <c r="R505" s="39"/>
      <c r="S505" s="39"/>
      <c r="T505" s="39"/>
    </row>
    <row r="506" spans="6:20" s="151" customFormat="1" ht="21.6" customHeight="1">
      <c r="F506" s="39"/>
      <c r="H506" s="30"/>
      <c r="J506" s="39"/>
      <c r="K506" s="39"/>
      <c r="L506" s="39"/>
      <c r="R506" s="39"/>
      <c r="S506" s="39"/>
      <c r="T506" s="39"/>
    </row>
    <row r="507" spans="6:20" s="151" customFormat="1" ht="21.6" customHeight="1">
      <c r="F507" s="39"/>
      <c r="H507" s="30"/>
      <c r="J507" s="39"/>
      <c r="K507" s="39"/>
      <c r="L507" s="39"/>
      <c r="R507" s="39"/>
      <c r="S507" s="39"/>
      <c r="T507" s="39"/>
    </row>
    <row r="508" spans="6:20" s="151" customFormat="1" ht="21.6" customHeight="1">
      <c r="F508" s="39"/>
      <c r="H508" s="30"/>
      <c r="J508" s="39"/>
      <c r="K508" s="39"/>
      <c r="L508" s="39"/>
      <c r="R508" s="39"/>
      <c r="S508" s="39"/>
      <c r="T508" s="39"/>
    </row>
    <row r="509" spans="6:20" s="151" customFormat="1" ht="21.6" customHeight="1">
      <c r="F509" s="39"/>
      <c r="H509" s="30"/>
      <c r="J509" s="39"/>
      <c r="K509" s="39"/>
      <c r="L509" s="39"/>
      <c r="R509" s="39"/>
      <c r="S509" s="39"/>
      <c r="T509" s="39"/>
    </row>
    <row r="510" spans="6:20" s="151" customFormat="1" ht="21.6" customHeight="1">
      <c r="F510" s="39"/>
      <c r="H510" s="30"/>
      <c r="J510" s="39"/>
      <c r="K510" s="39"/>
      <c r="L510" s="39"/>
      <c r="R510" s="39"/>
      <c r="S510" s="39"/>
      <c r="T510" s="39"/>
    </row>
    <row r="511" spans="6:20" s="151" customFormat="1" ht="21.6" customHeight="1">
      <c r="F511" s="39"/>
      <c r="H511" s="30"/>
      <c r="J511" s="39"/>
      <c r="K511" s="39"/>
      <c r="L511" s="39"/>
      <c r="R511" s="39"/>
      <c r="S511" s="39"/>
      <c r="T511" s="39"/>
    </row>
    <row r="512" spans="6:20" s="151" customFormat="1" ht="21.6" customHeight="1">
      <c r="F512" s="39"/>
      <c r="H512" s="30"/>
      <c r="J512" s="39"/>
      <c r="K512" s="39"/>
      <c r="L512" s="39"/>
      <c r="R512" s="39"/>
      <c r="S512" s="39"/>
      <c r="T512" s="39"/>
    </row>
    <row r="513" spans="6:20" s="151" customFormat="1" ht="21.6" customHeight="1">
      <c r="F513" s="39"/>
      <c r="H513" s="30"/>
      <c r="J513" s="39"/>
      <c r="K513" s="39"/>
      <c r="L513" s="39"/>
      <c r="R513" s="39"/>
      <c r="S513" s="39"/>
      <c r="T513" s="39"/>
    </row>
    <row r="514" spans="6:20" s="151" customFormat="1" ht="21.6" customHeight="1">
      <c r="F514" s="39"/>
      <c r="H514" s="30"/>
      <c r="J514" s="39"/>
      <c r="K514" s="39"/>
      <c r="L514" s="39"/>
      <c r="R514" s="39"/>
      <c r="S514" s="39"/>
      <c r="T514" s="39"/>
    </row>
    <row r="515" spans="6:20" s="151" customFormat="1" ht="21.6" customHeight="1">
      <c r="F515" s="39"/>
      <c r="H515" s="30"/>
      <c r="J515" s="39"/>
      <c r="K515" s="39"/>
      <c r="L515" s="39"/>
      <c r="R515" s="39"/>
      <c r="S515" s="39"/>
      <c r="T515" s="39"/>
    </row>
    <row r="516" spans="6:20" s="151" customFormat="1" ht="21.6" customHeight="1">
      <c r="F516" s="39"/>
      <c r="H516" s="30"/>
      <c r="J516" s="39"/>
      <c r="K516" s="39"/>
      <c r="L516" s="39"/>
      <c r="R516" s="39"/>
      <c r="S516" s="39"/>
      <c r="T516" s="39"/>
    </row>
    <row r="517" spans="6:20" s="151" customFormat="1" ht="21.6" customHeight="1">
      <c r="F517" s="39"/>
      <c r="H517" s="30"/>
      <c r="J517" s="39"/>
      <c r="K517" s="39"/>
      <c r="L517" s="39"/>
      <c r="R517" s="39"/>
      <c r="S517" s="39"/>
      <c r="T517" s="39"/>
    </row>
    <row r="518" spans="6:20" s="151" customFormat="1" ht="21.6" customHeight="1">
      <c r="F518" s="39"/>
      <c r="H518" s="30"/>
      <c r="J518" s="39"/>
      <c r="K518" s="39"/>
      <c r="L518" s="39"/>
      <c r="R518" s="39"/>
      <c r="S518" s="39"/>
      <c r="T518" s="39"/>
    </row>
    <row r="519" spans="6:20" s="151" customFormat="1" ht="21.6" customHeight="1">
      <c r="F519" s="39"/>
      <c r="H519" s="30"/>
      <c r="J519" s="39"/>
      <c r="K519" s="39"/>
      <c r="L519" s="39"/>
      <c r="R519" s="39"/>
      <c r="S519" s="39"/>
      <c r="T519" s="39"/>
    </row>
    <row r="520" spans="6:20" s="151" customFormat="1" ht="21.6" customHeight="1">
      <c r="F520" s="39"/>
      <c r="H520" s="30"/>
      <c r="J520" s="39"/>
      <c r="K520" s="39"/>
      <c r="L520" s="39"/>
      <c r="R520" s="39"/>
      <c r="S520" s="39"/>
      <c r="T520" s="39"/>
    </row>
    <row r="521" spans="6:20" s="151" customFormat="1" ht="21.6" customHeight="1">
      <c r="F521" s="39"/>
      <c r="H521" s="30"/>
      <c r="J521" s="39"/>
      <c r="K521" s="39"/>
      <c r="L521" s="39"/>
      <c r="R521" s="39"/>
      <c r="S521" s="39"/>
      <c r="T521" s="39"/>
    </row>
    <row r="522" spans="6:20" s="151" customFormat="1" ht="21.6" customHeight="1">
      <c r="F522" s="39"/>
      <c r="H522" s="30"/>
      <c r="J522" s="39"/>
      <c r="K522" s="39"/>
      <c r="L522" s="39"/>
      <c r="R522" s="39"/>
      <c r="S522" s="39"/>
      <c r="T522" s="39"/>
    </row>
    <row r="523" spans="6:20" s="151" customFormat="1" ht="21.6" customHeight="1">
      <c r="F523" s="39"/>
      <c r="H523" s="30"/>
      <c r="J523" s="39"/>
      <c r="K523" s="39"/>
      <c r="L523" s="39"/>
      <c r="R523" s="39"/>
      <c r="S523" s="39"/>
      <c r="T523" s="39"/>
    </row>
    <row r="524" spans="6:20" s="151" customFormat="1" ht="21.6" customHeight="1">
      <c r="F524" s="39"/>
      <c r="H524" s="30"/>
      <c r="J524" s="39"/>
      <c r="K524" s="39"/>
      <c r="L524" s="39"/>
      <c r="R524" s="39"/>
      <c r="S524" s="39"/>
      <c r="T524" s="39"/>
    </row>
    <row r="525" spans="6:20" s="151" customFormat="1" ht="21.6" customHeight="1">
      <c r="F525" s="39"/>
      <c r="H525" s="30"/>
      <c r="J525" s="39"/>
      <c r="K525" s="39"/>
      <c r="L525" s="39"/>
      <c r="R525" s="39"/>
      <c r="S525" s="39"/>
      <c r="T525" s="39"/>
    </row>
    <row r="526" spans="6:20" s="151" customFormat="1" ht="21.6" customHeight="1">
      <c r="F526" s="39"/>
      <c r="H526" s="30"/>
      <c r="J526" s="39"/>
      <c r="K526" s="39"/>
      <c r="L526" s="39"/>
      <c r="R526" s="39"/>
      <c r="S526" s="39"/>
      <c r="T526" s="39"/>
    </row>
    <row r="527" spans="6:20" s="151" customFormat="1" ht="21.6" customHeight="1">
      <c r="F527" s="39"/>
      <c r="H527" s="30"/>
      <c r="J527" s="39"/>
      <c r="K527" s="39"/>
      <c r="L527" s="39"/>
      <c r="R527" s="39"/>
      <c r="S527" s="39"/>
      <c r="T527" s="39"/>
    </row>
    <row r="528" spans="6:20" s="151" customFormat="1" ht="21.6" customHeight="1">
      <c r="F528" s="39"/>
      <c r="H528" s="30"/>
      <c r="J528" s="39"/>
      <c r="K528" s="39"/>
      <c r="L528" s="39"/>
      <c r="R528" s="39"/>
      <c r="S528" s="39"/>
      <c r="T528" s="39"/>
    </row>
    <row r="529" spans="6:20" s="151" customFormat="1" ht="21.6" customHeight="1">
      <c r="F529" s="39"/>
      <c r="H529" s="30"/>
      <c r="J529" s="39"/>
      <c r="K529" s="39"/>
      <c r="L529" s="39"/>
      <c r="R529" s="39"/>
      <c r="S529" s="39"/>
      <c r="T529" s="39"/>
    </row>
    <row r="530" spans="6:20" s="151" customFormat="1" ht="21.6" customHeight="1">
      <c r="F530" s="39"/>
      <c r="H530" s="30"/>
      <c r="J530" s="39"/>
      <c r="K530" s="39"/>
      <c r="L530" s="39"/>
      <c r="R530" s="39"/>
      <c r="S530" s="39"/>
      <c r="T530" s="39"/>
    </row>
    <row r="531" spans="6:20" s="151" customFormat="1" ht="21.6" customHeight="1">
      <c r="F531" s="39"/>
      <c r="H531" s="30"/>
      <c r="J531" s="39"/>
      <c r="K531" s="39"/>
      <c r="L531" s="39"/>
      <c r="R531" s="39"/>
      <c r="S531" s="39"/>
      <c r="T531" s="39"/>
    </row>
    <row r="532" spans="6:20" s="151" customFormat="1" ht="21.6" customHeight="1">
      <c r="F532" s="39"/>
      <c r="H532" s="30"/>
      <c r="J532" s="39"/>
      <c r="K532" s="39"/>
      <c r="L532" s="39"/>
      <c r="R532" s="39"/>
      <c r="S532" s="39"/>
      <c r="T532" s="39"/>
    </row>
    <row r="533" spans="6:20" s="151" customFormat="1" ht="21.6" customHeight="1">
      <c r="F533" s="39"/>
      <c r="H533" s="30"/>
      <c r="J533" s="39"/>
      <c r="K533" s="39"/>
      <c r="L533" s="39"/>
      <c r="R533" s="39"/>
      <c r="S533" s="39"/>
      <c r="T533" s="39"/>
    </row>
    <row r="534" spans="6:20" s="151" customFormat="1" ht="21.6" customHeight="1">
      <c r="F534" s="39"/>
      <c r="H534" s="30"/>
      <c r="J534" s="39"/>
      <c r="K534" s="39"/>
      <c r="L534" s="39"/>
      <c r="R534" s="39"/>
      <c r="S534" s="39"/>
      <c r="T534" s="39"/>
    </row>
    <row r="535" spans="6:20" s="151" customFormat="1" ht="21.6" customHeight="1">
      <c r="F535" s="39"/>
      <c r="H535" s="30"/>
      <c r="J535" s="39"/>
      <c r="K535" s="39"/>
      <c r="L535" s="39"/>
      <c r="R535" s="39"/>
      <c r="S535" s="39"/>
      <c r="T535" s="39"/>
    </row>
    <row r="536" spans="6:20" s="151" customFormat="1" ht="21.6" customHeight="1">
      <c r="F536" s="39"/>
      <c r="H536" s="30"/>
      <c r="J536" s="39"/>
      <c r="K536" s="39"/>
      <c r="L536" s="39"/>
      <c r="R536" s="39"/>
      <c r="S536" s="39"/>
      <c r="T536" s="39"/>
    </row>
    <row r="537" spans="6:20" s="151" customFormat="1" ht="21.6" customHeight="1">
      <c r="F537" s="39"/>
      <c r="H537" s="30"/>
      <c r="J537" s="39"/>
      <c r="K537" s="39"/>
      <c r="L537" s="39"/>
      <c r="R537" s="39"/>
      <c r="S537" s="39"/>
      <c r="T537" s="39"/>
    </row>
    <row r="538" spans="6:20" s="151" customFormat="1" ht="21.6" customHeight="1">
      <c r="F538" s="39"/>
      <c r="H538" s="30"/>
      <c r="J538" s="39"/>
      <c r="K538" s="39"/>
      <c r="L538" s="39"/>
      <c r="R538" s="39"/>
      <c r="S538" s="39"/>
      <c r="T538" s="39"/>
    </row>
    <row r="539" spans="6:20" s="151" customFormat="1" ht="21.6" customHeight="1">
      <c r="F539" s="39"/>
      <c r="H539" s="30"/>
      <c r="J539" s="39"/>
      <c r="K539" s="39"/>
      <c r="L539" s="39"/>
      <c r="R539" s="39"/>
      <c r="S539" s="39"/>
      <c r="T539" s="39"/>
    </row>
    <row r="540" spans="6:20" s="151" customFormat="1" ht="21.6" customHeight="1">
      <c r="F540" s="39"/>
      <c r="H540" s="30"/>
      <c r="J540" s="39"/>
      <c r="K540" s="39"/>
      <c r="L540" s="39"/>
      <c r="R540" s="39"/>
      <c r="S540" s="39"/>
      <c r="T540" s="39"/>
    </row>
    <row r="541" spans="6:20" s="151" customFormat="1" ht="21.6" customHeight="1">
      <c r="F541" s="39"/>
      <c r="H541" s="30"/>
      <c r="J541" s="39"/>
      <c r="K541" s="39"/>
      <c r="L541" s="39"/>
      <c r="R541" s="39"/>
      <c r="S541" s="39"/>
      <c r="T541" s="39"/>
    </row>
    <row r="542" spans="6:20" s="151" customFormat="1" ht="21.6" customHeight="1">
      <c r="F542" s="39"/>
      <c r="H542" s="30"/>
      <c r="J542" s="39"/>
      <c r="K542" s="39"/>
      <c r="L542" s="39"/>
      <c r="R542" s="39"/>
      <c r="S542" s="39"/>
      <c r="T542" s="39"/>
    </row>
    <row r="543" spans="6:20" s="151" customFormat="1" ht="21.6" customHeight="1">
      <c r="F543" s="39"/>
      <c r="H543" s="30"/>
      <c r="J543" s="39"/>
      <c r="K543" s="39"/>
      <c r="L543" s="39"/>
      <c r="R543" s="39"/>
      <c r="S543" s="39"/>
      <c r="T543" s="39"/>
    </row>
    <row r="544" spans="6:20" s="151" customFormat="1" ht="21.6" customHeight="1">
      <c r="F544" s="39"/>
      <c r="H544" s="30"/>
      <c r="J544" s="39"/>
      <c r="K544" s="39"/>
      <c r="L544" s="39"/>
      <c r="R544" s="39"/>
      <c r="S544" s="39"/>
      <c r="T544" s="39"/>
    </row>
    <row r="545" spans="6:20" s="151" customFormat="1" ht="21.6" customHeight="1">
      <c r="F545" s="39"/>
      <c r="H545" s="30"/>
      <c r="J545" s="39"/>
      <c r="K545" s="39"/>
      <c r="L545" s="39"/>
      <c r="R545" s="39"/>
      <c r="S545" s="39"/>
      <c r="T545" s="39"/>
    </row>
    <row r="546" spans="6:20" s="151" customFormat="1" ht="21.6" customHeight="1">
      <c r="F546" s="39"/>
      <c r="H546" s="30"/>
      <c r="J546" s="39"/>
      <c r="K546" s="39"/>
      <c r="L546" s="39"/>
      <c r="R546" s="39"/>
      <c r="S546" s="39"/>
      <c r="T546" s="39"/>
    </row>
    <row r="547" spans="6:20" s="151" customFormat="1" ht="21.6" customHeight="1">
      <c r="F547" s="39"/>
      <c r="H547" s="30"/>
      <c r="J547" s="39"/>
      <c r="K547" s="39"/>
      <c r="L547" s="39"/>
      <c r="R547" s="39"/>
      <c r="S547" s="39"/>
      <c r="T547" s="39"/>
    </row>
    <row r="548" spans="6:20" s="151" customFormat="1" ht="21.6" customHeight="1">
      <c r="F548" s="39"/>
      <c r="H548" s="30"/>
      <c r="J548" s="39"/>
      <c r="K548" s="39"/>
      <c r="L548" s="39"/>
      <c r="R548" s="39"/>
      <c r="S548" s="39"/>
      <c r="T548" s="39"/>
    </row>
    <row r="549" spans="6:20" s="151" customFormat="1" ht="21.6" customHeight="1">
      <c r="F549" s="39"/>
      <c r="H549" s="30"/>
      <c r="J549" s="39"/>
      <c r="K549" s="39"/>
      <c r="L549" s="39"/>
      <c r="R549" s="39"/>
      <c r="S549" s="39"/>
      <c r="T549" s="39"/>
    </row>
    <row r="550" spans="6:20" s="151" customFormat="1" ht="21.6" customHeight="1">
      <c r="F550" s="39"/>
      <c r="H550" s="30"/>
      <c r="J550" s="39"/>
      <c r="K550" s="39"/>
      <c r="L550" s="39"/>
      <c r="R550" s="39"/>
      <c r="S550" s="39"/>
      <c r="T550" s="39"/>
    </row>
    <row r="551" spans="6:20" s="151" customFormat="1" ht="21.6" customHeight="1">
      <c r="F551" s="39"/>
      <c r="H551" s="30"/>
      <c r="J551" s="39"/>
      <c r="K551" s="39"/>
      <c r="L551" s="39"/>
      <c r="R551" s="39"/>
      <c r="S551" s="39"/>
      <c r="T551" s="39"/>
    </row>
    <row r="552" spans="6:20" s="151" customFormat="1" ht="21.6" customHeight="1">
      <c r="F552" s="39"/>
      <c r="H552" s="30"/>
      <c r="J552" s="39"/>
      <c r="K552" s="39"/>
      <c r="L552" s="39"/>
      <c r="R552" s="39"/>
      <c r="S552" s="39"/>
      <c r="T552" s="39"/>
    </row>
    <row r="553" spans="6:20" s="151" customFormat="1" ht="21.6" customHeight="1">
      <c r="F553" s="39"/>
      <c r="H553" s="30"/>
      <c r="J553" s="39"/>
      <c r="K553" s="39"/>
      <c r="L553" s="39"/>
      <c r="R553" s="39"/>
      <c r="S553" s="39"/>
      <c r="T553" s="39"/>
    </row>
    <row r="554" spans="6:20" s="151" customFormat="1" ht="21.6" customHeight="1">
      <c r="F554" s="39"/>
      <c r="H554" s="30"/>
      <c r="J554" s="39"/>
      <c r="K554" s="39"/>
      <c r="L554" s="39"/>
      <c r="R554" s="39"/>
      <c r="S554" s="39"/>
      <c r="T554" s="39"/>
    </row>
    <row r="555" spans="6:20" s="151" customFormat="1" ht="21.6" customHeight="1">
      <c r="F555" s="39"/>
      <c r="H555" s="30"/>
      <c r="J555" s="39"/>
      <c r="K555" s="39"/>
      <c r="L555" s="39"/>
      <c r="R555" s="39"/>
      <c r="S555" s="39"/>
      <c r="T555" s="39"/>
    </row>
    <row r="556" spans="6:20" s="151" customFormat="1" ht="21.6" customHeight="1">
      <c r="F556" s="39"/>
      <c r="H556" s="30"/>
      <c r="J556" s="39"/>
      <c r="K556" s="39"/>
      <c r="L556" s="39"/>
      <c r="R556" s="39"/>
      <c r="S556" s="39"/>
      <c r="T556" s="39"/>
    </row>
    <row r="557" spans="6:20" s="151" customFormat="1" ht="21.6" customHeight="1">
      <c r="F557" s="39"/>
      <c r="H557" s="30"/>
      <c r="J557" s="39"/>
      <c r="K557" s="39"/>
      <c r="L557" s="39"/>
      <c r="R557" s="39"/>
      <c r="S557" s="39"/>
      <c r="T557" s="39"/>
    </row>
    <row r="558" spans="6:20" s="151" customFormat="1" ht="21.6" customHeight="1">
      <c r="F558" s="39"/>
      <c r="H558" s="30"/>
      <c r="J558" s="39"/>
      <c r="K558" s="39"/>
      <c r="L558" s="39"/>
      <c r="R558" s="39"/>
      <c r="S558" s="39"/>
      <c r="T558" s="39"/>
    </row>
    <row r="559" spans="6:20" s="151" customFormat="1" ht="21.6" customHeight="1">
      <c r="F559" s="39"/>
      <c r="H559" s="30"/>
      <c r="J559" s="39"/>
      <c r="K559" s="39"/>
      <c r="L559" s="39"/>
      <c r="R559" s="39"/>
      <c r="S559" s="39"/>
      <c r="T559" s="39"/>
    </row>
    <row r="560" spans="6:20" s="151" customFormat="1" ht="21.6" customHeight="1">
      <c r="F560" s="39"/>
      <c r="H560" s="30"/>
      <c r="J560" s="39"/>
      <c r="K560" s="39"/>
      <c r="L560" s="39"/>
      <c r="R560" s="39"/>
      <c r="S560" s="39"/>
      <c r="T560" s="39"/>
    </row>
    <row r="561" spans="6:20" s="151" customFormat="1" ht="21.6" customHeight="1">
      <c r="F561" s="39"/>
      <c r="H561" s="30"/>
      <c r="J561" s="39"/>
      <c r="K561" s="39"/>
      <c r="L561" s="39"/>
      <c r="R561" s="39"/>
      <c r="S561" s="39"/>
      <c r="T561" s="39"/>
    </row>
    <row r="562" spans="6:20" s="151" customFormat="1" ht="21.6" customHeight="1">
      <c r="F562" s="39"/>
      <c r="H562" s="30"/>
      <c r="J562" s="39"/>
      <c r="K562" s="39"/>
      <c r="L562" s="39"/>
      <c r="R562" s="39"/>
      <c r="S562" s="39"/>
      <c r="T562" s="39"/>
    </row>
    <row r="563" spans="6:20" s="151" customFormat="1" ht="21.6" customHeight="1">
      <c r="F563" s="39"/>
      <c r="H563" s="30"/>
      <c r="J563" s="39"/>
      <c r="K563" s="39"/>
      <c r="L563" s="39"/>
      <c r="R563" s="39"/>
      <c r="S563" s="39"/>
      <c r="T563" s="39"/>
    </row>
    <row r="564" spans="6:20" s="151" customFormat="1" ht="21.6" customHeight="1">
      <c r="F564" s="39"/>
      <c r="H564" s="30"/>
      <c r="J564" s="39"/>
      <c r="K564" s="39"/>
      <c r="L564" s="39"/>
      <c r="R564" s="39"/>
      <c r="S564" s="39"/>
      <c r="T564" s="39"/>
    </row>
    <row r="565" spans="6:20" s="151" customFormat="1" ht="21.6" customHeight="1">
      <c r="F565" s="39"/>
      <c r="H565" s="30"/>
      <c r="J565" s="39"/>
      <c r="K565" s="39"/>
      <c r="L565" s="39"/>
      <c r="R565" s="39"/>
      <c r="S565" s="39"/>
      <c r="T565" s="39"/>
    </row>
    <row r="566" spans="6:20" s="151" customFormat="1" ht="21.6" customHeight="1">
      <c r="F566" s="39"/>
      <c r="H566" s="30"/>
      <c r="J566" s="39"/>
      <c r="K566" s="39"/>
      <c r="L566" s="39"/>
      <c r="R566" s="39"/>
      <c r="S566" s="39"/>
      <c r="T566" s="39"/>
    </row>
    <row r="567" spans="6:20" s="151" customFormat="1" ht="21.6" customHeight="1">
      <c r="F567" s="39"/>
      <c r="H567" s="30"/>
      <c r="J567" s="39"/>
      <c r="K567" s="39"/>
      <c r="L567" s="39"/>
      <c r="R567" s="39"/>
      <c r="S567" s="39"/>
      <c r="T567" s="39"/>
    </row>
    <row r="568" spans="6:20" s="151" customFormat="1" ht="21.6" customHeight="1">
      <c r="F568" s="39"/>
      <c r="H568" s="30"/>
      <c r="J568" s="39"/>
      <c r="K568" s="39"/>
      <c r="L568" s="39"/>
      <c r="R568" s="39"/>
      <c r="S568" s="39"/>
      <c r="T568" s="39"/>
    </row>
    <row r="569" spans="6:20" s="151" customFormat="1" ht="21.6" customHeight="1">
      <c r="F569" s="39"/>
      <c r="H569" s="30"/>
      <c r="J569" s="39"/>
      <c r="K569" s="39"/>
      <c r="L569" s="39"/>
      <c r="R569" s="39"/>
      <c r="S569" s="39"/>
      <c r="T569" s="39"/>
    </row>
    <row r="570" spans="6:20" s="151" customFormat="1" ht="21.6" customHeight="1">
      <c r="F570" s="39"/>
      <c r="H570" s="30"/>
      <c r="J570" s="39"/>
      <c r="K570" s="39"/>
      <c r="L570" s="39"/>
      <c r="R570" s="39"/>
      <c r="S570" s="39"/>
      <c r="T570" s="39"/>
    </row>
    <row r="571" spans="6:20" s="151" customFormat="1" ht="21.6" customHeight="1">
      <c r="F571" s="39"/>
      <c r="H571" s="30"/>
      <c r="J571" s="39"/>
      <c r="K571" s="39"/>
      <c r="L571" s="39"/>
      <c r="R571" s="39"/>
      <c r="S571" s="39"/>
      <c r="T571" s="39"/>
    </row>
    <row r="572" spans="6:20" s="151" customFormat="1" ht="21.6" customHeight="1">
      <c r="F572" s="39"/>
      <c r="H572" s="30"/>
      <c r="J572" s="39"/>
      <c r="K572" s="39"/>
      <c r="L572" s="39"/>
      <c r="R572" s="39"/>
      <c r="S572" s="39"/>
      <c r="T572" s="39"/>
    </row>
    <row r="573" spans="6:20" s="151" customFormat="1" ht="21.6" customHeight="1">
      <c r="F573" s="39"/>
      <c r="H573" s="30"/>
      <c r="J573" s="39"/>
      <c r="K573" s="39"/>
      <c r="L573" s="39"/>
      <c r="R573" s="39"/>
      <c r="S573" s="39"/>
      <c r="T573" s="39"/>
    </row>
    <row r="574" spans="6:20" s="151" customFormat="1" ht="21.6" customHeight="1">
      <c r="F574" s="39"/>
      <c r="H574" s="30"/>
      <c r="J574" s="39"/>
      <c r="K574" s="39"/>
      <c r="L574" s="39"/>
      <c r="R574" s="39"/>
      <c r="S574" s="39"/>
      <c r="T574" s="39"/>
    </row>
    <row r="575" spans="6:20" s="151" customFormat="1" ht="21.6" customHeight="1">
      <c r="F575" s="39"/>
      <c r="H575" s="30"/>
      <c r="J575" s="39"/>
      <c r="K575" s="39"/>
      <c r="L575" s="39"/>
      <c r="R575" s="39"/>
      <c r="S575" s="39"/>
      <c r="T575" s="39"/>
    </row>
    <row r="576" spans="6:20" s="151" customFormat="1" ht="21.6" customHeight="1">
      <c r="F576" s="39"/>
      <c r="H576" s="30"/>
      <c r="J576" s="39"/>
      <c r="K576" s="39"/>
      <c r="L576" s="39"/>
      <c r="R576" s="39"/>
      <c r="S576" s="39"/>
      <c r="T576" s="39"/>
    </row>
    <row r="577" spans="6:20" s="151" customFormat="1" ht="21.6" customHeight="1">
      <c r="F577" s="39"/>
      <c r="H577" s="30"/>
      <c r="J577" s="39"/>
      <c r="K577" s="39"/>
      <c r="L577" s="39"/>
      <c r="R577" s="39"/>
      <c r="S577" s="39"/>
      <c r="T577" s="39"/>
    </row>
    <row r="578" spans="6:20" s="151" customFormat="1" ht="21.6" customHeight="1">
      <c r="F578" s="39"/>
      <c r="H578" s="30"/>
      <c r="J578" s="39"/>
      <c r="K578" s="39"/>
      <c r="L578" s="39"/>
      <c r="R578" s="39"/>
      <c r="S578" s="39"/>
      <c r="T578" s="39"/>
    </row>
    <row r="579" spans="6:20" s="151" customFormat="1" ht="21.6" customHeight="1">
      <c r="F579" s="39"/>
      <c r="H579" s="30"/>
      <c r="J579" s="39"/>
      <c r="K579" s="39"/>
      <c r="L579" s="39"/>
      <c r="R579" s="39"/>
      <c r="S579" s="39"/>
      <c r="T579" s="39"/>
    </row>
    <row r="580" spans="6:20" s="151" customFormat="1" ht="21.6" customHeight="1">
      <c r="F580" s="39"/>
      <c r="H580" s="30"/>
      <c r="J580" s="39"/>
      <c r="K580" s="39"/>
      <c r="L580" s="39"/>
      <c r="R580" s="39"/>
      <c r="S580" s="39"/>
      <c r="T580" s="39"/>
    </row>
    <row r="581" spans="6:20" s="151" customFormat="1" ht="21.6" customHeight="1">
      <c r="F581" s="39"/>
      <c r="H581" s="30"/>
      <c r="J581" s="39"/>
      <c r="K581" s="39"/>
      <c r="L581" s="39"/>
      <c r="R581" s="39"/>
      <c r="S581" s="39"/>
      <c r="T581" s="39"/>
    </row>
    <row r="582" spans="6:20" s="151" customFormat="1" ht="21.6" customHeight="1">
      <c r="F582" s="39"/>
      <c r="H582" s="30"/>
      <c r="J582" s="39"/>
      <c r="K582" s="39"/>
      <c r="L582" s="39"/>
      <c r="R582" s="39"/>
      <c r="S582" s="39"/>
      <c r="T582" s="39"/>
    </row>
    <row r="583" spans="6:20" s="151" customFormat="1" ht="21.6" customHeight="1">
      <c r="F583" s="39"/>
      <c r="H583" s="30"/>
      <c r="J583" s="39"/>
      <c r="K583" s="39"/>
      <c r="L583" s="39"/>
      <c r="R583" s="39"/>
      <c r="S583" s="39"/>
      <c r="T583" s="39"/>
    </row>
    <row r="584" spans="6:20" s="151" customFormat="1" ht="21.6" customHeight="1">
      <c r="F584" s="39"/>
      <c r="H584" s="30"/>
      <c r="J584" s="39"/>
      <c r="K584" s="39"/>
      <c r="L584" s="39"/>
      <c r="R584" s="39"/>
      <c r="S584" s="39"/>
      <c r="T584" s="39"/>
    </row>
    <row r="585" spans="6:20" s="151" customFormat="1" ht="21.6" customHeight="1">
      <c r="F585" s="39"/>
      <c r="H585" s="30"/>
      <c r="J585" s="39"/>
      <c r="K585" s="39"/>
      <c r="L585" s="39"/>
      <c r="R585" s="39"/>
      <c r="S585" s="39"/>
      <c r="T585" s="39"/>
    </row>
    <row r="586" spans="6:20" s="151" customFormat="1" ht="21.6" customHeight="1">
      <c r="F586" s="39"/>
      <c r="H586" s="30"/>
      <c r="J586" s="39"/>
      <c r="K586" s="39"/>
      <c r="L586" s="39"/>
      <c r="R586" s="39"/>
      <c r="S586" s="39"/>
      <c r="T586" s="39"/>
    </row>
  </sheetData>
  <mergeCells count="17">
    <mergeCell ref="A57:L57"/>
    <mergeCell ref="J59:L59"/>
    <mergeCell ref="A2:L2"/>
    <mergeCell ref="A3:L3"/>
    <mergeCell ref="A4:L4"/>
    <mergeCell ref="J6:L6"/>
    <mergeCell ref="A55:L55"/>
    <mergeCell ref="A56:L56"/>
    <mergeCell ref="D49:F49"/>
    <mergeCell ref="G49:M49"/>
    <mergeCell ref="D50:F50"/>
    <mergeCell ref="H50:L50"/>
    <mergeCell ref="D99:L99"/>
    <mergeCell ref="D102:F102"/>
    <mergeCell ref="G102:M102"/>
    <mergeCell ref="D103:F103"/>
    <mergeCell ref="H103:L103"/>
  </mergeCells>
  <pageMargins left="0.5" right="0.5" top="0.5" bottom="0.5" header="0.39370078740157499" footer="0.31496062992126"/>
  <pageSetup paperSize="9" scale="72" firstPageNumber="4" fitToHeight="5" orientation="portrait" useFirstPageNumber="1" r:id="rId1"/>
  <headerFooter alignWithMargins="0"/>
  <rowBreaks count="1" manualBreakCount="1">
    <brk id="5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P7-9</vt:lpstr>
      <vt:lpstr>P10-11</vt:lpstr>
      <vt:lpstr>P12</vt:lpstr>
      <vt:lpstr>P13</vt:lpstr>
      <vt:lpstr>P14-15</vt:lpstr>
      <vt:lpstr>'P10-11'!boy</vt:lpstr>
      <vt:lpstr>'P14-15'!boy</vt:lpstr>
      <vt:lpstr>'P13'!d</vt:lpstr>
      <vt:lpstr>'P10-11'!Print_Area</vt:lpstr>
      <vt:lpstr>'P12'!Print_Area</vt:lpstr>
      <vt:lpstr>'P13'!Print_Area</vt:lpstr>
      <vt:lpstr>'P14-15'!Print_Area</vt:lpstr>
      <vt:lpstr>'P7-9'!Print_Area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บริษัท พี เอ อี (ประเทศไทย) จำกัด (มหาชน)</dc:title>
  <dc:creator>PLE</dc:creator>
  <cp:lastModifiedBy>Power User</cp:lastModifiedBy>
  <cp:lastPrinted>2018-03-22T20:13:45Z</cp:lastPrinted>
  <dcterms:created xsi:type="dcterms:W3CDTF">1999-01-06T07:45:28Z</dcterms:created>
  <dcterms:modified xsi:type="dcterms:W3CDTF">2018-03-22T21:23:15Z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C85034A1">
    <vt:lpwstr/>
  </property>
  <property fmtid="{D5CDD505-2E9C-101B-9397-08002B2CF9AE}" pid="17" name="IVIDC1B13DC">
    <vt:lpwstr/>
  </property>
  <property fmtid="{D5CDD505-2E9C-101B-9397-08002B2CF9AE}" pid="18" name="IVID57209FA">
    <vt:lpwstr/>
  </property>
  <property fmtid="{D5CDD505-2E9C-101B-9397-08002B2CF9AE}" pid="19" name="IVIDB4A17EF">
    <vt:lpwstr/>
  </property>
  <property fmtid="{D5CDD505-2E9C-101B-9397-08002B2CF9AE}" pid="20" name="IVID29670FEB">
    <vt:lpwstr/>
  </property>
  <property fmtid="{D5CDD505-2E9C-101B-9397-08002B2CF9AE}" pid="21" name="IVID253A13EA">
    <vt:lpwstr/>
  </property>
  <property fmtid="{D5CDD505-2E9C-101B-9397-08002B2CF9AE}" pid="22" name="IVID1E4617EE">
    <vt:lpwstr/>
  </property>
  <property fmtid="{D5CDD505-2E9C-101B-9397-08002B2CF9AE}" pid="23" name="IVID2F2D16D9">
    <vt:lpwstr/>
  </property>
  <property fmtid="{D5CDD505-2E9C-101B-9397-08002B2CF9AE}" pid="24" name="IVID3986B742">
    <vt:lpwstr/>
  </property>
  <property fmtid="{D5CDD505-2E9C-101B-9397-08002B2CF9AE}" pid="25" name="IVID8752659">
    <vt:lpwstr/>
  </property>
  <property fmtid="{D5CDD505-2E9C-101B-9397-08002B2CF9AE}" pid="26" name="IVID40048AEB">
    <vt:lpwstr/>
  </property>
  <property fmtid="{D5CDD505-2E9C-101B-9397-08002B2CF9AE}" pid="27" name="IVIDBFEBCA47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  <property fmtid="{D5CDD505-2E9C-101B-9397-08002B2CF9AE}" pid="36" name="IVIDBC91782E">
    <vt:lpwstr/>
  </property>
</Properties>
</file>