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I:\General-Admin\Typist\SET\2018\M-03\"/>
    </mc:Choice>
  </mc:AlternateContent>
  <bookViews>
    <workbookView xWindow="15" yWindow="30" windowWidth="10275" windowHeight="6570" tabRatio="740" activeTab="3"/>
  </bookViews>
  <sheets>
    <sheet name="BS-3-4" sheetId="10" r:id="rId1"/>
    <sheet name="กำไรขาดทุน" sheetId="11" r:id="rId2"/>
    <sheet name="SHE" sheetId="12" r:id="rId3"/>
    <sheet name="CF" sheetId="13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</externalReferences>
  <definedNames>
    <definedName name="\a">#REF!</definedName>
    <definedName name="\m">#REF!</definedName>
    <definedName name="_KL379">#REF!</definedName>
    <definedName name="_Order1" hidden="1">255</definedName>
    <definedName name="_Order2" hidden="1">255</definedName>
    <definedName name="_Sort" hidden="1">#REF!</definedName>
    <definedName name="A">#N/A</definedName>
    <definedName name="A268A1">#REF!</definedName>
    <definedName name="aaa">[1]S33!$EC$7</definedName>
    <definedName name="AMOUNT08">[2]AccpacTB!$N$8:$N$455</definedName>
    <definedName name="AS2DocOpenMode" hidden="1">"AS2DocumentEdit"</definedName>
    <definedName name="ASKFJLS">#REF!</definedName>
    <definedName name="BB">#REF!</definedName>
    <definedName name="BBB">[3]DEP12!#REF!</definedName>
    <definedName name="C_">#REF!</definedName>
    <definedName name="CCC">#REF!</definedName>
    <definedName name="cellIsStratified">#REF!</definedName>
    <definedName name="cellProjectedMisstatementWarning">#REF!</definedName>
    <definedName name="cellSampleSize">#REF!</definedName>
    <definedName name="cellSampleSizeWarning">#REF!</definedName>
    <definedName name="cellSSF">#REF!</definedName>
    <definedName name="CF">'[4]10-1 Media:10-cut'!$A$1:$IV$5</definedName>
    <definedName name="CODES">[2]AccpacTB!$P$8:$P$455</definedName>
    <definedName name="compare1099">#REF!</definedName>
    <definedName name="compare1198">#REF!</definedName>
    <definedName name="compare1298">#REF!</definedName>
    <definedName name="cost">#REF!</definedName>
    <definedName name="d">[5]S33!$EC$7</definedName>
    <definedName name="DATA">#REF!</definedName>
    <definedName name="DATA2">[6]CST1198!#REF!</definedName>
    <definedName name="_xlnm.Database">#REF!</definedName>
    <definedName name="ddd">[7]PL!#REF!</definedName>
    <definedName name="dItemsToTest">#REF!</definedName>
    <definedName name="dName">#REF!</definedName>
    <definedName name="dPlanningMateriality">#REF!</definedName>
    <definedName name="dProjectedBookValue">#REF!</definedName>
    <definedName name="dProjectedBookValueStratified">#REF!</definedName>
    <definedName name="dProjectedNumbersOfItems">#REF!</definedName>
    <definedName name="dProjectedNumbersOfItemsStratified">#REF!</definedName>
    <definedName name="dSampleSize">#REF!</definedName>
    <definedName name="dTotalPopulationBookValue">#REF!</definedName>
    <definedName name="dTotalProjectedBookValue">#REF!</definedName>
    <definedName name="dTotalProjectedNumbersOfItems">#REF!</definedName>
    <definedName name="dTotIndSignItems">#REF!</definedName>
    <definedName name="FNAME">#REF!</definedName>
    <definedName name="GGG">#REF!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ZCL020">#REF!</definedName>
    <definedName name="jj">[8]S33!$EC$7</definedName>
    <definedName name="m">[5]S33!$EC$7</definedName>
    <definedName name="mat">'[4]10-1 Media:10-cut'!$A$1:$IV$5</definedName>
    <definedName name="mmm">[1]S33!$EC$7</definedName>
    <definedName name="nn">[8]S33!$EC$7</definedName>
    <definedName name="NOV2003_A">#REF!</definedName>
    <definedName name="O">[9]PL!#REF!</definedName>
    <definedName name="_xlnm.Print_Area" localSheetId="0">'BS-3-4'!$A$1:$E$62</definedName>
    <definedName name="_xlnm.Print_Area" localSheetId="3">CF!$A$1:$F$63</definedName>
    <definedName name="_xlnm.Print_Area" localSheetId="2">SHE!$A$1:$L$26</definedName>
    <definedName name="_xlnm.Print_Area" localSheetId="1">กำไรขาดทุน!$A$1:$H$29</definedName>
    <definedName name="Print_Area_MI">#REF!</definedName>
    <definedName name="_xlnm.Print_Titles">'[10]10-1 Media:10-cut'!$A$1:$IV$5</definedName>
    <definedName name="qqq">[1]S33!$EC$7</definedName>
    <definedName name="qqqq">#REF!</definedName>
    <definedName name="Ref_11">#REF!</definedName>
    <definedName name="Ref_12">#REF!</definedName>
    <definedName name="s">[11]S33!$EC$7</definedName>
    <definedName name="shar1">[12]CJEs!#REF!</definedName>
    <definedName name="SKFJLD">#REF!</definedName>
    <definedName name="text91">[13]CJEs!$E$26</definedName>
    <definedName name="TextRefCopy101">[7]CJEs!#REF!</definedName>
    <definedName name="TextRefCopy109">'[14]BS(Foamtec)'!$AA$40</definedName>
    <definedName name="TextRefCopy110">'[14]BS(Foamtec)'!$AC$40</definedName>
    <definedName name="TextRefCopy15">'[14]BS(Foamtec)'!$AA$4</definedName>
    <definedName name="TextRefCopy16">'[14]BS(Foamtec)'!$AA$4</definedName>
    <definedName name="TextRefCopy17">'[14]BS(Foamtec)'!$AB$7</definedName>
    <definedName name="TextRefCopy2">'[14]BS(Foamtec)'!$AA$1</definedName>
    <definedName name="TextRefCopy20">[7]PL!#REF!</definedName>
    <definedName name="TextRefCopy3">'[14]BS(Foamtec)'!$AA$1</definedName>
    <definedName name="TextRefCopy4">[7]PL!#REF!</definedName>
    <definedName name="TextRefCopy43">[7]CJEs!#REF!</definedName>
    <definedName name="TextRefCopy46">[7]CJEs!#REF!</definedName>
    <definedName name="TextRefCopy49">'[14]PL(Foamtec)'!$P$30</definedName>
    <definedName name="TextRefCopy50">#REF!</definedName>
    <definedName name="TextRefCopy51">[7]CRJE!#REF!</definedName>
    <definedName name="TextRefCopy52">[7]PL!#REF!</definedName>
    <definedName name="TextRefCopy53">[7]PL!#REF!</definedName>
    <definedName name="TextRefCopy54">'[14]BS(Foamtec)'!$Z$12</definedName>
    <definedName name="TextRefCopy55">'[14]BS(Foamtec)'!$Z$13</definedName>
    <definedName name="TextRefCopy56">'[14]BS(Foamtec)'!$Z$14</definedName>
    <definedName name="TextRefCopy57">'[14]BS(Foamtec)'!$Z$15</definedName>
    <definedName name="TextRefCopy58">'[14]BS(Foamtec)'!$Z$16</definedName>
    <definedName name="TextRefCopy59">'[14]BS(Foamtec)'!$Z$23</definedName>
    <definedName name="TextRefCopy60">'[14]BS(Foamtec)'!$Z$24</definedName>
    <definedName name="TextRefCopy61">'[14]BS(Foamtec)'!$Z$24</definedName>
    <definedName name="TextRefCopy62">'[14]BS(Foamtec)'!$Z$36</definedName>
    <definedName name="TextRefCopy63">'[14]BS(Foamtec)'!$Z$36</definedName>
    <definedName name="TextRefCopy64">'[14]BS(Foamtec)'!$Z$37</definedName>
    <definedName name="TextRefCopy65">'[14]BS(Foamtec)'!$Z$38</definedName>
    <definedName name="TextRefCopy66">'[14]BS(Foamtec)'!$Z$40</definedName>
    <definedName name="TextRefCopy67">'[14]BS(Foamtec)'!$Z$42</definedName>
    <definedName name="TextRefCopy68">'[14]BS(Foamtec)'!$Z$47</definedName>
    <definedName name="TextRefCopy69">'[14]BS(Foamtec)'!$Z$49</definedName>
    <definedName name="TextRefCopy70">'[14]BS(Foamtec)'!$Z$53</definedName>
    <definedName name="TextRefCopy77">[7]PL!#REF!</definedName>
    <definedName name="TextRefCopy78">[7]PL!#REF!</definedName>
    <definedName name="TextRefCopy79">[7]PL!#REF!</definedName>
    <definedName name="TextRefCopy80">[7]PL!#REF!</definedName>
    <definedName name="TextRefCopy81">[7]PL!#REF!</definedName>
    <definedName name="TextRefCopy82">'[14]PL(Foamtec)'!$D$19</definedName>
    <definedName name="TextRefCopy84">[7]PL!#REF!</definedName>
    <definedName name="TextRefCopy85">[7]PL!#REF!</definedName>
    <definedName name="TextRefCopy91">[7]CJEs!$E$29</definedName>
    <definedName name="TextRefCopy99">[7]CJEs!#REF!</definedName>
    <definedName name="TextRefCopyRangeCount" hidden="1">5</definedName>
    <definedName name="w">#REF!</definedName>
    <definedName name="Weeee">[9]CJEs!$E$29</definedName>
    <definedName name="XRefCopyRangeCount" hidden="1">1</definedName>
    <definedName name="XXX">#REF!</definedName>
    <definedName name="XYZ">[3]DEP12!#REF!</definedName>
    <definedName name="ZD" hidden="1">{"'Eng (page2)'!$A$1:$D$52"}</definedName>
    <definedName name="zzz">#REF!</definedName>
    <definedName name="โ4305">'[15]Raw Material'!#REF!</definedName>
    <definedName name="ส1117">#REF!</definedName>
  </definedNames>
  <calcPr calcId="152511"/>
</workbook>
</file>

<file path=xl/calcChain.xml><?xml version="1.0" encoding="utf-8"?>
<calcChain xmlns="http://schemas.openxmlformats.org/spreadsheetml/2006/main">
  <c r="D17" i="13" l="1"/>
  <c r="F51" i="13" l="1"/>
  <c r="F42" i="13"/>
  <c r="F17" i="13"/>
  <c r="F26" i="13" s="1"/>
  <c r="F29" i="13" s="1"/>
  <c r="D51" i="13"/>
  <c r="D42" i="13"/>
  <c r="D26" i="13"/>
  <c r="D29" i="13" s="1"/>
  <c r="H24" i="12"/>
  <c r="F24" i="12"/>
  <c r="D24" i="12"/>
  <c r="L22" i="12"/>
  <c r="L24" i="12" s="1"/>
  <c r="M24" i="12" s="1"/>
  <c r="H21" i="11"/>
  <c r="H13" i="11"/>
  <c r="H23" i="11" s="1"/>
  <c r="H25" i="11" s="1"/>
  <c r="F21" i="11"/>
  <c r="F13" i="11"/>
  <c r="E59" i="10"/>
  <c r="E45" i="10"/>
  <c r="E40" i="10"/>
  <c r="E20" i="10"/>
  <c r="E13" i="10"/>
  <c r="G61" i="10"/>
  <c r="C59" i="10"/>
  <c r="C45" i="10"/>
  <c r="C40" i="10"/>
  <c r="C20" i="10"/>
  <c r="C13" i="10"/>
  <c r="H27" i="11" l="1"/>
  <c r="J12" i="12" s="1"/>
  <c r="M12" i="12" s="1"/>
  <c r="H29" i="11"/>
  <c r="F53" i="13"/>
  <c r="F55" i="13" s="1"/>
  <c r="D53" i="13"/>
  <c r="D55" i="13" s="1"/>
  <c r="F23" i="11"/>
  <c r="F25" i="11" s="1"/>
  <c r="F27" i="11" s="1"/>
  <c r="J21" i="12" s="1"/>
  <c r="J22" i="12" s="1"/>
  <c r="E47" i="10"/>
  <c r="E61" i="10" s="1"/>
  <c r="C47" i="10"/>
  <c r="C61" i="10" s="1"/>
  <c r="C22" i="10"/>
  <c r="E22" i="10"/>
  <c r="M22" i="12" l="1"/>
  <c r="J24" i="12"/>
  <c r="F29" i="11"/>
  <c r="H61" i="10"/>
  <c r="F61" i="10"/>
</calcChain>
</file>

<file path=xl/sharedStrings.xml><?xml version="1.0" encoding="utf-8"?>
<sst xmlns="http://schemas.openxmlformats.org/spreadsheetml/2006/main" count="159" uniqueCount="124">
  <si>
    <t>บริษัท ฟูรูกาวา เม็ททัล (ไทยแลนด์) จำกัด (มหาชน)</t>
  </si>
  <si>
    <t>หมายเหตุ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</si>
  <si>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</si>
  <si>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</si>
  <si>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</si>
  <si>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สินค้าคงเหลือ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</si>
  <si>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</si>
  <si>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</si>
  <si>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</si>
  <si>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</si>
  <si>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</si>
  <si>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</si>
  <si>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>เจ้าหนี้การค้า</t>
  </si>
  <si>
    <t>หนี้สินหมุนเวียนอื่น</t>
  </si>
  <si>
    <t>รวมหนี้สินหมุนเวียน</t>
  </si>
  <si>
    <t>กำไรสะสม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</si>
  <si>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</si>
  <si>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</si>
  <si>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</si>
  <si>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</si>
  <si>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</si>
  <si>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สินทรัพย์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</si>
  <si>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</si>
  <si>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</si>
  <si>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</si>
  <si>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ทุนเรือนหุ้น</t>
  </si>
  <si>
    <t xml:space="preserve">   ยังไม่ได้จัดสรร </t>
  </si>
  <si>
    <t>หนี้สินไม่หมุนเวียน</t>
  </si>
  <si>
    <t>รวมหนี้สิน</t>
  </si>
  <si>
    <t>มูลค่าหุ้น</t>
  </si>
  <si>
    <t>การเปลี่ยนแปลงในสินทรัพย์และหนี้สินดำเนินงาน</t>
  </si>
  <si>
    <t>31 ธันวาคม</t>
  </si>
  <si>
    <t>(พันบาท)</t>
  </si>
  <si>
    <t xml:space="preserve">   จัดสรรแล้ว</t>
  </si>
  <si>
    <t>กำไรจากอัตราแลกเปลี่ยนสุทธิ</t>
  </si>
  <si>
    <t xml:space="preserve">      ทุนสำรองตามกฎหมาย</t>
  </si>
  <si>
    <t>ค่าใช้จ่ายในการบริหาร</t>
  </si>
  <si>
    <t>ต้นทุนทางการเงิน</t>
  </si>
  <si>
    <t>ทุนสำรอง</t>
  </si>
  <si>
    <t xml:space="preserve">   ส่วนเกินมูลค่าหุ้นสามัญ</t>
  </si>
  <si>
    <t>ค่าเสื่อมราคาและค่าตัดจำหน่าย</t>
  </si>
  <si>
    <t>งบแสดงฐานะการเงิน</t>
  </si>
  <si>
    <t>ค่าใช้จ่ายภาษีเงินได้</t>
  </si>
  <si>
    <t>หนี้สินและส่วนของผู้ถือหุ้น</t>
  </si>
  <si>
    <t>รวมหนี้สินและส่วนของผู้ถือหุ้น</t>
  </si>
  <si>
    <t>ส่วนของผู้ถือหุ้น</t>
  </si>
  <si>
    <t>กำไรขาดทุนเบ็ดเสร็จอื่น</t>
  </si>
  <si>
    <t>จ่ายผลประโยชน์พนักงาน</t>
  </si>
  <si>
    <t>สินทรัพย์ภาษีเงินได้รอการตัดบัญชี</t>
  </si>
  <si>
    <t>เงินกู้ยืมระยะสั้นจากกิจการที่เกี่ยวข้องกัน</t>
  </si>
  <si>
    <t>งบแสดงการเปลี่ยนแปลงส่วนของผู้ถือหุ้น (ไม่ได้ตรวจสอบ)</t>
  </si>
  <si>
    <t>งบกระแสเงินสด (ไม่ได้ตรวจสอบ)</t>
  </si>
  <si>
    <t>กำไรขาดทุนเบ็ดเสร็จสำหรับงวด</t>
  </si>
  <si>
    <t>รวมกำไรขาดทุนเบ็ดเสร็จสำหรับงวด</t>
  </si>
  <si>
    <t>งบกำไรขาดทุนเบ็ดเสร็จ (ไม่ได้ตรวจสอบ)</t>
  </si>
  <si>
    <t>ภาษีเงินได้ค้างจ่าย</t>
  </si>
  <si>
    <t>กำไรก่อนภาษีเงินได้</t>
  </si>
  <si>
    <t>กำไรสำหรับงวด</t>
  </si>
  <si>
    <t>รวมหนี้สินไม่หมุนเวียน</t>
  </si>
  <si>
    <t>จ่ายภาษีเงินได้</t>
  </si>
  <si>
    <t>สินทรัพย์ไม่มีตัวตน</t>
  </si>
  <si>
    <t xml:space="preserve">สินค้าคงเหลือ </t>
  </si>
  <si>
    <t xml:space="preserve">ที่ดิน อาคารและอุปกรณ์  </t>
  </si>
  <si>
    <t xml:space="preserve">   ทุนจดทะเบียน</t>
  </si>
  <si>
    <t xml:space="preserve">   ทุนที่ออกและชำระแล้ว</t>
  </si>
  <si>
    <t>ส่วนเกินมูลค่าหุ้น</t>
  </si>
  <si>
    <t xml:space="preserve">รวมส่วนของผู้ถือหุ้น </t>
  </si>
  <si>
    <t>รายได้จากการขายสินค้า</t>
  </si>
  <si>
    <t>ต้นทุนขายสินค้า</t>
  </si>
  <si>
    <t>ยอดคงเหลือ ณ วันที่ 1 มกราคม 2560</t>
  </si>
  <si>
    <t>ส่วนของเงินกู้ยืมระยะยาวจากสถาบันการเงิน</t>
  </si>
  <si>
    <t>ลูกหนี้หมุนเวียนอื่น</t>
  </si>
  <si>
    <t>เจ้าหนี้หมุนเวียนอื่น</t>
  </si>
  <si>
    <t>กำไรจากการจำหน่ายอุปกรณ์</t>
  </si>
  <si>
    <t>ประมาณการหนี้สินสำหรับผลประโยชน์พนักงาน</t>
  </si>
  <si>
    <t>ขาดทุนจากอัตราแลกเปลี่ยนสุทธิ</t>
  </si>
  <si>
    <t>3, 7</t>
  </si>
  <si>
    <t>กระแสเงินสดสุทธิใช้ไปในกิจกรรมลงทุน</t>
  </si>
  <si>
    <t>ดอกเบี้ยจ่าย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</si>
  <si>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</si>
  <si>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</si>
  <si>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รายการที่ไม่ใช่เงินสด</t>
  </si>
  <si>
    <t>เจ้าหนี้ค่าซื้อสินทรัพย์</t>
  </si>
  <si>
    <t>เงินกู้ยืมระยะสั้นจากสถาบันการเงิน</t>
  </si>
  <si>
    <t xml:space="preserve">กระแสเงินสดสุทธิได้มาจาก (ใช้ไปใน) กิจกรรมดำเนินงาน </t>
  </si>
  <si>
    <t>กระแสเงินสดสุทธิได้มาจาก (ใช้ไปใน) กิจกรรมจัดหาเงิน</t>
  </si>
  <si>
    <t>ที่ถึงกำหนดชำระภายในหนึ่งปี</t>
  </si>
  <si>
    <t>เงินกู้ยืมระยะยาวจากสถาบันการเงิน</t>
  </si>
  <si>
    <t>31 มีนาคม</t>
  </si>
  <si>
    <t>กำไรและกำไรขาดทุนเบ็ดเสร็จอื่นสำหรับงวด</t>
  </si>
  <si>
    <t>ทุนเรือนหุ้นที่ออก</t>
  </si>
  <si>
    <t xml:space="preserve">ส่วนเกิน </t>
  </si>
  <si>
    <t xml:space="preserve">รวม </t>
  </si>
  <si>
    <t xml:space="preserve">และชำระแล้ว </t>
  </si>
  <si>
    <t xml:space="preserve">ตามกฎหมาย </t>
  </si>
  <si>
    <t xml:space="preserve">ยังไม่ได้จัดสรร </t>
  </si>
  <si>
    <t xml:space="preserve">     กำไร</t>
  </si>
  <si>
    <t>สำหรับงวดสามเดือนสิ้นสุดวันที่ 31 มีนาคม 2560</t>
  </si>
  <si>
    <t>ยอดคงเหลือ ณ วันที่ 31 มีนาคม 2560</t>
  </si>
  <si>
    <t>สำหรับงวดสามเดือนสิ้นสุดวันที่ 31 มีนาคม 2561</t>
  </si>
  <si>
    <t>ยอดคงเหลือ ณ วันที่ 1 มกราคม 2561</t>
  </si>
  <si>
    <t>ยอดคงเหลือ ณ วันที่ 31 มีนาคม 2561</t>
  </si>
  <si>
    <t xml:space="preserve">ลูกหนี้การค้า </t>
  </si>
  <si>
    <t xml:space="preserve">หนี้สินหมุนเวียนอื่น </t>
  </si>
  <si>
    <t>กระแสเงินสดได้มาจาก (ใช้ไปใน) กิจกรรมดำเนินงาน</t>
  </si>
  <si>
    <t>เงินสดรับจากการขายอุปกรณ์</t>
  </si>
  <si>
    <t>เงินสดและรายการเทียบเท่าเงินสดเพิ่มขึ้น (ลดลง) สุทธิ</t>
  </si>
  <si>
    <t>เงินปันผลจ่าย</t>
  </si>
  <si>
    <t>เงินสดรับจากเงินกู้ยืมจากสถาบันการเงิน</t>
  </si>
  <si>
    <t>เงินสดจ่ายเพื่อชำระเงินกู้ยืมจากสถาบันการเงิน</t>
  </si>
  <si>
    <t>เงินสดรับจากเงินกู้ยืมจากกิจการที่เกี่ยวข้องกัน</t>
  </si>
  <si>
    <t>เงินสดจ่ายเพื่อชำระเงินกู้ยืมจากกิจการที่เกี่ยวข้องกัน</t>
  </si>
  <si>
    <t>3, 4</t>
  </si>
  <si>
    <t>3, 6</t>
  </si>
  <si>
    <t>3, 5</t>
  </si>
  <si>
    <t>กำไรจากการป้องกันความเสี่ยงราคาทองแดงและค่าบริการ</t>
  </si>
  <si>
    <t>ต้นทุนในการจัดจำหน่าย</t>
  </si>
  <si>
    <t>(กำไร) ขาดทุนจากอัตราแลกเปลี่ยนที่ยังไม่เกิดขึ้นจริง</t>
  </si>
  <si>
    <t>เงินสดจ่ายเพื่อซื้อสินทรัพย์ไม่มีตัวตน</t>
  </si>
  <si>
    <t>(ไม่ได้ตรวจสอบ)</t>
  </si>
  <si>
    <t>ปรับรายการที่กระทบกำไรเป็นเงินสดรับ (จ่าย)</t>
  </si>
  <si>
    <t>สำหรับงวดสามเดือนสิ้นสุดวันที่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</si>
  <si>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</si>
  <si>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เงินสดจ่ายเพื่อซื้ออาคารและอุปกรณ์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</si>
</sst>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8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\ ;\(#,##0\)"/>
    <numFmt numFmtId="165" formatCode="#,##0.00\ ;\(#,##0.00\)"/>
    <numFmt numFmtId="166" formatCode="_-* #,##0_-;\-* #,##0_-;_-* &quot;-&quot;_-;_-@_-"/>
    <numFmt numFmtId="167" formatCode="_-* #,##0.00_-;\-* #,##0.00_-;_-* &quot;-&quot;??_-;_-@_-"/>
    <numFmt numFmtId="168" formatCode="0.0%"/>
    <numFmt numFmtId="169" formatCode="General_)"/>
    <numFmt numFmtId="170" formatCode="_(* #,##0_);_(* \(#,##0\);_(* &quot;-&quot;??_);_(@_)"/>
    <numFmt numFmtId="171" formatCode="#,##0\ \ ;\(#,##0\)\ ;\—\ \ \ \ "/>
    <numFmt numFmtId="172" formatCode="0."/>
    <numFmt numFmtId="173" formatCode="_-&quot;$&quot;* #,##0_-;\-&quot;$&quot;* #,##0_-;_-&quot;$&quot;* &quot;-&quot;_-;_-@_-"/>
    <numFmt numFmtId="174" formatCode="_-&quot;$&quot;* #,##0.00_-;\-&quot;$&quot;* #,##0.00_-;_-&quot;$&quot;* &quot;-&quot;??_-;_-@_-"/>
    <numFmt numFmtId="175" formatCode="* \(#,##0\);* #,##0_);&quot;-&quot;??_);@"/>
    <numFmt numFmtId="176" formatCode="* #,##0_);* \(#,##0\);&quot;-&quot;??_);@"/>
  </numFmts>
  <fonts count="64">
    <font>
      <sz val="15"/>
      <name val="Angsana New"/>
      <family val="1"/>
    </font>
    <font>
      <sz val="10"/>
      <name val="Arial"/>
      <family val="2"/>
    </font>
    <font>
      <sz val="15"/>
      <name val="Angsana New"/>
      <family val="1"/>
    </font>
    <font>
      <b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1"/>
      <name val="Times New Roman"/>
      <family val="1"/>
    </font>
    <font>
      <sz val="8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4"/>
      <name val="AngsanaUPC"/>
      <family val="1"/>
    </font>
    <font>
      <sz val="11"/>
      <color indexed="20"/>
      <name val="Tahoma"/>
      <family val="2"/>
      <charset val="222"/>
    </font>
    <font>
      <b/>
      <sz val="10"/>
      <name val="MS Sans Serif"/>
      <family val="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4"/>
      <name val="AngsanaUPC"/>
      <family val="1"/>
    </font>
    <font>
      <sz val="10"/>
      <name val="Times New Roman"/>
      <family val="1"/>
    </font>
    <font>
      <b/>
      <sz val="10"/>
      <name val="Arial"/>
      <family val="2"/>
    </font>
    <font>
      <i/>
      <sz val="11"/>
      <color indexed="23"/>
      <name val="Tahoma"/>
      <family val="2"/>
      <charset val="222"/>
    </font>
    <font>
      <sz val="11"/>
      <name val="Times New Roman"/>
      <family val="1"/>
    </font>
    <font>
      <sz val="11"/>
      <color indexed="17"/>
      <name val="Tahoma"/>
      <family val="2"/>
      <charset val="222"/>
    </font>
    <font>
      <b/>
      <sz val="12"/>
      <name val="Arial"/>
      <family val="2"/>
    </font>
    <font>
      <b/>
      <sz val="12"/>
      <name val="Tahoma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0"/>
      <name val="Tahoma"/>
      <family val="2"/>
    </font>
    <font>
      <sz val="11"/>
      <color indexed="62"/>
      <name val="Tahoma"/>
      <family val="2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Tahoma"/>
      <family val="2"/>
      <charset val="222"/>
    </font>
    <font>
      <sz val="14"/>
      <name val="Helv"/>
    </font>
    <font>
      <sz val="12"/>
      <name val="Helv"/>
    </font>
    <font>
      <sz val="24"/>
      <name val="Helv"/>
    </font>
    <font>
      <sz val="12"/>
      <name val="CordiaUPC"/>
      <family val="2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b/>
      <sz val="11"/>
      <color indexed="63"/>
      <name val="Tahoma"/>
      <family val="2"/>
      <charset val="22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0"/>
      <name val="Helv"/>
      <family val="2"/>
    </font>
    <font>
      <b/>
      <sz val="10"/>
      <name val="Tahoma"/>
      <family val="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0"/>
      <name val="Arial"/>
      <family val="2"/>
    </font>
    <font>
      <sz val="11"/>
      <color indexed="10"/>
      <name val="Tahoma"/>
      <family val="2"/>
      <charset val="222"/>
    </font>
    <font>
      <sz val="11"/>
      <name val="ＭＳ Ｐゴシック"/>
      <charset val="128"/>
    </font>
    <font>
      <sz val="14"/>
      <name val="Cordia New"/>
      <family val="2"/>
    </font>
    <font>
      <sz val="12"/>
      <name val="นูลมรผ"/>
    </font>
    <font>
      <sz val="12"/>
      <name val="Times New Roman"/>
      <family val="1"/>
    </font>
    <font>
      <sz val="10"/>
      <name val="Arial Narrow"/>
      <family val="2"/>
    </font>
    <font>
      <sz val="16"/>
      <name val="Angsana New"/>
      <family val="1"/>
    </font>
    <font>
      <b/>
      <sz val="12"/>
      <name val="Angsana New"/>
      <family val="1"/>
    </font>
    <font>
      <i/>
      <sz val="12"/>
      <name val="Angsana New"/>
      <family val="1"/>
    </font>
    <font>
      <sz val="12"/>
      <name val="Angsana New"/>
      <family val="1"/>
    </font>
    <font>
      <i/>
      <sz val="16"/>
      <name val="Angsana New"/>
      <family val="1"/>
    </font>
    <font>
      <b/>
      <i/>
      <sz val="16"/>
      <name val="Angsana New"/>
      <family val="1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</borders>
  <cellStyleXfs count="117">
    <xf numFmtId="0" fontId="0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9" fontId="11" fillId="0" borderId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2" fillId="3" borderId="0" applyNumberFormat="0" applyBorder="0" applyAlignment="0" applyProtection="0"/>
    <xf numFmtId="5" fontId="13" fillId="0" borderId="1" applyAlignment="0" applyProtection="0"/>
    <xf numFmtId="0" fontId="14" fillId="20" borderId="2" applyNumberFormat="0" applyAlignment="0" applyProtection="0"/>
    <xf numFmtId="0" fontId="15" fillId="21" borderId="3" applyNumberFormat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" fillId="0" borderId="0"/>
    <xf numFmtId="175" fontId="17" fillId="0" borderId="0" applyFill="0" applyBorder="0" applyProtection="0"/>
    <xf numFmtId="0" fontId="16" fillId="0" borderId="0"/>
    <xf numFmtId="0" fontId="18" fillId="22" borderId="0" applyNumberFormat="0" applyFont="0" applyFill="0" applyBorder="0" applyProtection="0">
      <alignment horizontal="left"/>
    </xf>
    <xf numFmtId="176" fontId="17" fillId="0" borderId="0" applyFill="0" applyBorder="0" applyProtection="0"/>
    <xf numFmtId="168" fontId="16" fillId="0" borderId="0"/>
    <xf numFmtId="0" fontId="19" fillId="0" borderId="0" applyNumberFormat="0" applyFill="0" applyBorder="0" applyAlignment="0" applyProtection="0"/>
    <xf numFmtId="171" fontId="20" fillId="0" borderId="0">
      <alignment horizontal="right"/>
    </xf>
    <xf numFmtId="0" fontId="21" fillId="4" borderId="0" applyNumberFormat="0" applyBorder="0" applyAlignment="0" applyProtection="0"/>
    <xf numFmtId="38" fontId="8" fillId="22" borderId="0" applyNumberFormat="0" applyBorder="0" applyAlignment="0" applyProtection="0"/>
    <xf numFmtId="0" fontId="22" fillId="0" borderId="4" applyNumberFormat="0" applyAlignment="0" applyProtection="0">
      <alignment horizontal="left" vertical="center"/>
    </xf>
    <xf numFmtId="0" fontId="22" fillId="0" borderId="5">
      <alignment horizontal="left" vertical="center"/>
    </xf>
    <xf numFmtId="172" fontId="23" fillId="23" borderId="0">
      <alignment horizontal="left" vertical="top"/>
    </xf>
    <xf numFmtId="0" fontId="24" fillId="0" borderId="6" applyNumberFormat="0" applyFill="0" applyAlignment="0" applyProtection="0"/>
    <xf numFmtId="0" fontId="25" fillId="0" borderId="7" applyNumberFormat="0" applyFill="0" applyAlignment="0" applyProtection="0"/>
    <xf numFmtId="0" fontId="26" fillId="0" borderId="8" applyNumberFormat="0" applyFill="0" applyAlignment="0" applyProtection="0"/>
    <xf numFmtId="0" fontId="26" fillId="0" borderId="0" applyNumberFormat="0" applyFill="0" applyBorder="0" applyAlignment="0" applyProtection="0"/>
    <xf numFmtId="0" fontId="27" fillId="23" borderId="0">
      <alignment horizontal="left" wrapText="1"/>
    </xf>
    <xf numFmtId="0" fontId="28" fillId="7" borderId="2" applyNumberFormat="0" applyAlignment="0" applyProtection="0"/>
    <xf numFmtId="10" fontId="8" fillId="23" borderId="9" applyNumberFormat="0" applyBorder="0" applyAlignment="0" applyProtection="0"/>
    <xf numFmtId="38" fontId="29" fillId="0" borderId="0"/>
    <xf numFmtId="38" fontId="30" fillId="0" borderId="0"/>
    <xf numFmtId="38" fontId="31" fillId="0" borderId="0"/>
    <xf numFmtId="38" fontId="32" fillId="0" borderId="0"/>
    <xf numFmtId="0" fontId="7" fillId="0" borderId="0"/>
    <xf numFmtId="0" fontId="7" fillId="0" borderId="0"/>
    <xf numFmtId="0" fontId="33" fillId="0" borderId="10" applyNumberFormat="0" applyFill="0" applyAlignment="0" applyProtection="0"/>
    <xf numFmtId="0" fontId="34" fillId="0" borderId="0"/>
    <xf numFmtId="0" fontId="35" fillId="0" borderId="0"/>
    <xf numFmtId="0" fontId="34" fillId="0" borderId="0"/>
    <xf numFmtId="0" fontId="35" fillId="0" borderId="0"/>
    <xf numFmtId="0" fontId="36" fillId="0" borderId="0"/>
    <xf numFmtId="40" fontId="37" fillId="0" borderId="0">
      <alignment horizontal="left"/>
    </xf>
    <xf numFmtId="0" fontId="38" fillId="24" borderId="0" applyNumberFormat="0" applyBorder="0" applyAlignment="0" applyProtection="0"/>
    <xf numFmtId="37" fontId="39" fillId="0" borderId="0"/>
    <xf numFmtId="0" fontId="34" fillId="0" borderId="0"/>
    <xf numFmtId="0" fontId="35" fillId="0" borderId="0"/>
    <xf numFmtId="0" fontId="35" fillId="0" borderId="0"/>
    <xf numFmtId="0" fontId="40" fillId="0" borderId="0"/>
    <xf numFmtId="0" fontId="7" fillId="0" borderId="0"/>
    <xf numFmtId="0" fontId="7" fillId="0" borderId="0"/>
    <xf numFmtId="0" fontId="2" fillId="0" borderId="0"/>
    <xf numFmtId="0" fontId="1" fillId="25" borderId="11" applyNumberFormat="0" applyFont="0" applyAlignment="0" applyProtection="0"/>
    <xf numFmtId="0" fontId="42" fillId="20" borderId="12" applyNumberFormat="0" applyAlignment="0" applyProtection="0"/>
    <xf numFmtId="40" fontId="43" fillId="26" borderId="0">
      <alignment horizontal="right"/>
    </xf>
    <xf numFmtId="0" fontId="44" fillId="26" borderId="0">
      <alignment horizontal="right"/>
    </xf>
    <xf numFmtId="0" fontId="45" fillId="26" borderId="13"/>
    <xf numFmtId="0" fontId="45" fillId="0" borderId="0" applyBorder="0">
      <alignment horizontal="centerContinuous"/>
    </xf>
    <xf numFmtId="0" fontId="46" fillId="0" borderId="0" applyBorder="0">
      <alignment horizontal="centerContinuous"/>
    </xf>
    <xf numFmtId="10" fontId="1" fillId="0" borderId="0" applyFont="0" applyFill="0" applyBorder="0" applyAlignment="0" applyProtection="0"/>
    <xf numFmtId="1" fontId="1" fillId="0" borderId="14" applyNumberFormat="0" applyFill="0" applyAlignment="0" applyProtection="0">
      <alignment horizontal="center" vertical="center"/>
    </xf>
    <xf numFmtId="39" fontId="47" fillId="0" borderId="0"/>
    <xf numFmtId="0" fontId="1" fillId="0" borderId="0"/>
    <xf numFmtId="0" fontId="48" fillId="23" borderId="0">
      <alignment wrapText="1"/>
    </xf>
    <xf numFmtId="0" fontId="49" fillId="0" borderId="0" applyNumberFormat="0" applyFill="0" applyBorder="0" applyAlignment="0" applyProtection="0"/>
    <xf numFmtId="0" fontId="50" fillId="0" borderId="15" applyNumberFormat="0" applyFill="0" applyAlignment="0" applyProtection="0"/>
    <xf numFmtId="41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52" fillId="0" borderId="0" applyNumberFormat="0" applyFill="0" applyBorder="0" applyAlignment="0" applyProtection="0"/>
    <xf numFmtId="38" fontId="53" fillId="0" borderId="0" applyFont="0" applyFill="0" applyBorder="0" applyAlignment="0" applyProtection="0"/>
    <xf numFmtId="43" fontId="41" fillId="0" borderId="0" applyFont="0" applyFill="0" applyBorder="0" applyAlignment="0" applyProtection="0"/>
    <xf numFmtId="42" fontId="54" fillId="0" borderId="0" applyFont="0" applyFill="0" applyBorder="0" applyAlignment="0" applyProtection="0"/>
    <xf numFmtId="44" fontId="41" fillId="0" borderId="0" applyFont="0" applyFill="0" applyBorder="0" applyAlignment="0" applyProtection="0"/>
    <xf numFmtId="9" fontId="55" fillId="0" borderId="0" applyFont="0" applyFill="0" applyBorder="0" applyAlignment="0" applyProtection="0"/>
    <xf numFmtId="0" fontId="41" fillId="0" borderId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/>
    <xf numFmtId="166" fontId="51" fillId="0" borderId="0" applyFont="0" applyFill="0" applyBorder="0" applyAlignment="0" applyProtection="0"/>
    <xf numFmtId="167" fontId="51" fillId="0" borderId="0" applyFont="0" applyFill="0" applyBorder="0" applyAlignment="0" applyProtection="0"/>
    <xf numFmtId="42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0" fontId="57" fillId="0" borderId="0"/>
    <xf numFmtId="169" fontId="47" fillId="0" borderId="0"/>
    <xf numFmtId="41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53" fillId="0" borderId="0"/>
    <xf numFmtId="173" fontId="56" fillId="0" borderId="0" applyFont="0" applyFill="0" applyBorder="0" applyAlignment="0" applyProtection="0"/>
    <xf numFmtId="174" fontId="56" fillId="0" borderId="0" applyFont="0" applyFill="0" applyBorder="0" applyAlignment="0" applyProtection="0"/>
  </cellStyleXfs>
  <cellXfs count="129">
    <xf numFmtId="0" fontId="0" fillId="0" borderId="0" xfId="0"/>
    <xf numFmtId="0" fontId="5" fillId="26" borderId="0" xfId="0" applyFont="1" applyFill="1" applyBorder="1" applyAlignment="1">
      <alignment horizontal="center"/>
    </xf>
    <xf numFmtId="49" fontId="3" fillId="26" borderId="0" xfId="0" applyNumberFormat="1" applyFont="1" applyFill="1" applyAlignment="1"/>
    <xf numFmtId="49" fontId="4" fillId="26" borderId="0" xfId="0" applyNumberFormat="1" applyFont="1" applyFill="1" applyAlignment="1"/>
    <xf numFmtId="164" fontId="4" fillId="26" borderId="0" xfId="0" applyNumberFormat="1" applyFont="1" applyFill="1" applyBorder="1" applyAlignment="1">
      <alignment horizontal="right"/>
    </xf>
    <xf numFmtId="164" fontId="4" fillId="26" borderId="0" xfId="0" applyNumberFormat="1" applyFont="1" applyFill="1" applyAlignment="1">
      <alignment horizontal="right"/>
    </xf>
    <xf numFmtId="49" fontId="6" fillId="26" borderId="0" xfId="0" applyNumberFormat="1" applyFont="1" applyFill="1" applyAlignment="1"/>
    <xf numFmtId="164" fontId="4" fillId="26" borderId="0" xfId="0" applyNumberFormat="1" applyFont="1" applyFill="1" applyAlignment="1"/>
    <xf numFmtId="37" fontId="0" fillId="26" borderId="0" xfId="0" applyNumberFormat="1" applyFont="1" applyFill="1" applyAlignment="1"/>
    <xf numFmtId="49" fontId="2" fillId="26" borderId="0" xfId="0" applyNumberFormat="1" applyFont="1" applyFill="1" applyAlignment="1"/>
    <xf numFmtId="0" fontId="6" fillId="26" borderId="0" xfId="0" applyFont="1" applyFill="1" applyBorder="1" applyAlignment="1">
      <alignment horizontal="center"/>
    </xf>
    <xf numFmtId="164" fontId="4" fillId="26" borderId="5" xfId="0" applyNumberFormat="1" applyFont="1" applyFill="1" applyBorder="1" applyAlignment="1">
      <alignment horizontal="right"/>
    </xf>
    <xf numFmtId="164" fontId="4" fillId="26" borderId="16" xfId="0" applyNumberFormat="1" applyFont="1" applyFill="1" applyBorder="1" applyAlignment="1">
      <alignment horizontal="right"/>
    </xf>
    <xf numFmtId="0" fontId="5" fillId="26" borderId="0" xfId="0" applyFont="1" applyFill="1" applyBorder="1" applyAlignment="1"/>
    <xf numFmtId="49" fontId="5" fillId="26" borderId="0" xfId="0" applyNumberFormat="1" applyFont="1" applyFill="1" applyAlignment="1"/>
    <xf numFmtId="0" fontId="2" fillId="26" borderId="0" xfId="0" applyFont="1" applyFill="1" applyAlignment="1"/>
    <xf numFmtId="0" fontId="4" fillId="26" borderId="0" xfId="0" applyFont="1" applyFill="1" applyAlignment="1"/>
    <xf numFmtId="43" fontId="2" fillId="26" borderId="0" xfId="30" applyFont="1" applyFill="1" applyAlignment="1"/>
    <xf numFmtId="0" fontId="2" fillId="0" borderId="0" xfId="0" applyFont="1" applyFill="1" applyAlignment="1"/>
    <xf numFmtId="0" fontId="4" fillId="0" borderId="0" xfId="0" applyFont="1" applyFill="1" applyAlignment="1">
      <alignment horizontal="left"/>
    </xf>
    <xf numFmtId="0" fontId="3" fillId="0" borderId="0" xfId="0" applyFont="1" applyFill="1" applyAlignment="1"/>
    <xf numFmtId="0" fontId="5" fillId="0" borderId="0" xfId="0" applyFont="1" applyFill="1" applyAlignment="1">
      <alignment horizontal="center"/>
    </xf>
    <xf numFmtId="0" fontId="4" fillId="0" borderId="0" xfId="0" applyFont="1" applyFill="1" applyAlignment="1"/>
    <xf numFmtId="0" fontId="0" fillId="0" borderId="0" xfId="0" applyFont="1" applyFill="1" applyAlignment="1"/>
    <xf numFmtId="37" fontId="4" fillId="26" borderId="0" xfId="0" applyNumberFormat="1" applyFont="1" applyFill="1" applyBorder="1" applyAlignment="1"/>
    <xf numFmtId="0" fontId="0" fillId="26" borderId="0" xfId="0" applyFont="1" applyFill="1" applyBorder="1" applyAlignment="1">
      <alignment horizontal="center"/>
    </xf>
    <xf numFmtId="164" fontId="0" fillId="26" borderId="0" xfId="0" applyNumberFormat="1" applyFont="1" applyFill="1" applyAlignment="1"/>
    <xf numFmtId="170" fontId="0" fillId="26" borderId="0" xfId="30" applyNumberFormat="1" applyFont="1" applyFill="1" applyBorder="1" applyAlignment="1"/>
    <xf numFmtId="0" fontId="0" fillId="26" borderId="0" xfId="0" applyFont="1" applyFill="1" applyAlignment="1"/>
    <xf numFmtId="43" fontId="0" fillId="26" borderId="0" xfId="30" applyFont="1" applyFill="1" applyAlignment="1"/>
    <xf numFmtId="37" fontId="0" fillId="26" borderId="0" xfId="0" applyNumberFormat="1" applyFont="1" applyFill="1" applyBorder="1" applyAlignment="1"/>
    <xf numFmtId="0" fontId="0" fillId="26" borderId="0" xfId="0" applyNumberFormat="1" applyFont="1" applyFill="1" applyAlignment="1"/>
    <xf numFmtId="49" fontId="0" fillId="26" borderId="0" xfId="0" applyNumberFormat="1" applyFill="1" applyAlignment="1"/>
    <xf numFmtId="0" fontId="3" fillId="26" borderId="0" xfId="0" applyNumberFormat="1" applyFont="1" applyFill="1" applyAlignment="1"/>
    <xf numFmtId="170" fontId="0" fillId="26" borderId="0" xfId="30" applyNumberFormat="1" applyFont="1" applyFill="1" applyAlignment="1"/>
    <xf numFmtId="0" fontId="0" fillId="26" borderId="0" xfId="0" applyFill="1" applyAlignment="1"/>
    <xf numFmtId="0" fontId="0" fillId="26" borderId="0" xfId="0" applyFill="1" applyBorder="1" applyAlignment="1">
      <alignment horizontal="center"/>
    </xf>
    <xf numFmtId="0" fontId="6" fillId="26" borderId="0" xfId="0" applyNumberFormat="1" applyFont="1" applyFill="1" applyAlignment="1"/>
    <xf numFmtId="0" fontId="0" fillId="26" borderId="0" xfId="0" applyNumberFormat="1" applyFill="1" applyAlignment="1"/>
    <xf numFmtId="0" fontId="0" fillId="26" borderId="0" xfId="0" applyFill="1" applyBorder="1" applyAlignment="1"/>
    <xf numFmtId="0" fontId="4" fillId="26" borderId="0" xfId="0" applyNumberFormat="1" applyFont="1" applyFill="1" applyAlignment="1"/>
    <xf numFmtId="170" fontId="4" fillId="26" borderId="5" xfId="30" applyNumberFormat="1" applyFont="1" applyFill="1" applyBorder="1" applyAlignment="1"/>
    <xf numFmtId="37" fontId="0" fillId="26" borderId="0" xfId="0" applyNumberFormat="1" applyFill="1" applyAlignment="1"/>
    <xf numFmtId="37" fontId="4" fillId="26" borderId="0" xfId="0" applyNumberFormat="1" applyFont="1" applyFill="1" applyAlignment="1"/>
    <xf numFmtId="170" fontId="4" fillId="26" borderId="16" xfId="30" applyNumberFormat="1" applyFont="1" applyFill="1" applyBorder="1" applyAlignment="1"/>
    <xf numFmtId="0" fontId="59" fillId="26" borderId="0" xfId="0" applyNumberFormat="1" applyFont="1" applyFill="1" applyAlignment="1"/>
    <xf numFmtId="0" fontId="60" fillId="26" borderId="0" xfId="0" applyFont="1" applyFill="1" applyBorder="1" applyAlignment="1">
      <alignment horizontal="center"/>
    </xf>
    <xf numFmtId="170" fontId="61" fillId="26" borderId="0" xfId="30" applyNumberFormat="1" applyFont="1" applyFill="1" applyAlignment="1"/>
    <xf numFmtId="0" fontId="61" fillId="26" borderId="0" xfId="0" applyFont="1" applyFill="1" applyAlignment="1"/>
    <xf numFmtId="0" fontId="0" fillId="0" borderId="0" xfId="0" applyNumberFormat="1" applyFill="1" applyAlignment="1"/>
    <xf numFmtId="170" fontId="0" fillId="26" borderId="17" xfId="30" applyNumberFormat="1" applyFont="1" applyFill="1" applyBorder="1" applyAlignment="1"/>
    <xf numFmtId="170" fontId="4" fillId="26" borderId="17" xfId="30" applyNumberFormat="1" applyFont="1" applyFill="1" applyBorder="1" applyAlignment="1"/>
    <xf numFmtId="170" fontId="4" fillId="26" borderId="0" xfId="30" applyNumberFormat="1" applyFont="1" applyFill="1" applyBorder="1" applyAlignment="1"/>
    <xf numFmtId="170" fontId="0" fillId="26" borderId="16" xfId="30" applyNumberFormat="1" applyFont="1" applyFill="1" applyBorder="1" applyAlignment="1"/>
    <xf numFmtId="170" fontId="0" fillId="0" borderId="17" xfId="30" applyNumberFormat="1" applyFont="1" applyFill="1" applyBorder="1" applyAlignment="1"/>
    <xf numFmtId="0" fontId="0" fillId="0" borderId="0" xfId="0" applyFill="1" applyAlignment="1">
      <alignment horizontal="left"/>
    </xf>
    <xf numFmtId="43" fontId="0" fillId="26" borderId="0" xfId="30" applyFont="1" applyFill="1" applyAlignment="1">
      <alignment horizontal="right"/>
    </xf>
    <xf numFmtId="0" fontId="0" fillId="26" borderId="0" xfId="0" applyFont="1" applyFill="1" applyBorder="1" applyAlignment="1"/>
    <xf numFmtId="170" fontId="0" fillId="26" borderId="0" xfId="30" applyNumberFormat="1" applyFont="1" applyFill="1" applyBorder="1" applyAlignment="1">
      <alignment horizontal="center"/>
    </xf>
    <xf numFmtId="0" fontId="5" fillId="27" borderId="0" xfId="0" applyFont="1" applyFill="1" applyBorder="1" applyAlignment="1">
      <alignment horizontal="center"/>
    </xf>
    <xf numFmtId="43" fontId="0" fillId="26" borderId="0" xfId="0" applyNumberFormat="1" applyFill="1" applyAlignment="1"/>
    <xf numFmtId="43" fontId="0" fillId="26" borderId="0" xfId="30" applyNumberFormat="1" applyFont="1" applyFill="1" applyAlignment="1"/>
    <xf numFmtId="16" fontId="0" fillId="26" borderId="0" xfId="0" applyNumberFormat="1" applyFill="1" applyAlignment="1"/>
    <xf numFmtId="43" fontId="61" fillId="26" borderId="0" xfId="0" applyNumberFormat="1" applyFont="1" applyFill="1" applyAlignment="1"/>
    <xf numFmtId="49" fontId="0" fillId="26" borderId="0" xfId="0" applyNumberFormat="1" applyFill="1" applyAlignment="1">
      <alignment horizontal="left" indent="1"/>
    </xf>
    <xf numFmtId="0" fontId="4" fillId="26" borderId="0" xfId="0" applyFont="1" applyFill="1" applyAlignment="1">
      <alignment vertical="top"/>
    </xf>
    <xf numFmtId="165" fontId="4" fillId="26" borderId="0" xfId="0" applyNumberFormat="1" applyFont="1" applyFill="1" applyAlignment="1"/>
    <xf numFmtId="165" fontId="4" fillId="26" borderId="0" xfId="0" applyNumberFormat="1" applyFont="1" applyFill="1" applyBorder="1" applyAlignment="1"/>
    <xf numFmtId="170" fontId="0" fillId="26" borderId="0" xfId="30" applyNumberFormat="1" applyFont="1" applyFill="1" applyAlignment="1">
      <alignment horizontal="center"/>
    </xf>
    <xf numFmtId="0" fontId="0" fillId="26" borderId="0" xfId="0" applyFill="1" applyAlignment="1">
      <alignment horizontal="center"/>
    </xf>
    <xf numFmtId="0" fontId="62" fillId="26" borderId="0" xfId="0" applyFont="1" applyFill="1" applyBorder="1" applyAlignment="1">
      <alignment horizontal="center"/>
    </xf>
    <xf numFmtId="0" fontId="58" fillId="26" borderId="0" xfId="0" applyFont="1" applyFill="1" applyAlignment="1"/>
    <xf numFmtId="43" fontId="58" fillId="26" borderId="0" xfId="30" applyFont="1" applyFill="1" applyAlignment="1"/>
    <xf numFmtId="0" fontId="63" fillId="26" borderId="0" xfId="0" applyFont="1" applyFill="1" applyBorder="1" applyAlignment="1">
      <alignment horizontal="center"/>
    </xf>
    <xf numFmtId="0" fontId="0" fillId="26" borderId="0" xfId="0" applyFont="1" applyFill="1" applyAlignment="1">
      <alignment horizontal="right"/>
    </xf>
    <xf numFmtId="0" fontId="0" fillId="26" borderId="0" xfId="0" applyFont="1" applyFill="1" applyAlignment="1">
      <alignment wrapText="1"/>
    </xf>
    <xf numFmtId="49" fontId="0" fillId="26" borderId="0" xfId="0" applyNumberFormat="1" applyFont="1" applyFill="1" applyAlignment="1"/>
    <xf numFmtId="164" fontId="0" fillId="26" borderId="0" xfId="0" applyNumberFormat="1" applyFont="1" applyFill="1" applyBorder="1" applyAlignment="1">
      <alignment horizontal="right"/>
    </xf>
    <xf numFmtId="164" fontId="0" fillId="26" borderId="0" xfId="0" applyNumberFormat="1" applyFont="1" applyFill="1" applyAlignment="1">
      <alignment horizontal="right"/>
    </xf>
    <xf numFmtId="164" fontId="0" fillId="26" borderId="0" xfId="0" applyNumberFormat="1" applyFont="1" applyFill="1" applyAlignment="1">
      <alignment horizontal="center"/>
    </xf>
    <xf numFmtId="170" fontId="0" fillId="26" borderId="0" xfId="30" applyNumberFormat="1" applyFont="1" applyFill="1" applyAlignment="1">
      <alignment horizontal="right"/>
    </xf>
    <xf numFmtId="164" fontId="4" fillId="26" borderId="0" xfId="0" applyNumberFormat="1" applyFont="1" applyFill="1" applyAlignment="1">
      <alignment horizontal="center"/>
    </xf>
    <xf numFmtId="164" fontId="0" fillId="27" borderId="0" xfId="0" applyNumberFormat="1" applyFont="1" applyFill="1" applyAlignment="1">
      <alignment horizontal="right"/>
    </xf>
    <xf numFmtId="164" fontId="0" fillId="27" borderId="0" xfId="0" applyNumberFormat="1" applyFont="1" applyFill="1" applyAlignment="1">
      <alignment horizontal="center"/>
    </xf>
    <xf numFmtId="49" fontId="0" fillId="0" borderId="0" xfId="0" applyNumberFormat="1" applyFont="1" applyFill="1" applyAlignment="1"/>
    <xf numFmtId="164" fontId="0" fillId="26" borderId="17" xfId="0" applyNumberFormat="1" applyFont="1" applyFill="1" applyBorder="1" applyAlignment="1">
      <alignment horizontal="right"/>
    </xf>
    <xf numFmtId="49" fontId="0" fillId="26" borderId="0" xfId="0" applyNumberFormat="1" applyFont="1" applyFill="1" applyAlignment="1">
      <alignment horizontal="left"/>
    </xf>
    <xf numFmtId="170" fontId="0" fillId="26" borderId="17" xfId="30" applyNumberFormat="1" applyFont="1" applyFill="1" applyBorder="1" applyAlignment="1">
      <alignment horizontal="right"/>
    </xf>
    <xf numFmtId="164" fontId="4" fillId="26" borderId="1" xfId="0" applyNumberFormat="1" applyFont="1" applyFill="1" applyBorder="1" applyAlignment="1">
      <alignment horizontal="right"/>
    </xf>
    <xf numFmtId="43" fontId="0" fillId="26" borderId="17" xfId="30" applyFont="1" applyFill="1" applyBorder="1" applyAlignment="1">
      <alignment horizontal="right"/>
    </xf>
    <xf numFmtId="165" fontId="4" fillId="26" borderId="16" xfId="0" applyNumberFormat="1" applyFont="1" applyFill="1" applyBorder="1" applyAlignment="1">
      <alignment horizontal="right"/>
    </xf>
    <xf numFmtId="165" fontId="4" fillId="26" borderId="0" xfId="0" applyNumberFormat="1" applyFont="1" applyFill="1" applyAlignment="1">
      <alignment horizontal="center"/>
    </xf>
    <xf numFmtId="0" fontId="62" fillId="0" borderId="0" xfId="0" applyFont="1" applyFill="1" applyAlignment="1">
      <alignment horizontal="center"/>
    </xf>
    <xf numFmtId="0" fontId="58" fillId="0" borderId="0" xfId="0" applyFont="1" applyFill="1" applyAlignment="1"/>
    <xf numFmtId="0" fontId="0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0" xfId="0" applyFont="1" applyFill="1" applyBorder="1" applyAlignment="1"/>
    <xf numFmtId="164" fontId="5" fillId="0" borderId="0" xfId="0" applyNumberFormat="1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37" fontId="4" fillId="0" borderId="0" xfId="0" applyNumberFormat="1" applyFont="1" applyFill="1" applyBorder="1" applyAlignment="1"/>
    <xf numFmtId="37" fontId="4" fillId="0" borderId="0" xfId="0" applyNumberFormat="1" applyFont="1" applyFill="1" applyAlignment="1"/>
    <xf numFmtId="0" fontId="0" fillId="0" borderId="0" xfId="0" applyFont="1" applyFill="1" applyAlignment="1">
      <alignment horizontal="left"/>
    </xf>
    <xf numFmtId="43" fontId="0" fillId="0" borderId="0" xfId="32" applyFont="1" applyFill="1" applyBorder="1" applyAlignment="1">
      <alignment horizontal="center"/>
    </xf>
    <xf numFmtId="43" fontId="0" fillId="0" borderId="0" xfId="32" applyFont="1" applyFill="1" applyAlignment="1"/>
    <xf numFmtId="37" fontId="0" fillId="0" borderId="0" xfId="0" applyNumberFormat="1" applyFont="1" applyFill="1" applyAlignment="1"/>
    <xf numFmtId="37" fontId="0" fillId="0" borderId="0" xfId="0" applyNumberFormat="1" applyFont="1" applyFill="1" applyBorder="1" applyAlignment="1"/>
    <xf numFmtId="43" fontId="4" fillId="0" borderId="5" xfId="32" applyFont="1" applyFill="1" applyBorder="1" applyAlignment="1">
      <alignment horizontal="center"/>
    </xf>
    <xf numFmtId="43" fontId="4" fillId="0" borderId="0" xfId="32" applyFont="1" applyFill="1" applyBorder="1" applyAlignment="1"/>
    <xf numFmtId="37" fontId="4" fillId="0" borderId="5" xfId="0" applyNumberFormat="1" applyFont="1" applyFill="1" applyBorder="1" applyAlignment="1"/>
    <xf numFmtId="37" fontId="4" fillId="0" borderId="16" xfId="0" applyNumberFormat="1" applyFont="1" applyFill="1" applyBorder="1" applyAlignment="1"/>
    <xf numFmtId="43" fontId="0" fillId="26" borderId="0" xfId="30" applyFont="1" applyFill="1" applyBorder="1" applyAlignment="1"/>
    <xf numFmtId="49" fontId="0" fillId="26" borderId="0" xfId="0" applyNumberFormat="1" applyFont="1" applyFill="1" applyBorder="1" applyAlignment="1"/>
    <xf numFmtId="170" fontId="0" fillId="26" borderId="0" xfId="30" applyNumberFormat="1" applyFont="1" applyFill="1" applyBorder="1" applyAlignment="1">
      <alignment horizontal="right"/>
    </xf>
    <xf numFmtId="170" fontId="0" fillId="26" borderId="0" xfId="0" applyNumberFormat="1" applyFont="1" applyFill="1" applyBorder="1" applyAlignment="1">
      <alignment horizontal="right"/>
    </xf>
    <xf numFmtId="164" fontId="0" fillId="0" borderId="0" xfId="0" applyNumberFormat="1" applyFont="1" applyFill="1" applyBorder="1" applyAlignment="1">
      <alignment horizontal="right"/>
    </xf>
    <xf numFmtId="164" fontId="0" fillId="0" borderId="0" xfId="0" applyNumberFormat="1" applyFont="1" applyFill="1" applyAlignment="1">
      <alignment horizontal="right"/>
    </xf>
    <xf numFmtId="37" fontId="0" fillId="26" borderId="0" xfId="0" applyNumberFormat="1" applyFont="1" applyFill="1" applyBorder="1" applyAlignment="1">
      <alignment horizontal="right"/>
    </xf>
    <xf numFmtId="164" fontId="4" fillId="0" borderId="0" xfId="0" applyNumberFormat="1" applyFont="1" applyFill="1" applyAlignment="1">
      <alignment horizontal="right"/>
    </xf>
    <xf numFmtId="164" fontId="4" fillId="0" borderId="16" xfId="0" applyNumberFormat="1" applyFont="1" applyFill="1" applyBorder="1" applyAlignment="1">
      <alignment horizontal="right"/>
    </xf>
    <xf numFmtId="43" fontId="0" fillId="0" borderId="0" xfId="30" applyFont="1" applyFill="1" applyAlignment="1"/>
    <xf numFmtId="164" fontId="2" fillId="26" borderId="0" xfId="0" applyNumberFormat="1" applyFont="1" applyFill="1" applyAlignment="1"/>
    <xf numFmtId="43" fontId="0" fillId="27" borderId="0" xfId="30" applyFont="1" applyFill="1" applyAlignment="1">
      <alignment horizontal="right"/>
    </xf>
    <xf numFmtId="49" fontId="0" fillId="27" borderId="0" xfId="0" applyNumberFormat="1" applyFill="1" applyBorder="1" applyAlignment="1"/>
    <xf numFmtId="0" fontId="5" fillId="27" borderId="0" xfId="0" applyFont="1" applyFill="1" applyBorder="1" applyAlignment="1">
      <alignment horizontal="center"/>
    </xf>
    <xf numFmtId="0" fontId="58" fillId="26" borderId="0" xfId="0" applyFont="1" applyFill="1" applyAlignment="1">
      <alignment horizontal="right"/>
    </xf>
    <xf numFmtId="0" fontId="0" fillId="26" borderId="0" xfId="0" applyFont="1" applyFill="1" applyAlignment="1">
      <alignment horizontal="center" wrapText="1"/>
    </xf>
    <xf numFmtId="164" fontId="5" fillId="0" borderId="0" xfId="0" applyNumberFormat="1" applyFont="1" applyFill="1" applyBorder="1" applyAlignment="1">
      <alignment horizontal="center"/>
    </xf>
    <xf numFmtId="0" fontId="0" fillId="0" borderId="17" xfId="0" applyFont="1" applyFill="1" applyBorder="1" applyAlignment="1">
      <alignment horizontal="center"/>
    </xf>
  </cellXfs>
  <cellStyles count="117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75" xfId="19"/>
    <cellStyle name="Accent1" xfId="20" builtinId="29" customBuiltin="1"/>
    <cellStyle name="Accent2" xfId="21" builtinId="33" customBuiltin="1"/>
    <cellStyle name="Accent3" xfId="22" builtinId="37" customBuiltin="1"/>
    <cellStyle name="Accent4" xfId="23" builtinId="41" customBuiltin="1"/>
    <cellStyle name="Accent5" xfId="24" builtinId="45" customBuiltin="1"/>
    <cellStyle name="Accent6" xfId="25" builtinId="49" customBuiltin="1"/>
    <cellStyle name="Bad" xfId="26" builtinId="27" customBuiltin="1"/>
    <cellStyle name="Border" xfId="27"/>
    <cellStyle name="Calculation" xfId="28" builtinId="22" customBuiltin="1"/>
    <cellStyle name="Check Cell" xfId="29" builtinId="23" customBuiltin="1"/>
    <cellStyle name="Comma" xfId="30" builtinId="3"/>
    <cellStyle name="Comma 2" xfId="31"/>
    <cellStyle name="Comma 2 2" xfId="32"/>
    <cellStyle name="comma zerodec" xfId="33"/>
    <cellStyle name="Credit" xfId="34"/>
    <cellStyle name="Currency1" xfId="35"/>
    <cellStyle name="Dan" xfId="36"/>
    <cellStyle name="Debit" xfId="37"/>
    <cellStyle name="Dollar (zero dec)" xfId="38"/>
    <cellStyle name="Explanatory Text" xfId="39" builtinId="53" customBuiltin="1"/>
    <cellStyle name="Format Number Column" xfId="40"/>
    <cellStyle name="Good" xfId="41" builtinId="26" customBuiltin="1"/>
    <cellStyle name="Grey" xfId="42"/>
    <cellStyle name="Header1" xfId="43"/>
    <cellStyle name="Header2" xfId="44"/>
    <cellStyle name="Heading" xfId="45"/>
    <cellStyle name="Heading 1" xfId="46" builtinId="16" customBuiltin="1"/>
    <cellStyle name="Heading 2" xfId="47" builtinId="17" customBuiltin="1"/>
    <cellStyle name="Heading 3" xfId="48" builtinId="18" customBuiltin="1"/>
    <cellStyle name="Heading 4" xfId="49" builtinId="19" customBuiltin="1"/>
    <cellStyle name="Indent" xfId="50"/>
    <cellStyle name="Input" xfId="51" builtinId="20" customBuiltin="1"/>
    <cellStyle name="Input [yellow]" xfId="52"/>
    <cellStyle name="KPMG Heading 1" xfId="53"/>
    <cellStyle name="KPMG Heading 2" xfId="54"/>
    <cellStyle name="KPMG Heading 3" xfId="55"/>
    <cellStyle name="KPMG Heading 4" xfId="56"/>
    <cellStyle name="KPMG Normal" xfId="57"/>
    <cellStyle name="KPMG Normal Text" xfId="58"/>
    <cellStyle name="Linked Cell" xfId="59" builtinId="24" customBuiltin="1"/>
    <cellStyle name="Miglia - Stile1" xfId="60"/>
    <cellStyle name="Miglia - Stile2" xfId="61"/>
    <cellStyle name="Miglia - Stile3" xfId="62"/>
    <cellStyle name="Miglia - Stile4" xfId="63"/>
    <cellStyle name="Miglia - Stile5" xfId="64"/>
    <cellStyle name="NEE" xfId="65"/>
    <cellStyle name="Neutral" xfId="66" builtinId="28" customBuiltin="1"/>
    <cellStyle name="no dec" xfId="67"/>
    <cellStyle name="Normal" xfId="0" builtinId="0"/>
    <cellStyle name="Normal - Stile6" xfId="68"/>
    <cellStyle name="Normal - Stile7" xfId="69"/>
    <cellStyle name="Normal - Stile8" xfId="70"/>
    <cellStyle name="Normal - Style1" xfId="71"/>
    <cellStyle name="Normal 2" xfId="72"/>
    <cellStyle name="Normal 3" xfId="73"/>
    <cellStyle name="Normal 9" xfId="74"/>
    <cellStyle name="Note" xfId="75" builtinId="10" customBuiltin="1"/>
    <cellStyle name="Output" xfId="76" builtinId="21" customBuiltin="1"/>
    <cellStyle name="Output Amounts" xfId="77"/>
    <cellStyle name="Output Column Headings" xfId="78"/>
    <cellStyle name="Output Line Items" xfId="79"/>
    <cellStyle name="Output Report Heading" xfId="80"/>
    <cellStyle name="Output Report Title" xfId="81"/>
    <cellStyle name="Percent [2]" xfId="82"/>
    <cellStyle name="Quantity" xfId="83"/>
    <cellStyle name="Standard_9912(4)" xfId="84"/>
    <cellStyle name="Style 1" xfId="85"/>
    <cellStyle name="SubHeading" xfId="86"/>
    <cellStyle name="Title" xfId="87" builtinId="15" customBuiltin="1"/>
    <cellStyle name="Total" xfId="88" builtinId="25" customBuiltin="1"/>
    <cellStyle name="Tusental (0)_pldt" xfId="89"/>
    <cellStyle name="Tusental_pldt" xfId="90"/>
    <cellStyle name="Valuta (0)_pldt" xfId="91"/>
    <cellStyle name="Valuta_pldt" xfId="92"/>
    <cellStyle name="Warning Text" xfId="93" builtinId="11" customBuiltin="1"/>
    <cellStyle name="เครื่องหมายจุลภาค [0]_FG-WIP COST-FEB.03" xfId="94"/>
    <cellStyle name="เครื่องหมายจุลภาค_120010" xfId="95"/>
    <cellStyle name="เครื่องหมายสกุลเงิน [0]_TB MAY 2005-2" xfId="96"/>
    <cellStyle name="เครื่องหมายสกุลเงิน_SALE 2003" xfId="97"/>
    <cellStyle name="น้บะภฒ_95" xfId="98"/>
    <cellStyle name="ปกติ_01-Planing_&amp;_Booking" xfId="99"/>
    <cellStyle name="ฤธถ [0]_95" xfId="100"/>
    <cellStyle name="ฤธถ_95" xfId="101"/>
    <cellStyle name="ล๋ศญ [0]_95" xfId="102"/>
    <cellStyle name="ล๋ศญ_95" xfId="103"/>
    <cellStyle name="วฅมุ_4ฟ๙ฝวภ๛" xfId="104"/>
    <cellStyle name="콤마 [0]_SGV" xfId="105"/>
    <cellStyle name="콤마_SGV" xfId="106"/>
    <cellStyle name="통화 [0]_SGV" xfId="107"/>
    <cellStyle name="통화_SGV" xfId="108"/>
    <cellStyle name="표준_apcommentary-consol" xfId="109"/>
    <cellStyle name="一般_0006(1)" xfId="110"/>
    <cellStyle name="千分位[0]_LC (2)" xfId="111"/>
    <cellStyle name="千分位_LC (2)" xfId="112"/>
    <cellStyle name="桁区切り [0.00]_May BS,PL" xfId="113"/>
    <cellStyle name="標準_D_NRS224" xfId="114"/>
    <cellStyle name="貨幣[0]_LC (2)" xfId="115"/>
    <cellStyle name="貨幣_LC (2)" xfId="11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externalLink" Target="externalLinks/externalLink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0" Type="http://schemas.openxmlformats.org/officeDocument/2006/relationships/externalLink" Target="externalLinks/externalLink16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24" Type="http://schemas.openxmlformats.org/officeDocument/2006/relationships/calcChain" Target="calcChain.xml"/><Relationship Id="rId5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1.xml"/><Relationship Id="rId23" Type="http://schemas.openxmlformats.org/officeDocument/2006/relationships/sharedStrings" Target="sharedStrings.xml"/><Relationship Id="rId10" Type="http://schemas.openxmlformats.org/officeDocument/2006/relationships/externalLink" Target="externalLinks/externalLink6.xml"/><Relationship Id="rId19" Type="http://schemas.openxmlformats.org/officeDocument/2006/relationships/externalLink" Target="externalLinks/externalLink1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externalLink" Target="externalLinks/externalLink10.xml"/><Relationship Id="rId22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+__+%20HoNg%20+__+\Furukawa\2009\Quarter%201\Fixed%20Asset\Documents%20and%20Settings\ssuwansompong\Desktop\Heidi\JOB\PhyaThai%203\Year_End%202004\Q3'04\Pty3_Q2'04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Documents%20and%20Settings\psriwaleerat\My%20Documents\TBC\2002\Finished\Working%20papers\Leadschedule\Trial%20Balance%20from%20Accpac-Oct00-Sep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+__+%20HoNg%20+__+\Furukawa\2009\Quarter%201\Fixed%20Asset\Documents%20and%20Settings\wkittiwarolan\Local%20Settings\Temp\anb\Depre\DEP1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ssuwansompong\Desktop\Heidi\JOB\PhyaThai%203\Q3'04\Pty3_Q2'04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+__+%20HoNg%20+__+\Furukawa\2009\Quarter%201\Fixed%20Asset\Documents%20and%20Settings\kjensuriya\Desktop\Job\Musashi\2004\S_0599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+__+%20HoNg%20+__+\Furukawa\2009\Quarter%201\Fixed%20Asset\Documents%20and%20Settings\sjaranya\My%20Documents\2006\Foamex\Lily%20of%20the%20Valley\CONSO%20ACCOUNTS%202005%20DEC_v5%20PAT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+__+%20HoNg%20+__+\Furukawa\2009\Quarter%201\Fixed%20Asset\Documents%20and%20Settings\ssuwansompong\Desktop\Heidi\PhyaThai%203\Year_End%202004\Q3'04\Pty3_Q2'04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+__+%20HoNg%20+__+\Furukawa\2009\Quarter%201\Fixed%20Asset\Documents%20and%20Settings\sjaranya\My%20Documents\2006\Foamex\FOA-Nan-original\Q2'06\FoamexQ2'06\Wern\Foamax\Lily%20of%20the%20Valley\CONSO%20ACCOUNTS%202005%20DEC_v5%20PAT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+__+%20HoNg%20+__+\Furukawa\2009\Quarter%201\Fixed%20Asset\1.Client%202001\Chuo%20Senko%20Group\Carat%20Media%20Services\1.Client%202001\Chuo%20Senko%20Group\Carat%20Media%20Services\TOP_Carat_2001%20;)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+__+%20HoNg%20+__+\Furukawa\2009\Quarter%201\Fixed%20Asset\Documents%20and%20Settings\sprachayasakul\Local%20Settings\Temporary%20Internet%20Files\OLK256\Documents%20and%20Settings\ssuwansompong\Desktop\Heidi\JOB\PhyaThai%203\Q3'04\Pty3_Q2'04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shargielau.FOAMEXASIA\Local%20Settings\Temporary%20Internet%20Files\OLKA6\CONSOLIDATED%20ACCOUNTS%202003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shargie\dec2004\CONSO%20ACCOUNTS%202004%20DEC_3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+__+%20HoNg%20+__+\Furukawa\2009\Quarter%201\Fixed%20Asset\Documents%20and%20Settings\sjaranya\My%20Documents\2006\Foamex\Foamex'06-otherNan,Som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+__+%20HoNg%20+__+\Furukawa\2009\Quarter%201\Fixed%20Asset\Documents%20and%20Settings\msangrungarunchay\My%20Documents\Clients\SEWS-Components\2004\Cut%20of%20as%20at%20Oct%2031,2004\Clients\MIC\2004\Inventories%20as%20at%2031-5-2004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General-Admin/Typist/In%20Process%202016-2017/f/FUR096/2017/M-03/Rev%201/fur096a171b-03t-1%20Rev%2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33"/>
      <sheetName val="S33 (3 months)"/>
      <sheetName val="S33 (3 months)-note"/>
      <sheetName val="S33 (6 months)"/>
      <sheetName val="S33 (6 months)-note"/>
      <sheetName val="34-note-mar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pacTB"/>
      <sheetName val="Total Trial Balance"/>
      <sheetName val="Sheet1"/>
    </sheetNames>
    <sheetDataSet>
      <sheetData sheetId="0">
        <row r="8">
          <cell r="N8">
            <v>16820367.16</v>
          </cell>
          <cell r="P8" t="str">
            <v>0030</v>
          </cell>
        </row>
        <row r="9">
          <cell r="N9">
            <v>984444.36</v>
          </cell>
          <cell r="P9" t="str">
            <v>0201</v>
          </cell>
        </row>
        <row r="10">
          <cell r="N10">
            <v>926519.88</v>
          </cell>
          <cell r="P10" t="str">
            <v>0202</v>
          </cell>
        </row>
        <row r="11">
          <cell r="N11">
            <v>3095121.5</v>
          </cell>
          <cell r="P11" t="str">
            <v>0204</v>
          </cell>
        </row>
        <row r="12">
          <cell r="N12">
            <v>844785.95</v>
          </cell>
          <cell r="P12" t="str">
            <v>0206</v>
          </cell>
        </row>
        <row r="13">
          <cell r="N13">
            <v>1522005</v>
          </cell>
          <cell r="P13" t="str">
            <v>0207</v>
          </cell>
        </row>
        <row r="14">
          <cell r="N14">
            <v>168258.88</v>
          </cell>
          <cell r="P14" t="str">
            <v>0208</v>
          </cell>
        </row>
        <row r="15">
          <cell r="N15">
            <v>0</v>
          </cell>
          <cell r="P15" t="str">
            <v>0211</v>
          </cell>
        </row>
        <row r="16">
          <cell r="N16">
            <v>0</v>
          </cell>
          <cell r="P16" t="str">
            <v>0511</v>
          </cell>
        </row>
        <row r="17">
          <cell r="N17">
            <v>0</v>
          </cell>
          <cell r="P17" t="str">
            <v>0521</v>
          </cell>
        </row>
        <row r="18">
          <cell r="N18">
            <v>-2000000</v>
          </cell>
          <cell r="P18" t="str">
            <v>0701</v>
          </cell>
        </row>
        <row r="19">
          <cell r="N19">
            <v>-6305047.5200000005</v>
          </cell>
          <cell r="P19" t="str">
            <v>0702</v>
          </cell>
        </row>
        <row r="20">
          <cell r="N20">
            <v>-1235201.27</v>
          </cell>
          <cell r="P20" t="str">
            <v>0801</v>
          </cell>
        </row>
        <row r="21">
          <cell r="N21">
            <v>0</v>
          </cell>
          <cell r="P21" t="str">
            <v>0831</v>
          </cell>
        </row>
        <row r="22">
          <cell r="N22">
            <v>-300000</v>
          </cell>
          <cell r="P22" t="str">
            <v>0841</v>
          </cell>
        </row>
        <row r="23">
          <cell r="N23">
            <v>-1365642.8</v>
          </cell>
          <cell r="P23" t="str">
            <v>0851</v>
          </cell>
        </row>
        <row r="24">
          <cell r="N24">
            <v>-183333.37</v>
          </cell>
          <cell r="P24" t="str">
            <v>0852</v>
          </cell>
        </row>
        <row r="25">
          <cell r="N25">
            <v>0</v>
          </cell>
          <cell r="P25" t="str">
            <v>0853</v>
          </cell>
        </row>
        <row r="26">
          <cell r="N26">
            <v>0</v>
          </cell>
          <cell r="P26" t="str">
            <v>0854</v>
          </cell>
        </row>
        <row r="27">
          <cell r="N27">
            <v>-2038903.66</v>
          </cell>
          <cell r="P27" t="str">
            <v>0855</v>
          </cell>
        </row>
        <row r="28">
          <cell r="N28">
            <v>0</v>
          </cell>
          <cell r="P28" t="str">
            <v>0856</v>
          </cell>
        </row>
        <row r="29">
          <cell r="N29">
            <v>0</v>
          </cell>
          <cell r="P29" t="str">
            <v>0870</v>
          </cell>
        </row>
        <row r="30">
          <cell r="N30">
            <v>-930633.91</v>
          </cell>
          <cell r="P30" t="str">
            <v>0871</v>
          </cell>
        </row>
        <row r="31">
          <cell r="N31">
            <v>-850060.28</v>
          </cell>
          <cell r="P31" t="str">
            <v>0872</v>
          </cell>
        </row>
        <row r="32">
          <cell r="N32">
            <v>-2369036.7799999998</v>
          </cell>
          <cell r="P32" t="str">
            <v>0874</v>
          </cell>
        </row>
        <row r="33">
          <cell r="N33">
            <v>-358399.91</v>
          </cell>
          <cell r="P33" t="str">
            <v>0876</v>
          </cell>
        </row>
        <row r="34">
          <cell r="N34">
            <v>-752792.65</v>
          </cell>
          <cell r="P34" t="str">
            <v>0877</v>
          </cell>
        </row>
        <row r="35">
          <cell r="N35">
            <v>-168256.88</v>
          </cell>
          <cell r="P35" t="str">
            <v>0878</v>
          </cell>
        </row>
        <row r="36">
          <cell r="N36">
            <v>-2795384.09</v>
          </cell>
          <cell r="P36" t="str">
            <v>0879</v>
          </cell>
        </row>
        <row r="37">
          <cell r="N37">
            <v>0</v>
          </cell>
          <cell r="P37" t="str">
            <v>0881</v>
          </cell>
        </row>
        <row r="38">
          <cell r="N38">
            <v>0</v>
          </cell>
          <cell r="P38" t="str">
            <v>0991</v>
          </cell>
        </row>
        <row r="39">
          <cell r="N39">
            <v>0</v>
          </cell>
          <cell r="P39" t="str">
            <v>0992</v>
          </cell>
        </row>
        <row r="40">
          <cell r="N40">
            <v>20000</v>
          </cell>
          <cell r="P40" t="str">
            <v>1001</v>
          </cell>
        </row>
        <row r="41">
          <cell r="N41">
            <v>214697.1</v>
          </cell>
          <cell r="P41" t="str">
            <v>1101</v>
          </cell>
        </row>
        <row r="42">
          <cell r="N42">
            <v>0</v>
          </cell>
          <cell r="P42" t="str">
            <v>1102</v>
          </cell>
        </row>
        <row r="43">
          <cell r="N43">
            <v>0</v>
          </cell>
          <cell r="P43" t="str">
            <v>1103</v>
          </cell>
        </row>
        <row r="44">
          <cell r="N44">
            <v>5194289.25</v>
          </cell>
          <cell r="P44" t="str">
            <v>1104</v>
          </cell>
        </row>
        <row r="45">
          <cell r="N45">
            <v>0</v>
          </cell>
          <cell r="P45" t="str">
            <v>1105</v>
          </cell>
        </row>
        <row r="46">
          <cell r="N46">
            <v>0</v>
          </cell>
          <cell r="P46" t="str">
            <v>1106</v>
          </cell>
        </row>
        <row r="47">
          <cell r="N47">
            <v>0</v>
          </cell>
          <cell r="P47" t="str">
            <v>1112</v>
          </cell>
        </row>
        <row r="48">
          <cell r="N48">
            <v>0</v>
          </cell>
          <cell r="P48" t="str">
            <v>1115</v>
          </cell>
        </row>
        <row r="49">
          <cell r="N49">
            <v>12828416.08</v>
          </cell>
          <cell r="P49" t="str">
            <v>1401</v>
          </cell>
        </row>
        <row r="50">
          <cell r="N50">
            <v>703443.25</v>
          </cell>
          <cell r="P50" t="str">
            <v>1402</v>
          </cell>
        </row>
        <row r="51">
          <cell r="N51">
            <v>0</v>
          </cell>
          <cell r="P51" t="str">
            <v>1450</v>
          </cell>
        </row>
        <row r="52">
          <cell r="N52">
            <v>0</v>
          </cell>
          <cell r="P52" t="str">
            <v>1450</v>
          </cell>
        </row>
        <row r="53">
          <cell r="N53">
            <v>161922.44</v>
          </cell>
          <cell r="P53" t="str">
            <v>1501</v>
          </cell>
        </row>
        <row r="54">
          <cell r="N54">
            <v>372411.05</v>
          </cell>
          <cell r="P54" t="str">
            <v>1503</v>
          </cell>
        </row>
        <row r="55">
          <cell r="N55">
            <v>0</v>
          </cell>
          <cell r="P55" t="str">
            <v>1504</v>
          </cell>
        </row>
        <row r="56">
          <cell r="N56">
            <v>0</v>
          </cell>
          <cell r="P56" t="str">
            <v>1505</v>
          </cell>
        </row>
        <row r="57">
          <cell r="N57">
            <v>0</v>
          </cell>
          <cell r="P57" t="str">
            <v>1511</v>
          </cell>
        </row>
        <row r="58">
          <cell r="N58">
            <v>0</v>
          </cell>
          <cell r="P58" t="str">
            <v>1512</v>
          </cell>
        </row>
        <row r="59">
          <cell r="N59">
            <v>0</v>
          </cell>
          <cell r="P59" t="str">
            <v>1513</v>
          </cell>
        </row>
        <row r="60">
          <cell r="N60">
            <v>0</v>
          </cell>
          <cell r="P60" t="str">
            <v>1514</v>
          </cell>
        </row>
        <row r="61">
          <cell r="N61">
            <v>66883</v>
          </cell>
          <cell r="P61" t="str">
            <v>1551</v>
          </cell>
        </row>
        <row r="62">
          <cell r="N62">
            <v>10008</v>
          </cell>
          <cell r="P62" t="str">
            <v>1552</v>
          </cell>
        </row>
        <row r="63">
          <cell r="N63">
            <v>247466.33</v>
          </cell>
          <cell r="P63" t="str">
            <v>1561</v>
          </cell>
        </row>
        <row r="64">
          <cell r="N64">
            <v>-1303058.58</v>
          </cell>
          <cell r="P64" t="str">
            <v>1562</v>
          </cell>
        </row>
        <row r="65">
          <cell r="N65">
            <v>1127.06</v>
          </cell>
          <cell r="P65" t="str">
            <v>1563</v>
          </cell>
        </row>
        <row r="66">
          <cell r="N66">
            <v>0</v>
          </cell>
          <cell r="P66" t="str">
            <v>1564</v>
          </cell>
        </row>
        <row r="67">
          <cell r="N67">
            <v>-19737368.780000001</v>
          </cell>
          <cell r="P67" t="str">
            <v>1601</v>
          </cell>
        </row>
        <row r="68">
          <cell r="N68">
            <v>-12221.75</v>
          </cell>
          <cell r="P68" t="str">
            <v>1602</v>
          </cell>
        </row>
        <row r="69">
          <cell r="N69">
            <v>0</v>
          </cell>
          <cell r="P69" t="str">
            <v>1603</v>
          </cell>
        </row>
        <row r="70">
          <cell r="N70">
            <v>-288654.96999999997</v>
          </cell>
          <cell r="P70" t="str">
            <v>1604</v>
          </cell>
        </row>
        <row r="71">
          <cell r="N71">
            <v>-461562.25</v>
          </cell>
          <cell r="P71" t="str">
            <v>1605</v>
          </cell>
        </row>
        <row r="72">
          <cell r="N72">
            <v>-88630</v>
          </cell>
          <cell r="P72" t="str">
            <v>1606</v>
          </cell>
        </row>
        <row r="73">
          <cell r="N73">
            <v>0</v>
          </cell>
          <cell r="P73" t="str">
            <v>1607</v>
          </cell>
        </row>
        <row r="74">
          <cell r="N74">
            <v>-62364.2</v>
          </cell>
          <cell r="P74" t="str">
            <v>1608</v>
          </cell>
        </row>
        <row r="75">
          <cell r="N75">
            <v>0</v>
          </cell>
          <cell r="P75" t="str">
            <v>1615</v>
          </cell>
        </row>
        <row r="76">
          <cell r="N76">
            <v>-6596721</v>
          </cell>
          <cell r="P76" t="str">
            <v>1621</v>
          </cell>
        </row>
        <row r="77">
          <cell r="N77">
            <v>-46353.5</v>
          </cell>
          <cell r="P77" t="str">
            <v>1841</v>
          </cell>
        </row>
        <row r="78">
          <cell r="N78">
            <v>0</v>
          </cell>
          <cell r="P78" t="str">
            <v>1842</v>
          </cell>
        </row>
        <row r="79">
          <cell r="N79">
            <v>-14044</v>
          </cell>
          <cell r="P79" t="str">
            <v>1843</v>
          </cell>
        </row>
        <row r="80">
          <cell r="N80">
            <v>0</v>
          </cell>
          <cell r="P80" t="str">
            <v>2074</v>
          </cell>
        </row>
        <row r="81">
          <cell r="N81">
            <v>-49.1</v>
          </cell>
          <cell r="P81" t="str">
            <v>2074</v>
          </cell>
        </row>
        <row r="82">
          <cell r="N82">
            <v>0</v>
          </cell>
          <cell r="P82" t="str">
            <v>2074</v>
          </cell>
        </row>
        <row r="83">
          <cell r="N83">
            <v>0</v>
          </cell>
          <cell r="P83" t="str">
            <v>2074</v>
          </cell>
        </row>
        <row r="84">
          <cell r="N84">
            <v>-10341.15</v>
          </cell>
          <cell r="P84" t="str">
            <v>2074</v>
          </cell>
        </row>
        <row r="85">
          <cell r="N85">
            <v>0</v>
          </cell>
          <cell r="P85" t="str">
            <v>2131</v>
          </cell>
        </row>
        <row r="86">
          <cell r="N86">
            <v>1026.78</v>
          </cell>
          <cell r="P86" t="str">
            <v>2131</v>
          </cell>
        </row>
        <row r="87">
          <cell r="N87">
            <v>397989.08</v>
          </cell>
          <cell r="P87" t="str">
            <v>2131</v>
          </cell>
        </row>
        <row r="88">
          <cell r="N88">
            <v>0</v>
          </cell>
          <cell r="P88" t="str">
            <v>2131</v>
          </cell>
        </row>
        <row r="89">
          <cell r="N89">
            <v>0</v>
          </cell>
          <cell r="P89" t="str">
            <v>2131</v>
          </cell>
        </row>
        <row r="90">
          <cell r="N90">
            <v>0</v>
          </cell>
          <cell r="P90" t="str">
            <v>2134</v>
          </cell>
        </row>
        <row r="91">
          <cell r="N91">
            <v>0</v>
          </cell>
          <cell r="P91" t="str">
            <v>2134</v>
          </cell>
        </row>
        <row r="92">
          <cell r="N92">
            <v>1303058.58</v>
          </cell>
          <cell r="P92" t="str">
            <v>2134</v>
          </cell>
        </row>
        <row r="93">
          <cell r="N93">
            <v>0</v>
          </cell>
          <cell r="P93" t="str">
            <v>2134</v>
          </cell>
        </row>
        <row r="94">
          <cell r="N94">
            <v>0</v>
          </cell>
          <cell r="P94" t="str">
            <v>2134</v>
          </cell>
        </row>
        <row r="95">
          <cell r="N95">
            <v>0</v>
          </cell>
          <cell r="P95" t="str">
            <v>2281</v>
          </cell>
        </row>
        <row r="96">
          <cell r="N96">
            <v>0</v>
          </cell>
          <cell r="P96" t="str">
            <v>2281</v>
          </cell>
        </row>
        <row r="97">
          <cell r="N97">
            <v>0</v>
          </cell>
          <cell r="P97" t="str">
            <v>2281</v>
          </cell>
        </row>
        <row r="98">
          <cell r="N98">
            <v>0</v>
          </cell>
          <cell r="P98" t="str">
            <v>2281</v>
          </cell>
        </row>
        <row r="99">
          <cell r="N99">
            <v>0</v>
          </cell>
          <cell r="P99" t="str">
            <v>2281</v>
          </cell>
        </row>
        <row r="100">
          <cell r="N100">
            <v>0</v>
          </cell>
          <cell r="P100" t="str">
            <v>2283</v>
          </cell>
        </row>
        <row r="101">
          <cell r="N101">
            <v>0</v>
          </cell>
          <cell r="P101" t="str">
            <v>2283</v>
          </cell>
        </row>
        <row r="102">
          <cell r="N102">
            <v>0</v>
          </cell>
          <cell r="P102" t="str">
            <v>2283</v>
          </cell>
        </row>
        <row r="103">
          <cell r="N103">
            <v>0</v>
          </cell>
          <cell r="P103" t="str">
            <v>2283</v>
          </cell>
        </row>
        <row r="104">
          <cell r="N104">
            <v>-867391.37</v>
          </cell>
          <cell r="P104" t="str">
            <v>2283</v>
          </cell>
        </row>
        <row r="105">
          <cell r="N105">
            <v>0</v>
          </cell>
          <cell r="P105" t="str">
            <v>2284</v>
          </cell>
        </row>
        <row r="106">
          <cell r="N106">
            <v>24415.15</v>
          </cell>
          <cell r="P106" t="str">
            <v>2284</v>
          </cell>
        </row>
        <row r="107">
          <cell r="N107">
            <v>0</v>
          </cell>
          <cell r="P107" t="str">
            <v>2284</v>
          </cell>
        </row>
        <row r="108">
          <cell r="N108">
            <v>0</v>
          </cell>
          <cell r="P108" t="str">
            <v>2284</v>
          </cell>
        </row>
        <row r="109">
          <cell r="N109">
            <v>29294.18</v>
          </cell>
          <cell r="P109" t="str">
            <v>2284</v>
          </cell>
        </row>
        <row r="110">
          <cell r="N110">
            <v>0</v>
          </cell>
          <cell r="P110" t="str">
            <v>2501</v>
          </cell>
        </row>
        <row r="111">
          <cell r="N111">
            <v>0</v>
          </cell>
          <cell r="P111" t="str">
            <v>2501</v>
          </cell>
        </row>
        <row r="112">
          <cell r="N112">
            <v>0</v>
          </cell>
          <cell r="P112" t="str">
            <v>2501</v>
          </cell>
        </row>
        <row r="113">
          <cell r="N113">
            <v>0</v>
          </cell>
          <cell r="P113" t="str">
            <v>2501</v>
          </cell>
        </row>
        <row r="114">
          <cell r="N114">
            <v>0</v>
          </cell>
          <cell r="P114" t="str">
            <v>2501</v>
          </cell>
        </row>
        <row r="115">
          <cell r="N115">
            <v>0</v>
          </cell>
          <cell r="P115" t="str">
            <v>2502</v>
          </cell>
        </row>
        <row r="116">
          <cell r="N116">
            <v>0</v>
          </cell>
          <cell r="P116" t="str">
            <v>2502</v>
          </cell>
        </row>
        <row r="117">
          <cell r="N117">
            <v>0</v>
          </cell>
          <cell r="P117" t="str">
            <v>2502</v>
          </cell>
        </row>
        <row r="118">
          <cell r="N118">
            <v>0</v>
          </cell>
          <cell r="P118" t="str">
            <v>2502</v>
          </cell>
        </row>
        <row r="119">
          <cell r="N119">
            <v>0</v>
          </cell>
          <cell r="P119" t="str">
            <v>2502</v>
          </cell>
        </row>
        <row r="120">
          <cell r="N120">
            <v>0</v>
          </cell>
          <cell r="P120" t="str">
            <v>2503</v>
          </cell>
        </row>
        <row r="121">
          <cell r="N121">
            <v>520</v>
          </cell>
          <cell r="P121" t="str">
            <v>2503</v>
          </cell>
        </row>
        <row r="122">
          <cell r="N122">
            <v>11823.32</v>
          </cell>
          <cell r="P122" t="str">
            <v>2503</v>
          </cell>
        </row>
        <row r="123">
          <cell r="N123">
            <v>1765.55</v>
          </cell>
          <cell r="P123" t="str">
            <v>2503</v>
          </cell>
        </row>
        <row r="124">
          <cell r="N124">
            <v>8222.5</v>
          </cell>
          <cell r="P124" t="str">
            <v>2503</v>
          </cell>
        </row>
        <row r="125">
          <cell r="N125">
            <v>0</v>
          </cell>
          <cell r="P125" t="str">
            <v>2901</v>
          </cell>
        </row>
        <row r="126">
          <cell r="N126">
            <v>0</v>
          </cell>
          <cell r="P126" t="str">
            <v>2901</v>
          </cell>
        </row>
        <row r="127">
          <cell r="N127">
            <v>0</v>
          </cell>
          <cell r="P127" t="str">
            <v>2901</v>
          </cell>
        </row>
        <row r="128">
          <cell r="N128">
            <v>0</v>
          </cell>
          <cell r="P128" t="str">
            <v>2901</v>
          </cell>
        </row>
        <row r="129">
          <cell r="N129">
            <v>300000</v>
          </cell>
          <cell r="P129" t="str">
            <v>2901</v>
          </cell>
        </row>
        <row r="130">
          <cell r="N130">
            <v>6924521.5499999998</v>
          </cell>
          <cell r="P130" t="str">
            <v>3001</v>
          </cell>
        </row>
        <row r="131">
          <cell r="N131">
            <v>0</v>
          </cell>
          <cell r="P131" t="str">
            <v>3001</v>
          </cell>
        </row>
        <row r="132">
          <cell r="N132">
            <v>0</v>
          </cell>
          <cell r="P132" t="str">
            <v>3001</v>
          </cell>
        </row>
        <row r="133">
          <cell r="N133">
            <v>0</v>
          </cell>
          <cell r="P133" t="str">
            <v>3001</v>
          </cell>
        </row>
        <row r="134">
          <cell r="N134">
            <v>0</v>
          </cell>
          <cell r="P134" t="str">
            <v>3001</v>
          </cell>
        </row>
        <row r="135">
          <cell r="N135">
            <v>0</v>
          </cell>
          <cell r="P135" t="str">
            <v>3002</v>
          </cell>
        </row>
        <row r="136">
          <cell r="N136">
            <v>0</v>
          </cell>
          <cell r="P136" t="str">
            <v>3002</v>
          </cell>
        </row>
        <row r="137">
          <cell r="N137">
            <v>0</v>
          </cell>
          <cell r="P137" t="str">
            <v>3002</v>
          </cell>
        </row>
        <row r="138">
          <cell r="N138">
            <v>0</v>
          </cell>
          <cell r="P138" t="str">
            <v>3002</v>
          </cell>
        </row>
        <row r="139">
          <cell r="N139">
            <v>0</v>
          </cell>
          <cell r="P139" t="str">
            <v>3002</v>
          </cell>
        </row>
        <row r="140">
          <cell r="N140">
            <v>0</v>
          </cell>
          <cell r="P140" t="str">
            <v>3003</v>
          </cell>
        </row>
        <row r="141">
          <cell r="N141">
            <v>0</v>
          </cell>
          <cell r="P141" t="str">
            <v>3003</v>
          </cell>
        </row>
        <row r="142">
          <cell r="N142">
            <v>0</v>
          </cell>
          <cell r="P142" t="str">
            <v>3003</v>
          </cell>
        </row>
        <row r="143">
          <cell r="N143">
            <v>0</v>
          </cell>
          <cell r="P143" t="str">
            <v>3003</v>
          </cell>
        </row>
        <row r="144">
          <cell r="N144">
            <v>0</v>
          </cell>
          <cell r="P144" t="str">
            <v>3003</v>
          </cell>
        </row>
        <row r="145">
          <cell r="N145">
            <v>0</v>
          </cell>
          <cell r="P145" t="str">
            <v>3004</v>
          </cell>
        </row>
        <row r="146">
          <cell r="N146">
            <v>0</v>
          </cell>
          <cell r="P146" t="str">
            <v>3004</v>
          </cell>
        </row>
        <row r="147">
          <cell r="N147">
            <v>0</v>
          </cell>
          <cell r="P147" t="str">
            <v>3004</v>
          </cell>
        </row>
        <row r="148">
          <cell r="N148">
            <v>0</v>
          </cell>
          <cell r="P148" t="str">
            <v>3004</v>
          </cell>
        </row>
        <row r="149">
          <cell r="N149">
            <v>0</v>
          </cell>
          <cell r="P149" t="str">
            <v>3004</v>
          </cell>
        </row>
        <row r="150">
          <cell r="N150">
            <v>0</v>
          </cell>
          <cell r="P150" t="str">
            <v>4202</v>
          </cell>
        </row>
        <row r="151">
          <cell r="N151">
            <v>2182666.13</v>
          </cell>
          <cell r="P151" t="str">
            <v>4202</v>
          </cell>
        </row>
        <row r="152">
          <cell r="N152">
            <v>649590</v>
          </cell>
          <cell r="P152" t="str">
            <v>4202</v>
          </cell>
        </row>
        <row r="153">
          <cell r="N153">
            <v>1976337.74</v>
          </cell>
          <cell r="P153" t="str">
            <v>4202</v>
          </cell>
        </row>
        <row r="154">
          <cell r="N154">
            <v>1268630</v>
          </cell>
          <cell r="P154" t="str">
            <v>4202</v>
          </cell>
        </row>
        <row r="155">
          <cell r="N155">
            <v>0</v>
          </cell>
          <cell r="P155" t="str">
            <v>4203</v>
          </cell>
        </row>
        <row r="156">
          <cell r="N156">
            <v>0</v>
          </cell>
          <cell r="P156" t="str">
            <v>4203</v>
          </cell>
        </row>
        <row r="157">
          <cell r="N157">
            <v>0</v>
          </cell>
          <cell r="P157" t="str">
            <v>4203</v>
          </cell>
        </row>
        <row r="158">
          <cell r="N158">
            <v>0</v>
          </cell>
          <cell r="P158" t="str">
            <v>4203</v>
          </cell>
        </row>
        <row r="159">
          <cell r="N159">
            <v>50000</v>
          </cell>
          <cell r="P159" t="str">
            <v>4203</v>
          </cell>
        </row>
        <row r="160">
          <cell r="N160">
            <v>0</v>
          </cell>
          <cell r="P160" t="str">
            <v>4204</v>
          </cell>
        </row>
        <row r="161">
          <cell r="N161">
            <v>264354.18</v>
          </cell>
          <cell r="P161" t="str">
            <v>4204</v>
          </cell>
        </row>
        <row r="162">
          <cell r="N162">
            <v>314174.14</v>
          </cell>
          <cell r="P162" t="str">
            <v>4204</v>
          </cell>
        </row>
        <row r="163">
          <cell r="N163">
            <v>774326.4</v>
          </cell>
          <cell r="P163" t="str">
            <v>4204</v>
          </cell>
        </row>
        <row r="164">
          <cell r="N164">
            <v>562735.57999999996</v>
          </cell>
          <cell r="P164" t="str">
            <v>4204</v>
          </cell>
        </row>
        <row r="165">
          <cell r="N165">
            <v>0</v>
          </cell>
          <cell r="P165" t="str">
            <v>4301</v>
          </cell>
        </row>
        <row r="166">
          <cell r="N166">
            <v>87232.5</v>
          </cell>
          <cell r="P166" t="str">
            <v>4301</v>
          </cell>
        </row>
        <row r="167">
          <cell r="N167">
            <v>37965.300000000003</v>
          </cell>
          <cell r="P167" t="str">
            <v>4301</v>
          </cell>
        </row>
        <row r="168">
          <cell r="N168">
            <v>80546</v>
          </cell>
          <cell r="P168" t="str">
            <v>4301</v>
          </cell>
        </row>
        <row r="169">
          <cell r="N169">
            <v>104129.45</v>
          </cell>
          <cell r="P169" t="str">
            <v>4301</v>
          </cell>
        </row>
        <row r="170">
          <cell r="N170">
            <v>0</v>
          </cell>
          <cell r="P170" t="str">
            <v>4305</v>
          </cell>
        </row>
        <row r="171">
          <cell r="N171">
            <v>13847</v>
          </cell>
          <cell r="P171" t="str">
            <v>4305</v>
          </cell>
        </row>
        <row r="172">
          <cell r="N172">
            <v>1500</v>
          </cell>
          <cell r="P172" t="str">
            <v>4305</v>
          </cell>
        </row>
        <row r="173">
          <cell r="N173">
            <v>2860</v>
          </cell>
          <cell r="P173" t="str">
            <v>4305</v>
          </cell>
        </row>
        <row r="174">
          <cell r="N174">
            <v>25031.71</v>
          </cell>
          <cell r="P174" t="str">
            <v>4305</v>
          </cell>
        </row>
        <row r="175">
          <cell r="N175">
            <v>0</v>
          </cell>
          <cell r="P175" t="str">
            <v>4401</v>
          </cell>
        </row>
        <row r="176">
          <cell r="N176">
            <v>0</v>
          </cell>
          <cell r="P176" t="str">
            <v>4401</v>
          </cell>
        </row>
        <row r="177">
          <cell r="N177">
            <v>0</v>
          </cell>
          <cell r="P177" t="str">
            <v>4401</v>
          </cell>
        </row>
        <row r="178">
          <cell r="N178">
            <v>0</v>
          </cell>
          <cell r="P178" t="str">
            <v>4401</v>
          </cell>
        </row>
        <row r="179">
          <cell r="N179">
            <v>36212.589999999997</v>
          </cell>
          <cell r="P179" t="str">
            <v>4401</v>
          </cell>
        </row>
        <row r="180">
          <cell r="N180">
            <v>0</v>
          </cell>
          <cell r="P180" t="str">
            <v>4402</v>
          </cell>
        </row>
        <row r="181">
          <cell r="N181">
            <v>7290.74</v>
          </cell>
          <cell r="P181" t="str">
            <v>4402</v>
          </cell>
        </row>
        <row r="182">
          <cell r="N182">
            <v>0</v>
          </cell>
          <cell r="P182" t="str">
            <v>4402</v>
          </cell>
        </row>
        <row r="183">
          <cell r="N183">
            <v>300</v>
          </cell>
          <cell r="P183" t="str">
            <v>4402</v>
          </cell>
        </row>
        <row r="184">
          <cell r="N184">
            <v>21243.63</v>
          </cell>
          <cell r="P184" t="str">
            <v>4402</v>
          </cell>
        </row>
        <row r="185">
          <cell r="N185">
            <v>0</v>
          </cell>
          <cell r="P185" t="str">
            <v>4412</v>
          </cell>
        </row>
        <row r="186">
          <cell r="N186">
            <v>800</v>
          </cell>
          <cell r="P186" t="str">
            <v>4412</v>
          </cell>
        </row>
        <row r="187">
          <cell r="N187">
            <v>1620.2</v>
          </cell>
          <cell r="P187" t="str">
            <v>4412</v>
          </cell>
        </row>
        <row r="188">
          <cell r="N188">
            <v>16705.29</v>
          </cell>
          <cell r="P188" t="str">
            <v>4412</v>
          </cell>
        </row>
        <row r="189">
          <cell r="N189">
            <v>0</v>
          </cell>
          <cell r="P189" t="str">
            <v>4412</v>
          </cell>
        </row>
        <row r="190">
          <cell r="N190">
            <v>0</v>
          </cell>
          <cell r="P190" t="str">
            <v>4431</v>
          </cell>
        </row>
        <row r="191">
          <cell r="N191">
            <v>1152.2</v>
          </cell>
          <cell r="P191" t="str">
            <v>4431</v>
          </cell>
        </row>
        <row r="192">
          <cell r="N192">
            <v>0</v>
          </cell>
          <cell r="P192" t="str">
            <v>4431</v>
          </cell>
        </row>
        <row r="193">
          <cell r="N193">
            <v>0</v>
          </cell>
          <cell r="P193" t="str">
            <v>4431</v>
          </cell>
        </row>
        <row r="194">
          <cell r="N194">
            <v>0</v>
          </cell>
          <cell r="P194" t="str">
            <v>4431</v>
          </cell>
        </row>
        <row r="195">
          <cell r="N195">
            <v>0</v>
          </cell>
          <cell r="P195" t="str">
            <v>4451</v>
          </cell>
        </row>
        <row r="196">
          <cell r="N196">
            <v>0</v>
          </cell>
          <cell r="P196" t="str">
            <v>4451</v>
          </cell>
        </row>
        <row r="197">
          <cell r="N197">
            <v>0</v>
          </cell>
          <cell r="P197" t="str">
            <v>4451</v>
          </cell>
        </row>
        <row r="198">
          <cell r="N198">
            <v>0</v>
          </cell>
          <cell r="P198" t="str">
            <v>4451</v>
          </cell>
        </row>
        <row r="199">
          <cell r="N199">
            <v>350808.08</v>
          </cell>
          <cell r="P199" t="str">
            <v>4451</v>
          </cell>
        </row>
        <row r="200">
          <cell r="N200">
            <v>0</v>
          </cell>
          <cell r="P200" t="str">
            <v>4476</v>
          </cell>
        </row>
        <row r="201">
          <cell r="N201">
            <v>0</v>
          </cell>
          <cell r="P201" t="str">
            <v>4476</v>
          </cell>
        </row>
        <row r="202">
          <cell r="N202">
            <v>0</v>
          </cell>
          <cell r="P202" t="str">
            <v>4476</v>
          </cell>
        </row>
        <row r="203">
          <cell r="N203">
            <v>0</v>
          </cell>
          <cell r="P203" t="str">
            <v>4476</v>
          </cell>
        </row>
        <row r="204">
          <cell r="N204">
            <v>0</v>
          </cell>
          <cell r="P204" t="str">
            <v>4476</v>
          </cell>
        </row>
        <row r="205">
          <cell r="N205">
            <v>0</v>
          </cell>
          <cell r="P205" t="str">
            <v>4501</v>
          </cell>
        </row>
        <row r="206">
          <cell r="N206">
            <v>0</v>
          </cell>
          <cell r="P206" t="str">
            <v>4501</v>
          </cell>
        </row>
        <row r="207">
          <cell r="N207">
            <v>0</v>
          </cell>
          <cell r="P207" t="str">
            <v>4501</v>
          </cell>
        </row>
        <row r="208">
          <cell r="N208">
            <v>0</v>
          </cell>
          <cell r="P208" t="str">
            <v>4501</v>
          </cell>
        </row>
        <row r="209">
          <cell r="N209">
            <v>83027.5</v>
          </cell>
          <cell r="P209" t="str">
            <v>4501</v>
          </cell>
        </row>
        <row r="210">
          <cell r="N210">
            <v>0</v>
          </cell>
          <cell r="P210" t="str">
            <v>4502</v>
          </cell>
        </row>
        <row r="211">
          <cell r="N211">
            <v>0</v>
          </cell>
          <cell r="P211" t="str">
            <v>4502</v>
          </cell>
        </row>
        <row r="212">
          <cell r="N212">
            <v>0</v>
          </cell>
          <cell r="P212" t="str">
            <v>4502</v>
          </cell>
        </row>
        <row r="213">
          <cell r="N213">
            <v>0</v>
          </cell>
          <cell r="P213" t="str">
            <v>4502</v>
          </cell>
        </row>
        <row r="214">
          <cell r="N214">
            <v>0</v>
          </cell>
          <cell r="P214" t="str">
            <v>4502</v>
          </cell>
        </row>
        <row r="215">
          <cell r="N215">
            <v>0</v>
          </cell>
          <cell r="P215" t="str">
            <v>4601</v>
          </cell>
        </row>
        <row r="216">
          <cell r="N216">
            <v>0</v>
          </cell>
          <cell r="P216" t="str">
            <v>4601</v>
          </cell>
        </row>
        <row r="217">
          <cell r="N217">
            <v>0</v>
          </cell>
          <cell r="P217" t="str">
            <v>4601</v>
          </cell>
        </row>
        <row r="218">
          <cell r="N218">
            <v>0</v>
          </cell>
          <cell r="P218" t="str">
            <v>4601</v>
          </cell>
        </row>
        <row r="219">
          <cell r="N219">
            <v>127000</v>
          </cell>
          <cell r="P219" t="str">
            <v>4601</v>
          </cell>
        </row>
        <row r="220">
          <cell r="N220">
            <v>0</v>
          </cell>
          <cell r="P220" t="str">
            <v>4602</v>
          </cell>
        </row>
        <row r="221">
          <cell r="N221">
            <v>0</v>
          </cell>
          <cell r="P221" t="str">
            <v>4602</v>
          </cell>
        </row>
        <row r="222">
          <cell r="N222">
            <v>0</v>
          </cell>
          <cell r="P222" t="str">
            <v>4602</v>
          </cell>
        </row>
        <row r="223">
          <cell r="N223">
            <v>0</v>
          </cell>
          <cell r="P223" t="str">
            <v>4602</v>
          </cell>
        </row>
        <row r="224">
          <cell r="N224">
            <v>193533.37</v>
          </cell>
          <cell r="P224" t="str">
            <v>4602</v>
          </cell>
        </row>
        <row r="225">
          <cell r="N225">
            <v>0</v>
          </cell>
          <cell r="P225" t="str">
            <v>4603</v>
          </cell>
        </row>
        <row r="226">
          <cell r="N226">
            <v>0</v>
          </cell>
          <cell r="P226" t="str">
            <v>4603</v>
          </cell>
        </row>
        <row r="227">
          <cell r="N227">
            <v>0</v>
          </cell>
          <cell r="P227" t="str">
            <v>4603</v>
          </cell>
        </row>
        <row r="228">
          <cell r="N228">
            <v>0</v>
          </cell>
          <cell r="P228" t="str">
            <v>4603</v>
          </cell>
        </row>
        <row r="229">
          <cell r="N229">
            <v>42975</v>
          </cell>
          <cell r="P229" t="str">
            <v>4603</v>
          </cell>
        </row>
        <row r="230">
          <cell r="N230">
            <v>0</v>
          </cell>
          <cell r="P230" t="str">
            <v>4604</v>
          </cell>
        </row>
        <row r="231">
          <cell r="N231">
            <v>0</v>
          </cell>
          <cell r="P231" t="str">
            <v>4604</v>
          </cell>
        </row>
        <row r="232">
          <cell r="N232">
            <v>0</v>
          </cell>
          <cell r="P232" t="str">
            <v>4604</v>
          </cell>
        </row>
        <row r="233">
          <cell r="N233">
            <v>0</v>
          </cell>
          <cell r="P233" t="str">
            <v>4604</v>
          </cell>
        </row>
        <row r="234">
          <cell r="N234">
            <v>0</v>
          </cell>
          <cell r="P234" t="str">
            <v>4604</v>
          </cell>
        </row>
        <row r="235">
          <cell r="N235">
            <v>0</v>
          </cell>
          <cell r="P235" t="str">
            <v>4605</v>
          </cell>
        </row>
        <row r="236">
          <cell r="N236">
            <v>52542.26</v>
          </cell>
          <cell r="P236" t="str">
            <v>4605</v>
          </cell>
        </row>
        <row r="237">
          <cell r="N237">
            <v>0</v>
          </cell>
          <cell r="P237" t="str">
            <v>4605</v>
          </cell>
        </row>
        <row r="238">
          <cell r="N238">
            <v>40004.29</v>
          </cell>
          <cell r="P238" t="str">
            <v>4605</v>
          </cell>
        </row>
        <row r="239">
          <cell r="N239">
            <v>95401.88</v>
          </cell>
          <cell r="P239" t="str">
            <v>4605</v>
          </cell>
        </row>
        <row r="240">
          <cell r="N240">
            <v>0</v>
          </cell>
          <cell r="P240" t="str">
            <v>4611</v>
          </cell>
        </row>
        <row r="241">
          <cell r="N241">
            <v>3711.31</v>
          </cell>
          <cell r="P241" t="str">
            <v>4611</v>
          </cell>
        </row>
        <row r="242">
          <cell r="N242">
            <v>3314</v>
          </cell>
          <cell r="P242" t="str">
            <v>4611</v>
          </cell>
        </row>
        <row r="243">
          <cell r="N243">
            <v>487</v>
          </cell>
          <cell r="P243" t="str">
            <v>4611</v>
          </cell>
        </row>
        <row r="244">
          <cell r="N244">
            <v>13248.58</v>
          </cell>
          <cell r="P244" t="str">
            <v>4611</v>
          </cell>
        </row>
        <row r="245">
          <cell r="N245">
            <v>0</v>
          </cell>
          <cell r="P245" t="str">
            <v>4612</v>
          </cell>
        </row>
        <row r="246">
          <cell r="N246">
            <v>131612.69</v>
          </cell>
          <cell r="P246" t="str">
            <v>4612</v>
          </cell>
        </row>
        <row r="247">
          <cell r="N247">
            <v>50787.12</v>
          </cell>
          <cell r="P247" t="str">
            <v>4612</v>
          </cell>
        </row>
        <row r="248">
          <cell r="N248">
            <v>134777.78</v>
          </cell>
          <cell r="P248" t="str">
            <v>4612</v>
          </cell>
        </row>
        <row r="249">
          <cell r="N249">
            <v>245514.9</v>
          </cell>
          <cell r="P249" t="str">
            <v>4612</v>
          </cell>
        </row>
        <row r="250">
          <cell r="N250">
            <v>0</v>
          </cell>
          <cell r="P250" t="str">
            <v>4613</v>
          </cell>
        </row>
        <row r="251">
          <cell r="N251">
            <v>0</v>
          </cell>
          <cell r="P251" t="str">
            <v>4613</v>
          </cell>
        </row>
        <row r="252">
          <cell r="N252">
            <v>0</v>
          </cell>
          <cell r="P252" t="str">
            <v>4613</v>
          </cell>
        </row>
        <row r="253">
          <cell r="N253">
            <v>0</v>
          </cell>
          <cell r="P253" t="str">
            <v>4613</v>
          </cell>
        </row>
        <row r="254">
          <cell r="N254">
            <v>0</v>
          </cell>
          <cell r="P254" t="str">
            <v>4613</v>
          </cell>
        </row>
        <row r="255">
          <cell r="N255">
            <v>0</v>
          </cell>
          <cell r="P255" t="str">
            <v>4631</v>
          </cell>
        </row>
        <row r="256">
          <cell r="N256">
            <v>53066.77</v>
          </cell>
          <cell r="P256" t="str">
            <v>4631</v>
          </cell>
        </row>
        <row r="257">
          <cell r="N257">
            <v>0</v>
          </cell>
          <cell r="P257" t="str">
            <v>4631</v>
          </cell>
        </row>
        <row r="258">
          <cell r="N258">
            <v>16366.25</v>
          </cell>
          <cell r="P258" t="str">
            <v>4631</v>
          </cell>
        </row>
        <row r="259">
          <cell r="N259">
            <v>0</v>
          </cell>
          <cell r="P259" t="str">
            <v>4631</v>
          </cell>
        </row>
        <row r="260">
          <cell r="N260">
            <v>0</v>
          </cell>
          <cell r="P260" t="str">
            <v>4632</v>
          </cell>
        </row>
        <row r="261">
          <cell r="N261">
            <v>0</v>
          </cell>
          <cell r="P261" t="str">
            <v>4632</v>
          </cell>
        </row>
        <row r="262">
          <cell r="N262">
            <v>0</v>
          </cell>
          <cell r="P262" t="str">
            <v>4632</v>
          </cell>
        </row>
        <row r="263">
          <cell r="N263">
            <v>0</v>
          </cell>
          <cell r="P263" t="str">
            <v>4632</v>
          </cell>
        </row>
        <row r="264">
          <cell r="N264">
            <v>0</v>
          </cell>
          <cell r="P264" t="str">
            <v>4632</v>
          </cell>
        </row>
        <row r="265">
          <cell r="N265">
            <v>0</v>
          </cell>
          <cell r="P265" t="str">
            <v>4633</v>
          </cell>
        </row>
        <row r="266">
          <cell r="N266">
            <v>3550</v>
          </cell>
          <cell r="P266" t="str">
            <v>4633</v>
          </cell>
        </row>
        <row r="267">
          <cell r="N267">
            <v>60962.48</v>
          </cell>
          <cell r="P267" t="str">
            <v>4633</v>
          </cell>
        </row>
        <row r="268">
          <cell r="N268">
            <v>4733.6499999999996</v>
          </cell>
          <cell r="P268" t="str">
            <v>4633</v>
          </cell>
        </row>
        <row r="269">
          <cell r="N269">
            <v>46038</v>
          </cell>
          <cell r="P269" t="str">
            <v>4633</v>
          </cell>
        </row>
        <row r="270">
          <cell r="N270">
            <v>0</v>
          </cell>
          <cell r="P270" t="str">
            <v>4634</v>
          </cell>
        </row>
        <row r="271">
          <cell r="N271">
            <v>9039.51</v>
          </cell>
          <cell r="P271" t="str">
            <v>4634</v>
          </cell>
        </row>
        <row r="272">
          <cell r="N272">
            <v>0</v>
          </cell>
          <cell r="P272" t="str">
            <v>4634</v>
          </cell>
        </row>
        <row r="273">
          <cell r="N273">
            <v>4743.6499999999996</v>
          </cell>
          <cell r="P273" t="str">
            <v>4634</v>
          </cell>
        </row>
        <row r="274">
          <cell r="N274">
            <v>100</v>
          </cell>
          <cell r="P274" t="str">
            <v>4634</v>
          </cell>
        </row>
        <row r="275">
          <cell r="N275">
            <v>0</v>
          </cell>
          <cell r="P275" t="str">
            <v>4641</v>
          </cell>
        </row>
        <row r="276">
          <cell r="N276">
            <v>56847.33</v>
          </cell>
          <cell r="P276" t="str">
            <v>4641</v>
          </cell>
        </row>
        <row r="277">
          <cell r="N277">
            <v>1042</v>
          </cell>
          <cell r="P277" t="str">
            <v>4641</v>
          </cell>
        </row>
        <row r="278">
          <cell r="N278">
            <v>515</v>
          </cell>
          <cell r="P278" t="str">
            <v>4641</v>
          </cell>
        </row>
        <row r="279">
          <cell r="N279">
            <v>0</v>
          </cell>
          <cell r="P279" t="str">
            <v>4641</v>
          </cell>
        </row>
        <row r="280">
          <cell r="N280">
            <v>0</v>
          </cell>
          <cell r="P280" t="str">
            <v>4651</v>
          </cell>
        </row>
        <row r="281">
          <cell r="N281">
            <v>0</v>
          </cell>
          <cell r="P281" t="str">
            <v>4651</v>
          </cell>
        </row>
        <row r="282">
          <cell r="N282">
            <v>0</v>
          </cell>
          <cell r="P282" t="str">
            <v>4651</v>
          </cell>
        </row>
        <row r="283">
          <cell r="N283">
            <v>0</v>
          </cell>
          <cell r="P283" t="str">
            <v>4651</v>
          </cell>
        </row>
        <row r="284">
          <cell r="N284">
            <v>31181.3</v>
          </cell>
          <cell r="P284" t="str">
            <v>4651</v>
          </cell>
        </row>
        <row r="285">
          <cell r="N285">
            <v>0</v>
          </cell>
          <cell r="P285" t="str">
            <v>4652</v>
          </cell>
        </row>
        <row r="286">
          <cell r="N286">
            <v>5303.73</v>
          </cell>
          <cell r="P286" t="str">
            <v>4652</v>
          </cell>
        </row>
        <row r="287">
          <cell r="N287">
            <v>13082.69</v>
          </cell>
          <cell r="P287" t="str">
            <v>4652</v>
          </cell>
        </row>
        <row r="288">
          <cell r="N288">
            <v>21122.62</v>
          </cell>
          <cell r="P288" t="str">
            <v>4652</v>
          </cell>
        </row>
        <row r="289">
          <cell r="N289">
            <v>155679.62</v>
          </cell>
          <cell r="P289" t="str">
            <v>4652</v>
          </cell>
        </row>
        <row r="290">
          <cell r="N290">
            <v>0</v>
          </cell>
          <cell r="P290" t="str">
            <v>4653</v>
          </cell>
        </row>
        <row r="291">
          <cell r="N291">
            <v>151861.79</v>
          </cell>
          <cell r="P291" t="str">
            <v>4653</v>
          </cell>
        </row>
        <row r="292">
          <cell r="N292">
            <v>132794.76</v>
          </cell>
          <cell r="P292" t="str">
            <v>4653</v>
          </cell>
        </row>
        <row r="293">
          <cell r="N293">
            <v>19040.77</v>
          </cell>
          <cell r="P293" t="str">
            <v>4653</v>
          </cell>
        </row>
        <row r="294">
          <cell r="N294">
            <v>556973.46</v>
          </cell>
          <cell r="P294" t="str">
            <v>4653</v>
          </cell>
        </row>
        <row r="295">
          <cell r="N295">
            <v>0</v>
          </cell>
          <cell r="P295" t="str">
            <v>4654</v>
          </cell>
        </row>
        <row r="296">
          <cell r="N296">
            <v>13234.58</v>
          </cell>
          <cell r="P296" t="str">
            <v>4654</v>
          </cell>
        </row>
        <row r="297">
          <cell r="N297">
            <v>2500</v>
          </cell>
          <cell r="P297" t="str">
            <v>4654</v>
          </cell>
        </row>
        <row r="298">
          <cell r="N298">
            <v>4200</v>
          </cell>
          <cell r="P298" t="str">
            <v>4654</v>
          </cell>
        </row>
        <row r="299">
          <cell r="N299">
            <v>15100</v>
          </cell>
          <cell r="P299" t="str">
            <v>4654</v>
          </cell>
        </row>
        <row r="300">
          <cell r="N300">
            <v>0</v>
          </cell>
          <cell r="P300" t="str">
            <v>4655</v>
          </cell>
        </row>
        <row r="301">
          <cell r="N301">
            <v>1040</v>
          </cell>
          <cell r="P301" t="str">
            <v>4655</v>
          </cell>
        </row>
        <row r="302">
          <cell r="N302">
            <v>0</v>
          </cell>
          <cell r="P302" t="str">
            <v>4655</v>
          </cell>
        </row>
        <row r="303">
          <cell r="N303">
            <v>0</v>
          </cell>
          <cell r="P303" t="str">
            <v>4655</v>
          </cell>
        </row>
        <row r="304">
          <cell r="N304">
            <v>38759.120000000003</v>
          </cell>
          <cell r="P304" t="str">
            <v>4655</v>
          </cell>
        </row>
        <row r="305">
          <cell r="N305">
            <v>0</v>
          </cell>
          <cell r="P305" t="str">
            <v>4656</v>
          </cell>
        </row>
        <row r="306">
          <cell r="N306">
            <v>0</v>
          </cell>
          <cell r="P306" t="str">
            <v>4656</v>
          </cell>
        </row>
        <row r="307">
          <cell r="N307">
            <v>0</v>
          </cell>
          <cell r="P307" t="str">
            <v>4656</v>
          </cell>
        </row>
        <row r="308">
          <cell r="N308">
            <v>0</v>
          </cell>
          <cell r="P308" t="str">
            <v>4656</v>
          </cell>
        </row>
        <row r="309">
          <cell r="N309">
            <v>0</v>
          </cell>
          <cell r="P309" t="str">
            <v>4656</v>
          </cell>
        </row>
        <row r="310">
          <cell r="N310">
            <v>0</v>
          </cell>
          <cell r="P310" t="str">
            <v>4657</v>
          </cell>
        </row>
        <row r="311">
          <cell r="N311">
            <v>0</v>
          </cell>
          <cell r="P311" t="str">
            <v>4657</v>
          </cell>
        </row>
        <row r="312">
          <cell r="N312">
            <v>0</v>
          </cell>
          <cell r="P312" t="str">
            <v>4657</v>
          </cell>
        </row>
        <row r="313">
          <cell r="N313">
            <v>0</v>
          </cell>
          <cell r="P313" t="str">
            <v>4657</v>
          </cell>
        </row>
        <row r="314">
          <cell r="N314">
            <v>0</v>
          </cell>
          <cell r="P314" t="str">
            <v>4657</v>
          </cell>
        </row>
        <row r="315">
          <cell r="N315">
            <v>0</v>
          </cell>
          <cell r="P315" t="str">
            <v>4661</v>
          </cell>
        </row>
        <row r="316">
          <cell r="N316">
            <v>372106.62</v>
          </cell>
          <cell r="P316" t="str">
            <v>4661</v>
          </cell>
        </row>
        <row r="317">
          <cell r="N317">
            <v>1312</v>
          </cell>
          <cell r="P317" t="str">
            <v>4661</v>
          </cell>
        </row>
        <row r="318">
          <cell r="N318">
            <v>13910.38</v>
          </cell>
          <cell r="P318" t="str">
            <v>4661</v>
          </cell>
        </row>
        <row r="319">
          <cell r="N319">
            <v>4298</v>
          </cell>
          <cell r="P319" t="str">
            <v>4661</v>
          </cell>
        </row>
        <row r="320">
          <cell r="N320">
            <v>0</v>
          </cell>
          <cell r="P320" t="str">
            <v>4662</v>
          </cell>
        </row>
        <row r="321">
          <cell r="N321">
            <v>168882.81</v>
          </cell>
          <cell r="P321" t="str">
            <v>4662</v>
          </cell>
        </row>
        <row r="322">
          <cell r="N322">
            <v>0</v>
          </cell>
          <cell r="P322" t="str">
            <v>4662</v>
          </cell>
        </row>
        <row r="323">
          <cell r="N323">
            <v>43418.879999999997</v>
          </cell>
          <cell r="P323" t="str">
            <v>4662</v>
          </cell>
        </row>
        <row r="324">
          <cell r="N324">
            <v>0</v>
          </cell>
          <cell r="P324" t="str">
            <v>4662</v>
          </cell>
        </row>
        <row r="325">
          <cell r="N325">
            <v>0</v>
          </cell>
          <cell r="P325" t="str">
            <v>4781</v>
          </cell>
        </row>
        <row r="326">
          <cell r="N326">
            <v>10000</v>
          </cell>
          <cell r="P326" t="str">
            <v>4781</v>
          </cell>
        </row>
        <row r="327">
          <cell r="N327">
            <v>0</v>
          </cell>
          <cell r="P327" t="str">
            <v>4781</v>
          </cell>
        </row>
        <row r="328">
          <cell r="N328">
            <v>0</v>
          </cell>
          <cell r="P328" t="str">
            <v>4781</v>
          </cell>
        </row>
        <row r="329">
          <cell r="N329">
            <v>0</v>
          </cell>
          <cell r="P329" t="str">
            <v>4781</v>
          </cell>
        </row>
        <row r="330">
          <cell r="N330">
            <v>0</v>
          </cell>
          <cell r="P330" t="str">
            <v>4782</v>
          </cell>
        </row>
        <row r="331">
          <cell r="N331">
            <v>43496.47</v>
          </cell>
          <cell r="P331" t="str">
            <v>4782</v>
          </cell>
        </row>
        <row r="332">
          <cell r="N332">
            <v>0</v>
          </cell>
          <cell r="P332" t="str">
            <v>4782</v>
          </cell>
        </row>
        <row r="333">
          <cell r="N333">
            <v>0</v>
          </cell>
          <cell r="P333" t="str">
            <v>4782</v>
          </cell>
        </row>
        <row r="334">
          <cell r="N334">
            <v>10350</v>
          </cell>
          <cell r="P334" t="str">
            <v>4782</v>
          </cell>
        </row>
        <row r="335">
          <cell r="N335">
            <v>0</v>
          </cell>
          <cell r="P335" t="str">
            <v>4783</v>
          </cell>
        </row>
        <row r="336">
          <cell r="N336">
            <v>0</v>
          </cell>
          <cell r="P336" t="str">
            <v>4783</v>
          </cell>
        </row>
        <row r="337">
          <cell r="N337">
            <v>0</v>
          </cell>
          <cell r="P337" t="str">
            <v>4783</v>
          </cell>
        </row>
        <row r="338">
          <cell r="N338">
            <v>0</v>
          </cell>
          <cell r="P338" t="str">
            <v>4783</v>
          </cell>
        </row>
        <row r="339">
          <cell r="N339">
            <v>0</v>
          </cell>
          <cell r="P339" t="str">
            <v>4783</v>
          </cell>
        </row>
        <row r="340">
          <cell r="N340">
            <v>0</v>
          </cell>
          <cell r="P340" t="str">
            <v>4841</v>
          </cell>
        </row>
        <row r="341">
          <cell r="N341">
            <v>293420.93</v>
          </cell>
          <cell r="P341" t="str">
            <v>4841</v>
          </cell>
        </row>
        <row r="342">
          <cell r="N342">
            <v>0</v>
          </cell>
          <cell r="P342" t="str">
            <v>4841</v>
          </cell>
        </row>
        <row r="343">
          <cell r="N343">
            <v>190586.67</v>
          </cell>
          <cell r="P343" t="str">
            <v>4841</v>
          </cell>
        </row>
        <row r="344">
          <cell r="N344">
            <v>1018241.32</v>
          </cell>
          <cell r="P344" t="str">
            <v>4841</v>
          </cell>
        </row>
        <row r="345">
          <cell r="N345">
            <v>0</v>
          </cell>
          <cell r="P345" t="str">
            <v>4842</v>
          </cell>
        </row>
        <row r="346">
          <cell r="N346">
            <v>0</v>
          </cell>
          <cell r="P346" t="str">
            <v>4842</v>
          </cell>
        </row>
        <row r="347">
          <cell r="N347">
            <v>624100.71</v>
          </cell>
          <cell r="P347" t="str">
            <v>4842</v>
          </cell>
        </row>
        <row r="348">
          <cell r="N348">
            <v>0</v>
          </cell>
          <cell r="P348" t="str">
            <v>4842</v>
          </cell>
        </row>
        <row r="349">
          <cell r="N349">
            <v>0</v>
          </cell>
          <cell r="P349" t="str">
            <v>4842</v>
          </cell>
        </row>
        <row r="350">
          <cell r="N350">
            <v>0</v>
          </cell>
          <cell r="P350" t="str">
            <v>4843</v>
          </cell>
        </row>
        <row r="351">
          <cell r="N351">
            <v>0</v>
          </cell>
          <cell r="P351" t="str">
            <v>4843</v>
          </cell>
        </row>
        <row r="352">
          <cell r="N352">
            <v>0</v>
          </cell>
          <cell r="P352" t="str">
            <v>4843</v>
          </cell>
        </row>
        <row r="353">
          <cell r="N353">
            <v>0</v>
          </cell>
          <cell r="P353" t="str">
            <v>4843</v>
          </cell>
        </row>
        <row r="354">
          <cell r="N354">
            <v>0</v>
          </cell>
          <cell r="P354" t="str">
            <v>4843</v>
          </cell>
        </row>
        <row r="355">
          <cell r="N355">
            <v>0</v>
          </cell>
          <cell r="P355" t="str">
            <v>4901</v>
          </cell>
        </row>
        <row r="356">
          <cell r="N356">
            <v>0</v>
          </cell>
          <cell r="P356" t="str">
            <v>4901</v>
          </cell>
        </row>
        <row r="357">
          <cell r="N357">
            <v>0</v>
          </cell>
          <cell r="P357" t="str">
            <v>4901</v>
          </cell>
        </row>
        <row r="358">
          <cell r="N358">
            <v>0</v>
          </cell>
          <cell r="P358" t="str">
            <v>4901</v>
          </cell>
        </row>
        <row r="359">
          <cell r="N359">
            <v>0</v>
          </cell>
          <cell r="P359" t="str">
            <v>4901</v>
          </cell>
        </row>
        <row r="360">
          <cell r="N360">
            <v>0</v>
          </cell>
          <cell r="P360" t="str">
            <v>4931</v>
          </cell>
        </row>
        <row r="361">
          <cell r="N361">
            <v>0</v>
          </cell>
          <cell r="P361" t="str">
            <v>4931</v>
          </cell>
        </row>
        <row r="362">
          <cell r="N362">
            <v>0</v>
          </cell>
          <cell r="P362" t="str">
            <v>4931</v>
          </cell>
        </row>
        <row r="363">
          <cell r="N363">
            <v>0</v>
          </cell>
          <cell r="P363" t="str">
            <v>4931</v>
          </cell>
        </row>
        <row r="364">
          <cell r="N364">
            <v>0</v>
          </cell>
          <cell r="P364" t="str">
            <v>4931</v>
          </cell>
        </row>
        <row r="365">
          <cell r="N365">
            <v>0</v>
          </cell>
          <cell r="P365" t="str">
            <v>7351</v>
          </cell>
        </row>
        <row r="366">
          <cell r="N366">
            <v>0</v>
          </cell>
          <cell r="P366" t="str">
            <v>7351</v>
          </cell>
        </row>
        <row r="367">
          <cell r="N367">
            <v>19187514.850000001</v>
          </cell>
          <cell r="P367" t="str">
            <v>7351</v>
          </cell>
        </row>
        <row r="368">
          <cell r="N368">
            <v>0</v>
          </cell>
          <cell r="P368" t="str">
            <v>7351</v>
          </cell>
        </row>
        <row r="369">
          <cell r="N369">
            <v>0</v>
          </cell>
          <cell r="P369" t="str">
            <v>7351</v>
          </cell>
        </row>
        <row r="370">
          <cell r="N370">
            <v>0</v>
          </cell>
          <cell r="P370" t="str">
            <v>7352</v>
          </cell>
        </row>
        <row r="371">
          <cell r="N371">
            <v>0</v>
          </cell>
          <cell r="P371" t="str">
            <v>7352</v>
          </cell>
        </row>
        <row r="372">
          <cell r="N372">
            <v>38612.76</v>
          </cell>
          <cell r="P372" t="str">
            <v>7352</v>
          </cell>
        </row>
        <row r="373">
          <cell r="N373">
            <v>0</v>
          </cell>
          <cell r="P373" t="str">
            <v>7352</v>
          </cell>
        </row>
        <row r="374">
          <cell r="N374">
            <v>0</v>
          </cell>
          <cell r="P374" t="str">
            <v>7352</v>
          </cell>
        </row>
        <row r="375">
          <cell r="N375">
            <v>0</v>
          </cell>
          <cell r="P375" t="str">
            <v>7356</v>
          </cell>
        </row>
        <row r="376">
          <cell r="N376">
            <v>0</v>
          </cell>
          <cell r="P376" t="str">
            <v>7356</v>
          </cell>
        </row>
        <row r="377">
          <cell r="N377">
            <v>0</v>
          </cell>
          <cell r="P377" t="str">
            <v>7356</v>
          </cell>
        </row>
        <row r="378">
          <cell r="N378">
            <v>0</v>
          </cell>
          <cell r="P378" t="str">
            <v>7356</v>
          </cell>
        </row>
        <row r="379">
          <cell r="N379">
            <v>0</v>
          </cell>
          <cell r="P379" t="str">
            <v>7356</v>
          </cell>
        </row>
        <row r="380">
          <cell r="N380">
            <v>0</v>
          </cell>
          <cell r="P380" t="str">
            <v>7357</v>
          </cell>
        </row>
        <row r="381">
          <cell r="N381">
            <v>0</v>
          </cell>
          <cell r="P381" t="str">
            <v>7357</v>
          </cell>
        </row>
        <row r="382">
          <cell r="N382">
            <v>0</v>
          </cell>
          <cell r="P382" t="str">
            <v>7357</v>
          </cell>
        </row>
        <row r="383">
          <cell r="N383">
            <v>0</v>
          </cell>
          <cell r="P383" t="str">
            <v>7357</v>
          </cell>
        </row>
        <row r="384">
          <cell r="N384">
            <v>0</v>
          </cell>
          <cell r="P384" t="str">
            <v>7357</v>
          </cell>
        </row>
        <row r="385">
          <cell r="N385">
            <v>0</v>
          </cell>
          <cell r="P385" t="str">
            <v>7381</v>
          </cell>
        </row>
        <row r="386">
          <cell r="N386">
            <v>0</v>
          </cell>
          <cell r="P386" t="str">
            <v>7381</v>
          </cell>
        </row>
        <row r="387">
          <cell r="N387">
            <v>938813.92</v>
          </cell>
          <cell r="P387" t="str">
            <v>7381</v>
          </cell>
        </row>
        <row r="388">
          <cell r="N388">
            <v>948355.45</v>
          </cell>
          <cell r="P388" t="str">
            <v>7381</v>
          </cell>
        </row>
        <row r="389">
          <cell r="N389">
            <v>0</v>
          </cell>
          <cell r="P389" t="str">
            <v>7381</v>
          </cell>
        </row>
        <row r="390">
          <cell r="N390">
            <v>0</v>
          </cell>
          <cell r="P390" t="str">
            <v>7382</v>
          </cell>
        </row>
        <row r="391">
          <cell r="N391">
            <v>0</v>
          </cell>
          <cell r="P391" t="str">
            <v>7382</v>
          </cell>
        </row>
        <row r="392">
          <cell r="N392">
            <v>0</v>
          </cell>
          <cell r="P392" t="str">
            <v>7382</v>
          </cell>
        </row>
        <row r="393">
          <cell r="N393">
            <v>0</v>
          </cell>
          <cell r="P393" t="str">
            <v>7382</v>
          </cell>
        </row>
        <row r="394">
          <cell r="N394">
            <v>0</v>
          </cell>
          <cell r="P394" t="str">
            <v>7382</v>
          </cell>
        </row>
        <row r="395">
          <cell r="N395">
            <v>0</v>
          </cell>
          <cell r="P395" t="str">
            <v>7383</v>
          </cell>
        </row>
        <row r="396">
          <cell r="N396">
            <v>0</v>
          </cell>
          <cell r="P396" t="str">
            <v>7383</v>
          </cell>
        </row>
        <row r="397">
          <cell r="N397">
            <v>0</v>
          </cell>
          <cell r="P397" t="str">
            <v>7383</v>
          </cell>
        </row>
        <row r="398">
          <cell r="N398">
            <v>0</v>
          </cell>
          <cell r="P398" t="str">
            <v>7383</v>
          </cell>
        </row>
        <row r="399">
          <cell r="N399">
            <v>0</v>
          </cell>
          <cell r="P399" t="str">
            <v>7383</v>
          </cell>
        </row>
        <row r="400">
          <cell r="N400">
            <v>0</v>
          </cell>
          <cell r="P400" t="str">
            <v>7385</v>
          </cell>
        </row>
        <row r="401">
          <cell r="N401">
            <v>0</v>
          </cell>
          <cell r="P401" t="str">
            <v>7551</v>
          </cell>
        </row>
        <row r="402">
          <cell r="N402">
            <v>6200995.7199999997</v>
          </cell>
          <cell r="P402" t="str">
            <v>7551</v>
          </cell>
        </row>
        <row r="403">
          <cell r="N403">
            <v>0</v>
          </cell>
          <cell r="P403" t="str">
            <v>7551</v>
          </cell>
        </row>
        <row r="404">
          <cell r="N404">
            <v>0</v>
          </cell>
          <cell r="P404" t="str">
            <v>7551</v>
          </cell>
        </row>
        <row r="405">
          <cell r="N405">
            <v>0</v>
          </cell>
          <cell r="P405" t="str">
            <v>7551</v>
          </cell>
        </row>
        <row r="406">
          <cell r="N406">
            <v>0</v>
          </cell>
          <cell r="P406" t="str">
            <v>7556</v>
          </cell>
        </row>
        <row r="407">
          <cell r="N407">
            <v>0</v>
          </cell>
          <cell r="P407" t="str">
            <v>7556</v>
          </cell>
        </row>
        <row r="408">
          <cell r="N408">
            <v>0</v>
          </cell>
          <cell r="P408" t="str">
            <v>7556</v>
          </cell>
        </row>
        <row r="409">
          <cell r="N409">
            <v>0</v>
          </cell>
          <cell r="P409" t="str">
            <v>7556</v>
          </cell>
        </row>
        <row r="410">
          <cell r="N410">
            <v>0</v>
          </cell>
          <cell r="P410" t="str">
            <v>7556</v>
          </cell>
        </row>
        <row r="411">
          <cell r="N411">
            <v>0</v>
          </cell>
          <cell r="P411" t="str">
            <v>7557</v>
          </cell>
        </row>
        <row r="412">
          <cell r="N412">
            <v>0</v>
          </cell>
          <cell r="P412" t="str">
            <v>7557</v>
          </cell>
        </row>
        <row r="413">
          <cell r="N413">
            <v>0</v>
          </cell>
          <cell r="P413" t="str">
            <v>7557</v>
          </cell>
        </row>
        <row r="414">
          <cell r="N414">
            <v>0</v>
          </cell>
          <cell r="P414" t="str">
            <v>7557</v>
          </cell>
        </row>
        <row r="415">
          <cell r="N415">
            <v>0</v>
          </cell>
          <cell r="P415" t="str">
            <v>7557</v>
          </cell>
        </row>
        <row r="416">
          <cell r="N416">
            <v>0</v>
          </cell>
          <cell r="P416" t="str">
            <v>8351</v>
          </cell>
        </row>
        <row r="417">
          <cell r="N417">
            <v>0</v>
          </cell>
          <cell r="P417" t="str">
            <v>8351</v>
          </cell>
        </row>
        <row r="418">
          <cell r="N418">
            <v>-31383475.68</v>
          </cell>
          <cell r="P418" t="str">
            <v>8351</v>
          </cell>
        </row>
        <row r="419">
          <cell r="N419">
            <v>0</v>
          </cell>
          <cell r="P419" t="str">
            <v>8351</v>
          </cell>
        </row>
        <row r="420">
          <cell r="N420">
            <v>0</v>
          </cell>
          <cell r="P420" t="str">
            <v>8351</v>
          </cell>
        </row>
        <row r="421">
          <cell r="N421">
            <v>0</v>
          </cell>
          <cell r="P421" t="str">
            <v>8356</v>
          </cell>
        </row>
        <row r="422">
          <cell r="N422">
            <v>0</v>
          </cell>
          <cell r="P422" t="str">
            <v>8356</v>
          </cell>
        </row>
        <row r="423">
          <cell r="N423">
            <v>0</v>
          </cell>
          <cell r="P423" t="str">
            <v>8356</v>
          </cell>
        </row>
        <row r="424">
          <cell r="N424">
            <v>0</v>
          </cell>
          <cell r="P424" t="str">
            <v>8356</v>
          </cell>
        </row>
        <row r="425">
          <cell r="N425">
            <v>0</v>
          </cell>
          <cell r="P425" t="str">
            <v>8356</v>
          </cell>
        </row>
        <row r="426">
          <cell r="N426">
            <v>0</v>
          </cell>
          <cell r="P426" t="str">
            <v>8357</v>
          </cell>
        </row>
        <row r="427">
          <cell r="N427">
            <v>0</v>
          </cell>
          <cell r="P427" t="str">
            <v>8357</v>
          </cell>
        </row>
        <row r="428">
          <cell r="N428">
            <v>0</v>
          </cell>
          <cell r="P428" t="str">
            <v>8357</v>
          </cell>
        </row>
        <row r="429">
          <cell r="N429">
            <v>0</v>
          </cell>
          <cell r="P429" t="str">
            <v>8357</v>
          </cell>
        </row>
        <row r="430">
          <cell r="N430">
            <v>0</v>
          </cell>
          <cell r="P430" t="str">
            <v>8357</v>
          </cell>
        </row>
        <row r="431">
          <cell r="N431">
            <v>0</v>
          </cell>
          <cell r="P431" t="str">
            <v>8381</v>
          </cell>
        </row>
        <row r="432">
          <cell r="N432">
            <v>0</v>
          </cell>
          <cell r="P432" t="str">
            <v>8381</v>
          </cell>
        </row>
        <row r="433">
          <cell r="N433">
            <v>-1000000</v>
          </cell>
          <cell r="P433" t="str">
            <v>8381</v>
          </cell>
        </row>
        <row r="434">
          <cell r="N434">
            <v>-3006780.15</v>
          </cell>
          <cell r="P434" t="str">
            <v>8381</v>
          </cell>
        </row>
        <row r="435">
          <cell r="N435">
            <v>0</v>
          </cell>
          <cell r="P435" t="str">
            <v>8381</v>
          </cell>
        </row>
        <row r="436">
          <cell r="N436">
            <v>0</v>
          </cell>
          <cell r="P436" t="str">
            <v>8382</v>
          </cell>
        </row>
        <row r="437">
          <cell r="N437">
            <v>0</v>
          </cell>
          <cell r="P437" t="str">
            <v>8382</v>
          </cell>
        </row>
        <row r="438">
          <cell r="N438">
            <v>0</v>
          </cell>
          <cell r="P438" t="str">
            <v>8382</v>
          </cell>
        </row>
        <row r="439">
          <cell r="N439">
            <v>0</v>
          </cell>
          <cell r="P439" t="str">
            <v>8382</v>
          </cell>
        </row>
        <row r="440">
          <cell r="N440">
            <v>0</v>
          </cell>
          <cell r="P440" t="str">
            <v>8382</v>
          </cell>
        </row>
        <row r="441">
          <cell r="N441">
            <v>0</v>
          </cell>
          <cell r="P441" t="str">
            <v>8551</v>
          </cell>
        </row>
        <row r="442">
          <cell r="N442">
            <v>-6422781</v>
          </cell>
          <cell r="P442" t="str">
            <v>8551</v>
          </cell>
        </row>
        <row r="443">
          <cell r="N443">
            <v>0</v>
          </cell>
          <cell r="P443" t="str">
            <v>8551</v>
          </cell>
        </row>
        <row r="444">
          <cell r="N444">
            <v>0</v>
          </cell>
          <cell r="P444" t="str">
            <v>8551</v>
          </cell>
        </row>
        <row r="445">
          <cell r="N445">
            <v>0</v>
          </cell>
          <cell r="P445" t="str">
            <v>8551</v>
          </cell>
        </row>
        <row r="446">
          <cell r="N446">
            <v>0</v>
          </cell>
          <cell r="P446" t="str">
            <v>8556</v>
          </cell>
        </row>
        <row r="447">
          <cell r="N447">
            <v>0</v>
          </cell>
          <cell r="P447" t="str">
            <v>8556</v>
          </cell>
        </row>
        <row r="448">
          <cell r="N448">
            <v>0</v>
          </cell>
          <cell r="P448" t="str">
            <v>8556</v>
          </cell>
        </row>
        <row r="449">
          <cell r="N449">
            <v>0</v>
          </cell>
          <cell r="P449" t="str">
            <v>8556</v>
          </cell>
        </row>
        <row r="450">
          <cell r="N450">
            <v>0</v>
          </cell>
          <cell r="P450" t="str">
            <v>8556</v>
          </cell>
        </row>
        <row r="451">
          <cell r="N451">
            <v>0</v>
          </cell>
          <cell r="P451" t="str">
            <v>8557</v>
          </cell>
        </row>
        <row r="452">
          <cell r="N452">
            <v>0</v>
          </cell>
          <cell r="P452" t="str">
            <v>8557</v>
          </cell>
        </row>
        <row r="453">
          <cell r="N453">
            <v>0</v>
          </cell>
          <cell r="P453" t="str">
            <v>8557</v>
          </cell>
        </row>
        <row r="454">
          <cell r="N454">
            <v>-1807605.49</v>
          </cell>
          <cell r="P454" t="str">
            <v>8557</v>
          </cell>
        </row>
        <row r="455">
          <cell r="N455">
            <v>0</v>
          </cell>
          <cell r="P455" t="str">
            <v>8557</v>
          </cell>
        </row>
      </sheetData>
      <sheetData sheetId="1"/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</sheetNames>
    <sheetDataSet>
      <sheetData sheetId="0"/>
      <sheetData sheetId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sampling plan"/>
      <sheetName val="ReadData"/>
      <sheetName val="supplier"/>
      <sheetName val="RawData"/>
      <sheetName val="AA-6_(2)"/>
      <sheetName val="10-test_(revise)"/>
      <sheetName val="10-1_Media"/>
      <sheetName val="10_1_Media"/>
      <sheetName val="DataSheet"/>
      <sheetName val="BSLA"/>
      <sheetName val="TOP_Carat_2001 ;)"/>
      <sheetName val="sampling_plan"/>
      <sheetName val="HO"/>
      <sheetName val="県別ﾏﾙﾁ"/>
      <sheetName val="130530"/>
      <sheetName val="10-1 "/>
      <sheetName val="1"/>
      <sheetName val=""/>
      <sheetName val="DEP12"/>
      <sheetName val="ลูกหนี้(เก่า)"/>
      <sheetName val="code cc"/>
      <sheetName val="Sheet2"/>
      <sheetName val="effi"/>
      <sheetName val="0894 PC from Andy Lam"/>
      <sheetName val="EQ4NTV"/>
      <sheetName val="ＣＡＭＹ　ＭⅢ"/>
      <sheetName val="M_Maincomp"/>
      <sheetName val="FG"/>
      <sheetName val="Subsequent_2003"/>
      <sheetName val="F041"/>
      <sheetName val="FGC"/>
      <sheetName val="CST1198"/>
      <sheetName val="Content"/>
      <sheetName val="menu"/>
      <sheetName val="SOPSG"/>
      <sheetName val="Calculation PS"/>
      <sheetName val="軽戦略YOSHIMA"/>
      <sheetName val="AA-6_(2)1"/>
      <sheetName val="10-test_(revise)1"/>
      <sheetName val="10-1_Media1"/>
      <sheetName val="10_1_Media1"/>
      <sheetName val="sampling_plan1"/>
      <sheetName val="TOP_Carat_2001_;)"/>
      <sheetName val="5_PA_PL"/>
      <sheetName val="BUDGET"/>
      <sheetName val="COSUB"/>
      <sheetName val="CASA-PLAN"/>
      <sheetName val="WC"/>
      <sheetName val="DATA"/>
      <sheetName val="Zone1"/>
      <sheetName val="Zone2"/>
      <sheetName val="Table"/>
      <sheetName val="Calculation of end rates"/>
      <sheetName val="AA-6_(2)2"/>
      <sheetName val="10-test_(revise)2"/>
      <sheetName val="10-1_Media2"/>
      <sheetName val="10_1_Media2"/>
      <sheetName val="sampling_plan2"/>
      <sheetName val="TOP_Carat_2001_;)1"/>
      <sheetName val="code_cc"/>
      <sheetName val="10-1_"/>
      <sheetName val="0894_PC_from_Andy_Lam"/>
      <sheetName val="Calculation_PS"/>
      <sheetName val="Checklist-A"/>
      <sheetName val="B1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new ccl"/>
      <sheetName val="Calendar"/>
      <sheetName val="Mat"/>
      <sheetName val="pp"/>
      <sheetName val="new pp"/>
      <sheetName val="hl_ผลรวม"/>
      <sheetName val="hl_รหัส"/>
      <sheetName val="hl_วัน"/>
      <sheetName val="เงินกู้ MGC"/>
      <sheetName val="ADVANCE-STAFF"/>
      <sheetName val="MA"/>
      <sheetName val="Database"/>
      <sheetName val="Header"/>
      <sheetName val="CIPA"/>
      <sheetName val="Lookups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33"/>
      <sheetName val="S33 (3 months)"/>
      <sheetName val="S33 (3 months)-note"/>
      <sheetName val="S33 (6 months)"/>
      <sheetName val="S33 (6 months)-note"/>
      <sheetName val="34-note-mar"/>
      <sheetName val="L to 20"/>
      <sheetName val="S33_(3_months)"/>
      <sheetName val="S33_(3_months)-note"/>
      <sheetName val="S33_(6_months)"/>
      <sheetName val="S33_(6_months)-note"/>
      <sheetName val="SEA"/>
      <sheetName val="วิเคราะห์"/>
      <sheetName val="10-1 Media"/>
      <sheetName val="10-cut"/>
      <sheetName val="MA"/>
      <sheetName val="SOPSG"/>
      <sheetName val="S2日本語"/>
      <sheetName val="ACCODE"/>
      <sheetName val="FG-NOV06"/>
      <sheetName val="เครื่องมือ"/>
      <sheetName val="P087_ Pipe Line(AUC)"/>
      <sheetName val="2779"/>
      <sheetName val="CST1198"/>
      <sheetName val="Header"/>
      <sheetName val="CUSTOMER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T1198"/>
      <sheetName val="BS1198"/>
      <sheetName val="AT1_1198"/>
      <sheetName val="AT2_1198"/>
      <sheetName val="AT3_1198"/>
      <sheetName val="PLX1198"/>
      <sheetName val="PL1198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CJEs"/>
      <sheetName val="Tickmarks"/>
      <sheetName val="CRJE"/>
      <sheetName val="Summary of Adj"/>
      <sheetName val="FAMsia BS"/>
      <sheetName val="Msia PL"/>
      <sheetName val="FAWuxi BS"/>
      <sheetName val="FAMW PL"/>
      <sheetName val="FAMW BS"/>
      <sheetName val="Forex"/>
      <sheetName val="CONSOL MPL"/>
      <sheetName val="FAS MPL"/>
      <sheetName val="FAM MPL"/>
      <sheetName val="FAMW MPL"/>
    </sheetNames>
    <sheetDataSet>
      <sheetData sheetId="0"/>
      <sheetData sheetId="1"/>
      <sheetData sheetId="2">
        <row r="29">
          <cell r="E29">
            <v>2600292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33"/>
      <sheetName val="S33 (3 months)"/>
      <sheetName val="S33 (3 months)-note"/>
      <sheetName val="S33 (6 months)"/>
      <sheetName val="S33 (6 months)-note"/>
      <sheetName val="34-note-mar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CJEs"/>
      <sheetName val="Tickmarks"/>
      <sheetName val="CRJE"/>
      <sheetName val="Summary of Adj"/>
      <sheetName val="FAMsia BS"/>
      <sheetName val="Msia PL"/>
      <sheetName val="FAWuxi BS"/>
      <sheetName val="FAMW PL"/>
      <sheetName val="FAMW BS"/>
      <sheetName val="Forex"/>
      <sheetName val="CONSOL MPL"/>
      <sheetName val="FAS MPL"/>
      <sheetName val="FAM MPL"/>
      <sheetName val="FAMW MPL"/>
    </sheetNames>
    <sheetDataSet>
      <sheetData sheetId="0"/>
      <sheetData sheetId="1"/>
      <sheetData sheetId="2">
        <row r="29">
          <cell r="E29">
            <v>2600292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33"/>
      <sheetName val="S33 (3 months)"/>
      <sheetName val="S33 (3 months)-note"/>
      <sheetName val="S33 (6 months)"/>
      <sheetName val="S33 (6 months)-note"/>
      <sheetName val="34-note-mar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Tickmarks"/>
      <sheetName val="AA"/>
      <sheetName val="CJEs"/>
      <sheetName val="CRJE"/>
      <sheetName val="Summary of Adj"/>
      <sheetName val="Msia BS"/>
      <sheetName val="Msia PL"/>
      <sheetName val="Wuxi BS"/>
      <sheetName val="FAMWuxi BS"/>
      <sheetName val="Forex"/>
      <sheetName val="10-1 Media"/>
      <sheetName val="10-cut"/>
      <sheetName val="Summary_of_Adj"/>
      <sheetName val="Msia_BS"/>
      <sheetName val="Msia_PL"/>
      <sheetName val="Wuxi_BS"/>
      <sheetName val="FAMWuxi_BS"/>
      <sheetName val="10-1_Media"/>
      <sheetName val="P087_ Pipe Line(AUC)"/>
      <sheetName val="HISTORICO"/>
      <sheetName val="MOLD-WinsFA31122005"/>
      <sheetName val="Trial Balance"/>
      <sheetName val="#REF"/>
      <sheetName val="CONSOLIDATED ACCOUNTS 2003"/>
      <sheetName val="BS-FULL"/>
      <sheetName val="part-import"/>
      <sheetName val="FG-ISSUED"/>
      <sheetName val="M_Maincomp"/>
      <sheetName val="SCB 1 - Current"/>
      <sheetName val="SCB 2 - Current"/>
      <sheetName val="P MAN"/>
      <sheetName val="I MAN"/>
      <sheetName val="RENTAL CTB"/>
      <sheetName val="RENTAL PBG"/>
      <sheetName val="PBG"/>
      <sheetName val="I-PBG"/>
      <sheetName val="FF-PBG"/>
      <sheetName val="CTB"/>
      <sheetName val="CAR-EM"/>
      <sheetName val="TELE-EM"/>
      <sheetName val="I-IB"/>
      <sheetName val="CST 253 -may05"/>
      <sheetName val="CST-253"/>
      <sheetName val="CST-614 May05"/>
      <sheetName val="CST-614"/>
      <sheetName val="CABLE"/>
      <sheetName val="INSTALL"/>
      <sheetName val="FF-5"/>
      <sheetName val="FF-10"/>
      <sheetName val="M&amp;E"/>
      <sheetName val="SW"/>
      <sheetName val="Echangerates"/>
      <sheetName val="Parts List"/>
      <sheetName val="CST1198"/>
      <sheetName val="ยานพาหนะ"/>
      <sheetName val="เครื่องมือ"/>
      <sheetName val="Oreo"/>
      <sheetName val="manual"/>
      <sheetName val="Summary_of_Adj1"/>
      <sheetName val="Msia_BS1"/>
      <sheetName val="Msia_PL1"/>
      <sheetName val="Wuxi_BS1"/>
      <sheetName val="FAMWuxi_BS1"/>
      <sheetName val="10-1_Media1"/>
      <sheetName val="P087__Pipe_Line(AUC)"/>
      <sheetName val="Trial_Balance"/>
      <sheetName val="CONSOLIDATED_ACCOUNTS_2003"/>
      <sheetName val="SCB_1_-_Current"/>
      <sheetName val="SCB_2_-_Current"/>
      <sheetName val="P_MAN"/>
      <sheetName val="I_MAN"/>
      <sheetName val="RENTAL_CTB"/>
      <sheetName val="RENTAL_PBG"/>
      <sheetName val="CST_253_-may05"/>
      <sheetName val="CST-614_May05"/>
      <sheetName val="Parts_List"/>
      <sheetName val="A"/>
      <sheetName val="Drawing Approve"/>
      <sheetName val="Sheet4"/>
      <sheetName val="Mthly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JE"/>
      <sheetName val="RAJD"/>
      <sheetName val="BS"/>
      <sheetName val="PL"/>
      <sheetName val="Tickmarks"/>
      <sheetName val="CJEs"/>
      <sheetName val="CRJE"/>
      <sheetName val="Summary of Adj"/>
      <sheetName val="FAMsia BS"/>
      <sheetName val="Msia PL"/>
      <sheetName val="FAWuxi BS"/>
      <sheetName val="FAMW PL"/>
      <sheetName val="FAMW BS"/>
      <sheetName val="Forex"/>
      <sheetName val="CONSOL MPL"/>
      <sheetName val="FAS MPL"/>
      <sheetName val="FAM MPL"/>
      <sheetName val="FAMW MPL"/>
      <sheetName val="PL-D1"/>
      <sheetName val="BAL"/>
      <sheetName val="Summary_of_Adj"/>
      <sheetName val="FAMsia_BS"/>
      <sheetName val="Msia_PL"/>
      <sheetName val="FAWuxi_BS"/>
      <sheetName val="FAMW_PL"/>
      <sheetName val="FAMW_BS"/>
      <sheetName val="CONSOL_MPL"/>
      <sheetName val="FAS_MPL"/>
      <sheetName val="FAM_MPL"/>
      <sheetName val="FAMW_MPL"/>
      <sheetName val="TAB_DEP"/>
      <sheetName val="TB as of Sep 2002"/>
      <sheetName val="asset write-off#3"/>
      <sheetName val="TBBR"/>
      <sheetName val="10-1 Media"/>
      <sheetName val="10-cut"/>
      <sheetName val="การใช้"/>
      <sheetName val="시산표"/>
      <sheetName val="Data Exp ทั้งหมด"/>
      <sheetName val="Group"/>
      <sheetName val="ยานพาหนะ"/>
      <sheetName val="เครื่องมือ"/>
      <sheetName val="Configuration"/>
      <sheetName val="TAX_BOI."/>
      <sheetName val="2002 Intra-group CA"/>
      <sheetName val="Debt"/>
      <sheetName val="M_Maincomp"/>
      <sheetName val="DATA"/>
      <sheetName val="PLs"/>
      <sheetName val="BS ATTACH"/>
      <sheetName val="L3-AAA"/>
      <sheetName val="437"/>
      <sheetName val="DEP12"/>
      <sheetName val="TB Worksheet"/>
      <sheetName val="Sum"/>
      <sheetName val="Véhicule"/>
      <sheetName val="TB_as_of_Sep_2002"/>
      <sheetName val="#REF"/>
      <sheetName val="TrialBalance Q3-2002"/>
      <sheetName val="PC till Aug"/>
      <sheetName val="17200010"/>
      <sheetName val="Summary_of_Adj1"/>
      <sheetName val="FAMsia_BS1"/>
      <sheetName val="Msia_PL1"/>
      <sheetName val="FAWuxi_BS1"/>
      <sheetName val="FAMW_PL1"/>
      <sheetName val="FAMW_BS1"/>
      <sheetName val="CONSOL_MPL1"/>
      <sheetName val="FAS_MPL1"/>
      <sheetName val="FAM_MPL1"/>
      <sheetName val="FAMW_MPL1"/>
      <sheetName val="TB_as_of_Sep_20021"/>
      <sheetName val="10-1_Media"/>
      <sheetName val="asset_write-off#3"/>
      <sheetName val="Data_Exp_ทั้งหมด"/>
      <sheetName val="TAX_BOI_"/>
      <sheetName val="BS_ATTACH"/>
      <sheetName val="2002_Intra-group_CA"/>
      <sheetName val="TB_Worksheet"/>
      <sheetName val="TEMP2"/>
      <sheetName val="P3bis"/>
      <sheetName val="P4"/>
      <sheetName val="P1"/>
      <sheetName val="mflvv(Kia)"/>
      <sheetName val="sm_รหัส"/>
      <sheetName val="f_test_รหัส"/>
      <sheetName val="v_cut_วั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26">
          <cell r="E26">
            <v>3502064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l1 "/>
      <sheetName val="fsl2 "/>
      <sheetName val="fsl3 "/>
      <sheetName val="N "/>
      <sheetName val="N  (2)"/>
      <sheetName val="BS(Foamtec)"/>
      <sheetName val="PL(Foamtec)"/>
      <sheetName val="BS (Phili)"/>
      <sheetName val="PL(Phili)"/>
      <sheetName val="R"/>
      <sheetName val="Ad"/>
      <sheetName val="A-nt"/>
      <sheetName val="A"/>
      <sheetName val="C "/>
      <sheetName val="C-2"/>
      <sheetName val="C-3 "/>
      <sheetName val="C-Nt"/>
      <sheetName val="ADJ OVER YEAR-END"/>
      <sheetName val="cost"/>
      <sheetName val="U"/>
      <sheetName val="U1 (2)"/>
      <sheetName val="Unt"/>
      <sheetName val="AA"/>
      <sheetName val="AA-1"/>
      <sheetName val=" 20"/>
      <sheetName val="20 Nt"/>
      <sheetName val="20 tic"/>
      <sheetName val="20_pur"/>
      <sheetName val="20-purchases"/>
      <sheetName val="30-2"/>
      <sheetName val="30-1"/>
      <sheetName val="30 tic"/>
      <sheetName val="30"/>
      <sheetName val="30nt"/>
      <sheetName val="Sheet1"/>
      <sheetName val="BOT Rate"/>
    </sheetNames>
    <sheetDataSet>
      <sheetData sheetId="0" refreshError="1"/>
      <sheetData sheetId="1" refreshError="1"/>
      <sheetData sheetId="2" refreshError="1"/>
      <sheetData sheetId="3"/>
      <sheetData sheetId="4"/>
      <sheetData sheetId="5">
        <row r="4">
          <cell r="AA4" t="str">
            <v>FA (M)</v>
          </cell>
        </row>
        <row r="12">
          <cell r="Z12">
            <v>2603678</v>
          </cell>
        </row>
        <row r="13">
          <cell r="Z13">
            <v>4795934</v>
          </cell>
        </row>
        <row r="14">
          <cell r="Z14">
            <v>133197</v>
          </cell>
        </row>
        <row r="15">
          <cell r="Z15">
            <v>6585</v>
          </cell>
        </row>
        <row r="16">
          <cell r="Z16">
            <v>886945</v>
          </cell>
        </row>
        <row r="23">
          <cell r="Z23">
            <v>626464</v>
          </cell>
        </row>
        <row r="24">
          <cell r="Z24">
            <v>1561189</v>
          </cell>
        </row>
        <row r="36">
          <cell r="Z36">
            <v>1575633</v>
          </cell>
        </row>
        <row r="37">
          <cell r="Z37">
            <v>1080540</v>
          </cell>
        </row>
        <row r="38">
          <cell r="Z38">
            <v>669159</v>
          </cell>
        </row>
        <row r="40">
          <cell r="Z40">
            <v>0</v>
          </cell>
          <cell r="AA40">
            <v>549129.37631578941</v>
          </cell>
          <cell r="AC40">
            <v>304435.34465051646</v>
          </cell>
        </row>
        <row r="42">
          <cell r="Z42">
            <v>355186.500306</v>
          </cell>
        </row>
        <row r="47">
          <cell r="Z47">
            <v>3803043</v>
          </cell>
        </row>
        <row r="49">
          <cell r="Z49">
            <v>235547.4</v>
          </cell>
        </row>
        <row r="53">
          <cell r="Z53">
            <v>1316195</v>
          </cell>
        </row>
      </sheetData>
      <sheetData sheetId="6">
        <row r="19">
          <cell r="D19">
            <v>-1484989</v>
          </cell>
        </row>
        <row r="30">
          <cell r="P30">
            <v>1008061.2977949954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2-3"/>
      <sheetName val="กำไรขาดทุน"/>
      <sheetName val="SHE"/>
      <sheetName val="CF"/>
    </sheetNames>
    <sheetDataSet>
      <sheetData sheetId="0" refreshError="1">
        <row r="57">
          <cell r="D57">
            <v>1491941</v>
          </cell>
        </row>
      </sheetData>
      <sheetData sheetId="1" refreshError="1">
        <row r="26">
          <cell r="F26">
            <v>57626</v>
          </cell>
          <cell r="H26">
            <v>37690</v>
          </cell>
        </row>
      </sheetData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2"/>
  <sheetViews>
    <sheetView view="pageBreakPreview" zoomScale="87" zoomScaleNormal="100" zoomScaleSheetLayoutView="87" workbookViewId="0">
      <selection activeCell="A4" sqref="A4"/>
    </sheetView>
  </sheetViews>
  <sheetFormatPr defaultColWidth="9.140625" defaultRowHeight="22.5" customHeight="1"/>
  <cols>
    <col min="1" max="1" width="55.85546875" style="38" customWidth="1"/>
    <col min="2" max="2" width="9.7109375" style="1" customWidth="1"/>
    <col min="3" max="3" width="14.7109375" style="34" customWidth="1"/>
    <col min="4" max="4" width="2.28515625" style="35" customWidth="1"/>
    <col min="5" max="5" width="14.7109375" style="35" customWidth="1"/>
    <col min="6" max="6" width="16.5703125" style="60" bestFit="1" customWidth="1"/>
    <col min="7" max="7" width="2" style="34" customWidth="1"/>
    <col min="8" max="8" width="16.140625" style="35" bestFit="1" customWidth="1"/>
    <col min="9" max="9" width="16" style="35" bestFit="1" customWidth="1"/>
    <col min="10" max="10" width="14.140625" style="35" bestFit="1" customWidth="1"/>
    <col min="11" max="11" width="9.140625" style="35"/>
    <col min="12" max="12" width="39.140625" style="35" customWidth="1"/>
    <col min="13" max="16384" width="9.140625" style="35"/>
  </cols>
  <sheetData>
    <row r="1" spans="1:12" ht="22.5" customHeight="1">
      <c r="A1" s="33" t="s">
        <v>0</v>
      </c>
    </row>
    <row r="2" spans="1:12" ht="22.5" customHeight="1">
      <c r="A2" s="33" t="s">
        <v>41</v>
      </c>
    </row>
    <row r="3" spans="1:12" ht="22.5" customHeight="1">
      <c r="A3" s="33"/>
    </row>
    <row r="4" spans="1:12" ht="22.5" customHeight="1">
      <c r="A4" s="33"/>
      <c r="C4" s="68" t="s">
        <v>88</v>
      </c>
      <c r="D4" s="69"/>
      <c r="E4" s="69" t="s">
        <v>31</v>
      </c>
    </row>
    <row r="5" spans="1:12" ht="22.5" customHeight="1">
      <c r="A5" s="33" t="s">
        <v>21</v>
      </c>
      <c r="B5" s="1" t="s">
        <v>1</v>
      </c>
      <c r="C5" s="36">
        <v>2561</v>
      </c>
      <c r="D5" s="25"/>
      <c r="E5" s="36">
        <v>2560</v>
      </c>
    </row>
    <row r="6" spans="1:12" ht="22.5" customHeight="1">
      <c r="A6" s="33"/>
      <c r="C6" s="36" t="s">
        <v>119</v>
      </c>
      <c r="D6" s="25"/>
      <c r="E6" s="36"/>
    </row>
    <row r="7" spans="1:12" ht="22.5" customHeight="1">
      <c r="A7" s="31"/>
      <c r="C7" s="124" t="s">
        <v>32</v>
      </c>
      <c r="D7" s="124"/>
      <c r="E7" s="124"/>
    </row>
    <row r="8" spans="1:12" ht="22.5" customHeight="1">
      <c r="A8" s="37" t="s">
        <v>2</v>
      </c>
      <c r="D8" s="26"/>
      <c r="E8" s="26"/>
    </row>
    <row r="9" spans="1:12" ht="22.5" customHeight="1">
      <c r="A9" s="38" t="s">
        <v>3</v>
      </c>
      <c r="C9" s="34">
        <v>55950</v>
      </c>
      <c r="D9" s="26"/>
      <c r="E9" s="34">
        <v>9081</v>
      </c>
      <c r="F9" s="61"/>
      <c r="H9" s="29"/>
      <c r="I9" s="60"/>
      <c r="L9" s="29"/>
    </row>
    <row r="10" spans="1:12" ht="22.5" customHeight="1">
      <c r="A10" s="38" t="s">
        <v>4</v>
      </c>
      <c r="B10" s="1" t="s">
        <v>112</v>
      </c>
      <c r="C10" s="34">
        <v>1648276</v>
      </c>
      <c r="D10" s="26"/>
      <c r="E10" s="34">
        <v>1522115</v>
      </c>
      <c r="F10" s="61"/>
      <c r="H10" s="29"/>
      <c r="I10" s="60"/>
      <c r="L10" s="62"/>
    </row>
    <row r="11" spans="1:12" ht="22.5" customHeight="1">
      <c r="A11" s="38" t="s">
        <v>71</v>
      </c>
      <c r="C11" s="34">
        <v>47972</v>
      </c>
      <c r="D11" s="39"/>
      <c r="E11" s="34">
        <v>52219</v>
      </c>
      <c r="F11" s="61"/>
      <c r="H11" s="29"/>
      <c r="I11" s="60"/>
    </row>
    <row r="12" spans="1:12" ht="22.5" customHeight="1">
      <c r="A12" s="38" t="s">
        <v>61</v>
      </c>
      <c r="C12" s="34">
        <v>738696</v>
      </c>
      <c r="D12" s="26"/>
      <c r="E12" s="34">
        <v>967730</v>
      </c>
      <c r="F12" s="61"/>
      <c r="H12" s="29"/>
      <c r="I12" s="60"/>
    </row>
    <row r="13" spans="1:12" ht="22.5" customHeight="1">
      <c r="A13" s="40" t="s">
        <v>6</v>
      </c>
      <c r="C13" s="41">
        <f>SUM(C9:C12)</f>
        <v>2490894</v>
      </c>
      <c r="D13" s="7"/>
      <c r="E13" s="41">
        <f>SUM(E9:E12)</f>
        <v>2551145</v>
      </c>
      <c r="F13" s="61"/>
      <c r="H13" s="29"/>
      <c r="I13" s="60"/>
    </row>
    <row r="14" spans="1:12" ht="22.5" customHeight="1">
      <c r="A14" s="40"/>
      <c r="D14" s="26"/>
      <c r="E14" s="34"/>
      <c r="F14" s="61"/>
      <c r="H14" s="29"/>
      <c r="I14" s="60"/>
    </row>
    <row r="15" spans="1:12" ht="22.5" customHeight="1">
      <c r="A15" s="37" t="s">
        <v>7</v>
      </c>
      <c r="D15" s="26"/>
      <c r="E15" s="34"/>
      <c r="F15" s="61"/>
      <c r="H15" s="29"/>
      <c r="I15" s="60"/>
    </row>
    <row r="16" spans="1:12" ht="22.5" customHeight="1">
      <c r="A16" s="38" t="s">
        <v>62</v>
      </c>
      <c r="C16" s="34">
        <v>450293</v>
      </c>
      <c r="D16" s="26"/>
      <c r="E16" s="34">
        <v>454754</v>
      </c>
      <c r="F16" s="61"/>
      <c r="H16" s="29"/>
      <c r="I16" s="60"/>
    </row>
    <row r="17" spans="1:9" ht="22.5" customHeight="1">
      <c r="A17" s="38" t="s">
        <v>60</v>
      </c>
      <c r="C17" s="34">
        <v>5967</v>
      </c>
      <c r="D17" s="26"/>
      <c r="E17" s="34">
        <v>4986</v>
      </c>
      <c r="F17" s="61"/>
      <c r="H17" s="29"/>
      <c r="I17" s="60"/>
    </row>
    <row r="18" spans="1:9" ht="22.5" customHeight="1">
      <c r="A18" s="38" t="s">
        <v>48</v>
      </c>
      <c r="C18" s="34">
        <v>24974</v>
      </c>
      <c r="D18" s="26"/>
      <c r="E18" s="34">
        <v>25283</v>
      </c>
      <c r="F18" s="61"/>
      <c r="H18" s="29"/>
      <c r="I18" s="60"/>
    </row>
    <row r="19" spans="1:9" ht="22.5" customHeight="1">
      <c r="A19" s="38" t="s">
        <v>8</v>
      </c>
      <c r="C19" s="34">
        <v>2574</v>
      </c>
      <c r="D19" s="42"/>
      <c r="E19" s="34">
        <v>2574</v>
      </c>
      <c r="F19" s="61"/>
      <c r="H19" s="29"/>
      <c r="I19" s="60"/>
    </row>
    <row r="20" spans="1:9" ht="22.5" customHeight="1">
      <c r="A20" s="40" t="s">
        <v>9</v>
      </c>
      <c r="C20" s="41">
        <f>SUM(C16:C19)</f>
        <v>483808</v>
      </c>
      <c r="D20" s="43"/>
      <c r="E20" s="41">
        <f>SUM(E16:E19)</f>
        <v>487597</v>
      </c>
      <c r="F20" s="61"/>
      <c r="H20" s="29"/>
      <c r="I20" s="60"/>
    </row>
    <row r="21" spans="1:9" ht="22.5" customHeight="1">
      <c r="A21" s="40"/>
      <c r="D21" s="26"/>
      <c r="E21" s="34"/>
      <c r="F21" s="61"/>
      <c r="H21" s="29"/>
    </row>
    <row r="22" spans="1:9" ht="22.5" customHeight="1" thickBot="1">
      <c r="A22" s="40" t="s">
        <v>10</v>
      </c>
      <c r="C22" s="44">
        <f>SUM(C13+C20)</f>
        <v>2974702</v>
      </c>
      <c r="D22" s="7"/>
      <c r="E22" s="44">
        <f>SUM(E13+E20)</f>
        <v>3038742</v>
      </c>
      <c r="F22" s="61"/>
      <c r="H22" s="29"/>
    </row>
    <row r="23" spans="1:9" ht="22.5" customHeight="1" thickTop="1">
      <c r="F23" s="61"/>
    </row>
    <row r="24" spans="1:9" ht="22.5" customHeight="1">
      <c r="A24" s="33" t="s">
        <v>0</v>
      </c>
      <c r="F24" s="61"/>
    </row>
    <row r="25" spans="1:9" ht="22.5" customHeight="1">
      <c r="A25" s="33" t="s">
        <v>41</v>
      </c>
    </row>
    <row r="26" spans="1:9" ht="22.5" customHeight="1">
      <c r="A26" s="33"/>
    </row>
    <row r="27" spans="1:9" s="48" customFormat="1" ht="22.5" customHeight="1">
      <c r="A27" s="45"/>
      <c r="B27" s="46"/>
      <c r="C27" s="68" t="s">
        <v>88</v>
      </c>
      <c r="D27" s="69"/>
      <c r="E27" s="69" t="s">
        <v>31</v>
      </c>
      <c r="F27" s="63"/>
      <c r="G27" s="47"/>
    </row>
    <row r="28" spans="1:9" ht="23.1" customHeight="1">
      <c r="A28" s="33" t="s">
        <v>43</v>
      </c>
      <c r="B28" s="1" t="s">
        <v>1</v>
      </c>
      <c r="C28" s="36">
        <v>2561</v>
      </c>
      <c r="D28" s="25"/>
      <c r="E28" s="36">
        <v>2560</v>
      </c>
    </row>
    <row r="29" spans="1:9" ht="22.5" customHeight="1">
      <c r="A29" s="33"/>
      <c r="C29" s="36" t="s">
        <v>119</v>
      </c>
      <c r="D29" s="25"/>
      <c r="E29" s="36"/>
    </row>
    <row r="30" spans="1:9" ht="22.5" customHeight="1">
      <c r="A30" s="31"/>
      <c r="C30" s="124" t="s">
        <v>32</v>
      </c>
      <c r="D30" s="124"/>
      <c r="E30" s="124"/>
    </row>
    <row r="31" spans="1:9" ht="22.5" customHeight="1">
      <c r="A31" s="37" t="s">
        <v>11</v>
      </c>
      <c r="D31" s="26"/>
      <c r="E31" s="26"/>
    </row>
    <row r="32" spans="1:9" ht="22.5" hidden="1" customHeight="1">
      <c r="A32" s="38" t="s">
        <v>83</v>
      </c>
      <c r="B32" s="1">
        <v>12</v>
      </c>
      <c r="C32" s="34">
        <v>0</v>
      </c>
      <c r="D32" s="8"/>
      <c r="E32" s="34">
        <v>0</v>
      </c>
      <c r="F32" s="61"/>
      <c r="H32" s="29"/>
    </row>
    <row r="33" spans="1:9" ht="22.5" customHeight="1">
      <c r="A33" s="38" t="s">
        <v>12</v>
      </c>
      <c r="B33" s="1" t="s">
        <v>113</v>
      </c>
      <c r="C33" s="34">
        <v>609380</v>
      </c>
      <c r="D33" s="8"/>
      <c r="E33" s="34">
        <v>655795</v>
      </c>
      <c r="F33" s="61"/>
      <c r="H33" s="29"/>
    </row>
    <row r="34" spans="1:9" ht="22.5" customHeight="1">
      <c r="A34" s="32" t="s">
        <v>72</v>
      </c>
      <c r="B34" s="1">
        <v>3</v>
      </c>
      <c r="C34" s="34">
        <v>70476</v>
      </c>
      <c r="D34" s="8"/>
      <c r="E34" s="34">
        <v>37089</v>
      </c>
      <c r="F34" s="61"/>
      <c r="H34" s="29"/>
    </row>
    <row r="35" spans="1:9" ht="22.5" hidden="1" customHeight="1">
      <c r="A35" s="32" t="s">
        <v>70</v>
      </c>
      <c r="D35" s="8"/>
      <c r="E35" s="34"/>
      <c r="F35" s="61"/>
      <c r="H35" s="29"/>
    </row>
    <row r="36" spans="1:9" ht="22.5" hidden="1" customHeight="1">
      <c r="A36" s="64" t="s">
        <v>86</v>
      </c>
      <c r="B36" s="1">
        <v>12</v>
      </c>
      <c r="C36" s="34">
        <v>0</v>
      </c>
      <c r="D36" s="8"/>
      <c r="E36" s="34">
        <v>0</v>
      </c>
      <c r="F36" s="61"/>
      <c r="H36" s="29"/>
    </row>
    <row r="37" spans="1:9" ht="22.5" customHeight="1">
      <c r="A37" s="123" t="s">
        <v>49</v>
      </c>
      <c r="B37" s="1" t="s">
        <v>114</v>
      </c>
      <c r="C37" s="34">
        <v>630096</v>
      </c>
      <c r="D37" s="8"/>
      <c r="E37" s="34">
        <v>725089</v>
      </c>
      <c r="F37" s="61"/>
      <c r="H37" s="29"/>
    </row>
    <row r="38" spans="1:9" ht="22.5" customHeight="1">
      <c r="A38" s="123" t="s">
        <v>55</v>
      </c>
      <c r="C38" s="34">
        <v>20518</v>
      </c>
      <c r="D38" s="8"/>
      <c r="E38" s="34">
        <v>10705</v>
      </c>
      <c r="F38" s="61"/>
      <c r="H38" s="29"/>
    </row>
    <row r="39" spans="1:9" ht="22.5" customHeight="1">
      <c r="A39" s="38" t="s">
        <v>13</v>
      </c>
      <c r="C39" s="34">
        <v>5361</v>
      </c>
      <c r="D39" s="8"/>
      <c r="E39" s="34">
        <v>10269</v>
      </c>
      <c r="F39" s="61"/>
      <c r="H39" s="29"/>
    </row>
    <row r="40" spans="1:9" ht="22.5" customHeight="1">
      <c r="A40" s="40" t="s">
        <v>14</v>
      </c>
      <c r="C40" s="41">
        <f>SUM(C32:C39)</f>
        <v>1335831</v>
      </c>
      <c r="D40" s="43"/>
      <c r="E40" s="41">
        <f>SUM(E32:E39)</f>
        <v>1438947</v>
      </c>
      <c r="F40" s="61"/>
      <c r="H40" s="29"/>
      <c r="I40" s="60"/>
    </row>
    <row r="41" spans="1:9" ht="10.5" customHeight="1">
      <c r="A41" s="31"/>
      <c r="C41" s="27"/>
      <c r="D41" s="30"/>
      <c r="E41" s="27"/>
      <c r="F41" s="61"/>
      <c r="H41" s="29"/>
    </row>
    <row r="42" spans="1:9" ht="22.5" customHeight="1">
      <c r="A42" s="37" t="s">
        <v>27</v>
      </c>
      <c r="D42" s="8"/>
      <c r="E42" s="34"/>
      <c r="F42" s="61"/>
      <c r="H42" s="29"/>
    </row>
    <row r="43" spans="1:9" ht="22.5" hidden="1" customHeight="1">
      <c r="A43" s="38" t="s">
        <v>87</v>
      </c>
      <c r="B43" s="1">
        <v>12</v>
      </c>
      <c r="C43" s="27">
        <v>0</v>
      </c>
      <c r="D43" s="8"/>
      <c r="E43" s="27">
        <v>0</v>
      </c>
      <c r="F43" s="61"/>
      <c r="H43" s="29"/>
    </row>
    <row r="44" spans="1:9" ht="22.5" customHeight="1">
      <c r="A44" s="49" t="s">
        <v>74</v>
      </c>
      <c r="C44" s="50">
        <v>121148</v>
      </c>
      <c r="D44" s="8"/>
      <c r="E44" s="50">
        <v>122693</v>
      </c>
      <c r="F44" s="61"/>
      <c r="H44" s="29"/>
    </row>
    <row r="45" spans="1:9" ht="22.5" customHeight="1">
      <c r="A45" s="40" t="s">
        <v>58</v>
      </c>
      <c r="C45" s="51">
        <f>SUM(C43:C44)</f>
        <v>121148</v>
      </c>
      <c r="D45" s="43"/>
      <c r="E45" s="51">
        <f>SUM(E43:E44)</f>
        <v>122693</v>
      </c>
      <c r="F45" s="61"/>
      <c r="H45" s="29"/>
    </row>
    <row r="46" spans="1:9" ht="10.5" customHeight="1">
      <c r="A46" s="40"/>
      <c r="C46" s="52"/>
      <c r="D46" s="24"/>
      <c r="E46" s="52"/>
      <c r="F46" s="61"/>
      <c r="H46" s="29"/>
    </row>
    <row r="47" spans="1:9" ht="22.5" customHeight="1">
      <c r="A47" s="40" t="s">
        <v>28</v>
      </c>
      <c r="C47" s="51">
        <f>SUM(C40+C45)</f>
        <v>1456979</v>
      </c>
      <c r="D47" s="24"/>
      <c r="E47" s="51">
        <f>SUM(E40+E45)</f>
        <v>1561640</v>
      </c>
      <c r="F47" s="61"/>
      <c r="H47" s="29"/>
    </row>
    <row r="48" spans="1:9" ht="10.5" customHeight="1">
      <c r="D48" s="42"/>
      <c r="E48" s="34"/>
      <c r="F48" s="61"/>
      <c r="H48" s="29"/>
    </row>
    <row r="49" spans="1:9" ht="22.5" customHeight="1">
      <c r="A49" s="37" t="s">
        <v>45</v>
      </c>
      <c r="D49" s="8"/>
      <c r="E49" s="34"/>
      <c r="F49" s="61"/>
      <c r="H49" s="29"/>
    </row>
    <row r="50" spans="1:9" ht="22.5" customHeight="1">
      <c r="A50" s="38" t="s">
        <v>25</v>
      </c>
      <c r="D50" s="42"/>
      <c r="E50" s="34"/>
      <c r="F50" s="61"/>
      <c r="H50" s="29"/>
    </row>
    <row r="51" spans="1:9" ht="22.5" customHeight="1" thickBot="1">
      <c r="A51" s="38" t="s">
        <v>63</v>
      </c>
      <c r="C51" s="53">
        <v>480000</v>
      </c>
      <c r="D51" s="8"/>
      <c r="E51" s="53">
        <v>480000</v>
      </c>
      <c r="F51" s="61"/>
      <c r="H51" s="29"/>
    </row>
    <row r="52" spans="1:9" ht="22.5" customHeight="1" thickTop="1">
      <c r="A52" s="38" t="s">
        <v>64</v>
      </c>
      <c r="C52" s="34">
        <v>480000</v>
      </c>
      <c r="D52" s="8"/>
      <c r="E52" s="34">
        <v>480000</v>
      </c>
      <c r="F52" s="61"/>
      <c r="H52" s="29"/>
    </row>
    <row r="53" spans="1:9" ht="22.5" customHeight="1">
      <c r="A53" s="32" t="s">
        <v>65</v>
      </c>
      <c r="D53" s="8"/>
      <c r="E53" s="34"/>
      <c r="F53" s="55"/>
      <c r="H53" s="29"/>
    </row>
    <row r="54" spans="1:9" ht="22.5" customHeight="1">
      <c r="A54" s="32" t="s">
        <v>39</v>
      </c>
      <c r="C54" s="34">
        <v>507500</v>
      </c>
      <c r="D54" s="8"/>
      <c r="E54" s="34">
        <v>507500</v>
      </c>
      <c r="F54" s="61"/>
      <c r="H54" s="29"/>
    </row>
    <row r="55" spans="1:9" ht="22.5" customHeight="1">
      <c r="A55" s="9" t="s">
        <v>15</v>
      </c>
      <c r="D55" s="8"/>
      <c r="E55" s="34"/>
      <c r="F55" s="61"/>
      <c r="H55" s="29"/>
    </row>
    <row r="56" spans="1:9" ht="22.5" customHeight="1">
      <c r="A56" s="38" t="s">
        <v>33</v>
      </c>
      <c r="E56" s="34"/>
      <c r="F56" s="61"/>
      <c r="H56" s="29"/>
    </row>
    <row r="57" spans="1:9" ht="22.5" customHeight="1">
      <c r="A57" s="9" t="s">
        <v>35</v>
      </c>
      <c r="C57" s="34">
        <v>48000</v>
      </c>
      <c r="D57" s="8"/>
      <c r="E57" s="34">
        <v>48000</v>
      </c>
      <c r="F57" s="61"/>
      <c r="H57" s="29"/>
    </row>
    <row r="58" spans="1:9" ht="22.5" customHeight="1">
      <c r="A58" s="9" t="s">
        <v>26</v>
      </c>
      <c r="C58" s="54">
        <v>482223</v>
      </c>
      <c r="D58" s="8"/>
      <c r="E58" s="54">
        <v>441602</v>
      </c>
      <c r="F58" s="61"/>
      <c r="H58" s="29"/>
    </row>
    <row r="59" spans="1:9" ht="22.5" customHeight="1">
      <c r="A59" s="40" t="s">
        <v>66</v>
      </c>
      <c r="C59" s="51">
        <f>SUM(C52:C58)</f>
        <v>1517723</v>
      </c>
      <c r="D59" s="43"/>
      <c r="E59" s="51">
        <f>SUM(E52:E58)</f>
        <v>1477102</v>
      </c>
      <c r="F59" s="61"/>
      <c r="H59" s="29"/>
      <c r="I59" s="29"/>
    </row>
    <row r="60" spans="1:9" ht="9" customHeight="1">
      <c r="A60" s="40"/>
      <c r="C60" s="52"/>
      <c r="D60" s="43"/>
      <c r="E60" s="52"/>
      <c r="F60" s="61"/>
      <c r="H60" s="29"/>
      <c r="I60" s="29"/>
    </row>
    <row r="61" spans="1:9" ht="22.5" customHeight="1" thickBot="1">
      <c r="A61" s="40" t="s">
        <v>44</v>
      </c>
      <c r="C61" s="44">
        <f>SUM(C47+C59)</f>
        <v>2974702</v>
      </c>
      <c r="D61" s="43"/>
      <c r="E61" s="44">
        <f>SUM(E47+E59)</f>
        <v>3038742</v>
      </c>
      <c r="F61" s="60">
        <f>C22-C61</f>
        <v>0</v>
      </c>
      <c r="G61" s="60">
        <f>D22-D61</f>
        <v>0</v>
      </c>
      <c r="H61" s="60">
        <f>E22-E61</f>
        <v>0</v>
      </c>
      <c r="I61" s="29"/>
    </row>
    <row r="62" spans="1:9" ht="22.5" customHeight="1" thickTop="1">
      <c r="A62" s="65"/>
      <c r="C62" s="52"/>
      <c r="D62" s="66"/>
      <c r="E62" s="67"/>
      <c r="H62" s="29"/>
    </row>
  </sheetData>
  <mergeCells count="2">
    <mergeCell ref="C7:E7"/>
    <mergeCell ref="C30:E30"/>
  </mergeCells>
  <pageMargins left="0.8" right="0.8" top="0.48" bottom="0.5" header="0.5" footer="0.5"/>
  <pageSetup paperSize="9" firstPageNumber="3" orientation="portrait" useFirstPageNumber="1" r:id="rId1"/>
  <headerFooter>
    <oddFooter>&amp;Lหมายเหตุประกอบงบการเงินเป็นส่วนหนึ่งของงบการเงินนี้
&amp;C&amp;P</oddFooter>
  </headerFooter>
  <rowBreaks count="1" manualBreakCount="1">
    <brk id="2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view="pageBreakPreview" topLeftCell="A7" zoomScale="85" zoomScaleNormal="100" zoomScaleSheetLayoutView="85" workbookViewId="0">
      <selection activeCell="B8" sqref="B8"/>
    </sheetView>
  </sheetViews>
  <sheetFormatPr defaultColWidth="9.140625" defaultRowHeight="23.25" customHeight="1"/>
  <cols>
    <col min="1" max="1" width="45" style="9" customWidth="1"/>
    <col min="2" max="2" width="8.42578125" style="1" customWidth="1"/>
    <col min="3" max="3" width="1.5703125" style="15" customWidth="1"/>
    <col min="4" max="4" width="9.140625" style="15" customWidth="1"/>
    <col min="5" max="5" width="2" style="15" customWidth="1"/>
    <col min="6" max="6" width="14.28515625" style="15" customWidth="1"/>
    <col min="7" max="7" width="2" style="15" customWidth="1"/>
    <col min="8" max="8" width="14.28515625" style="15" customWidth="1"/>
    <col min="9" max="10" width="9.140625" style="15"/>
    <col min="11" max="11" width="16" style="17" bestFit="1" customWidth="1"/>
    <col min="12" max="16384" width="9.140625" style="15"/>
  </cols>
  <sheetData>
    <row r="1" spans="1:11" s="71" customFormat="1" ht="23.25" customHeight="1">
      <c r="A1" s="2" t="s">
        <v>0</v>
      </c>
      <c r="B1" s="70"/>
      <c r="K1" s="72"/>
    </row>
    <row r="2" spans="1:11" s="72" customFormat="1" ht="23.25" customHeight="1">
      <c r="A2" s="2" t="s">
        <v>54</v>
      </c>
      <c r="B2" s="73"/>
      <c r="C2" s="71"/>
      <c r="D2" s="71"/>
      <c r="E2" s="125"/>
      <c r="F2" s="125"/>
      <c r="G2" s="71"/>
      <c r="H2" s="71"/>
      <c r="I2" s="71"/>
      <c r="J2" s="71"/>
    </row>
    <row r="3" spans="1:11" s="28" customFormat="1" ht="23.25" customHeight="1">
      <c r="A3" s="3"/>
      <c r="B3" s="10"/>
      <c r="E3" s="74"/>
      <c r="F3" s="74"/>
      <c r="H3" s="74"/>
      <c r="K3" s="29"/>
    </row>
    <row r="4" spans="1:11" s="28" customFormat="1" ht="23.25" customHeight="1">
      <c r="A4" s="3"/>
      <c r="B4" s="1"/>
      <c r="D4" s="75"/>
      <c r="E4" s="75"/>
      <c r="F4" s="126" t="s">
        <v>121</v>
      </c>
      <c r="G4" s="126"/>
      <c r="H4" s="126"/>
      <c r="K4" s="29"/>
    </row>
    <row r="5" spans="1:11" s="28" customFormat="1" ht="23.25" customHeight="1">
      <c r="A5" s="3"/>
      <c r="B5" s="1"/>
      <c r="D5" s="75"/>
      <c r="E5" s="75"/>
      <c r="F5" s="126" t="s">
        <v>88</v>
      </c>
      <c r="G5" s="126"/>
      <c r="H5" s="126"/>
      <c r="K5" s="29"/>
    </row>
    <row r="6" spans="1:11" s="28" customFormat="1" ht="23.25" customHeight="1">
      <c r="A6" s="76"/>
      <c r="B6" s="1"/>
      <c r="C6" s="57"/>
      <c r="D6" s="1" t="s">
        <v>1</v>
      </c>
      <c r="E6" s="25"/>
      <c r="F6" s="25">
        <v>2561</v>
      </c>
      <c r="G6" s="25"/>
      <c r="H6" s="25">
        <v>2560</v>
      </c>
      <c r="K6" s="29"/>
    </row>
    <row r="7" spans="1:11" s="28" customFormat="1" ht="23.25" customHeight="1">
      <c r="A7" s="76"/>
      <c r="B7" s="1"/>
      <c r="C7" s="57"/>
      <c r="D7" s="1"/>
      <c r="E7" s="13"/>
      <c r="F7" s="124" t="s">
        <v>32</v>
      </c>
      <c r="G7" s="124"/>
      <c r="H7" s="124"/>
      <c r="K7" s="29"/>
    </row>
    <row r="8" spans="1:11" s="28" customFormat="1" ht="23.25" customHeight="1">
      <c r="A8" s="6" t="s">
        <v>16</v>
      </c>
      <c r="B8" s="1"/>
      <c r="C8" s="57"/>
      <c r="D8" s="1"/>
      <c r="E8" s="77"/>
      <c r="K8" s="29"/>
    </row>
    <row r="9" spans="1:11" s="28" customFormat="1" ht="23.25" customHeight="1">
      <c r="A9" s="76" t="s">
        <v>67</v>
      </c>
      <c r="B9" s="1"/>
      <c r="D9" s="1" t="s">
        <v>76</v>
      </c>
      <c r="F9" s="78">
        <v>1818688</v>
      </c>
      <c r="G9" s="79"/>
      <c r="H9" s="78">
        <v>1870385</v>
      </c>
      <c r="K9" s="29"/>
    </row>
    <row r="10" spans="1:11" s="28" customFormat="1" ht="23.25" customHeight="1">
      <c r="A10" s="76" t="s">
        <v>34</v>
      </c>
      <c r="B10" s="1"/>
      <c r="D10" s="1"/>
      <c r="F10" s="80">
        <v>4461</v>
      </c>
      <c r="G10" s="79"/>
      <c r="H10" s="80">
        <v>0</v>
      </c>
      <c r="K10" s="29"/>
    </row>
    <row r="11" spans="1:11" s="28" customFormat="1" ht="23.25" customHeight="1">
      <c r="A11" s="76" t="s">
        <v>115</v>
      </c>
      <c r="B11" s="1"/>
      <c r="D11" s="1">
        <v>3</v>
      </c>
      <c r="F11" s="80">
        <v>4237</v>
      </c>
      <c r="G11" s="79"/>
      <c r="H11" s="80">
        <v>15360</v>
      </c>
      <c r="K11" s="29"/>
    </row>
    <row r="12" spans="1:11" s="28" customFormat="1" ht="23.25" customHeight="1">
      <c r="A12" s="76" t="s">
        <v>17</v>
      </c>
      <c r="B12" s="1"/>
      <c r="D12" s="1"/>
      <c r="F12" s="78">
        <v>1311</v>
      </c>
      <c r="G12" s="79"/>
      <c r="H12" s="78">
        <v>1862</v>
      </c>
      <c r="K12" s="29"/>
    </row>
    <row r="13" spans="1:11" s="28" customFormat="1" ht="23.25" customHeight="1">
      <c r="A13" s="3" t="s">
        <v>18</v>
      </c>
      <c r="B13" s="1"/>
      <c r="D13" s="1"/>
      <c r="F13" s="11">
        <f>SUM(F9:F12)</f>
        <v>1828697</v>
      </c>
      <c r="G13" s="81"/>
      <c r="H13" s="11">
        <f>SUM(H9:H12)</f>
        <v>1887607</v>
      </c>
      <c r="K13" s="29"/>
    </row>
    <row r="14" spans="1:11" s="28" customFormat="1" ht="23.25" customHeight="1">
      <c r="A14" s="3"/>
      <c r="B14" s="1"/>
      <c r="D14" s="1"/>
      <c r="F14" s="78"/>
      <c r="G14" s="79"/>
      <c r="H14" s="78"/>
      <c r="K14" s="29"/>
    </row>
    <row r="15" spans="1:11" s="28" customFormat="1" ht="23.25" customHeight="1">
      <c r="A15" s="6" t="s">
        <v>19</v>
      </c>
      <c r="B15" s="1"/>
      <c r="D15" s="1"/>
      <c r="F15" s="78"/>
      <c r="G15" s="79"/>
      <c r="H15" s="78"/>
      <c r="K15" s="29"/>
    </row>
    <row r="16" spans="1:11" s="28" customFormat="1" ht="23.25" customHeight="1">
      <c r="A16" s="76" t="s">
        <v>68</v>
      </c>
      <c r="B16" s="1"/>
      <c r="D16" s="1">
        <v>3</v>
      </c>
      <c r="F16" s="82">
        <v>1708496</v>
      </c>
      <c r="G16" s="83"/>
      <c r="H16" s="82">
        <v>1752042</v>
      </c>
      <c r="K16" s="29"/>
    </row>
    <row r="17" spans="1:11" s="28" customFormat="1" ht="23.25" customHeight="1">
      <c r="A17" s="76" t="s">
        <v>116</v>
      </c>
      <c r="B17" s="1"/>
      <c r="D17" s="1"/>
      <c r="F17" s="82">
        <v>32884</v>
      </c>
      <c r="G17" s="83"/>
      <c r="H17" s="82">
        <v>32269</v>
      </c>
      <c r="K17" s="29"/>
    </row>
    <row r="18" spans="1:11" s="28" customFormat="1" ht="23.25" customHeight="1">
      <c r="A18" s="76" t="s">
        <v>36</v>
      </c>
      <c r="B18" s="1"/>
      <c r="D18" s="1">
        <v>3</v>
      </c>
      <c r="F18" s="82">
        <v>30958</v>
      </c>
      <c r="G18" s="83"/>
      <c r="H18" s="82">
        <v>28201</v>
      </c>
      <c r="K18" s="29"/>
    </row>
    <row r="19" spans="1:11" s="28" customFormat="1" ht="23.25" customHeight="1">
      <c r="A19" s="84" t="s">
        <v>75</v>
      </c>
      <c r="B19" s="1"/>
      <c r="D19" s="1"/>
      <c r="F19" s="122">
        <v>0</v>
      </c>
      <c r="G19" s="83"/>
      <c r="H19" s="82">
        <v>403</v>
      </c>
      <c r="K19" s="29"/>
    </row>
    <row r="20" spans="1:11" s="28" customFormat="1" ht="23.25" customHeight="1">
      <c r="A20" s="76" t="s">
        <v>37</v>
      </c>
      <c r="B20" s="1"/>
      <c r="D20" s="1">
        <v>3</v>
      </c>
      <c r="F20" s="85">
        <v>5601</v>
      </c>
      <c r="G20" s="79"/>
      <c r="H20" s="85">
        <v>3453</v>
      </c>
      <c r="K20" s="29"/>
    </row>
    <row r="21" spans="1:11" s="28" customFormat="1" ht="23.25" customHeight="1">
      <c r="A21" s="3" t="s">
        <v>20</v>
      </c>
      <c r="B21" s="1"/>
      <c r="D21" s="1"/>
      <c r="F21" s="11">
        <f>SUM(F16:F20)</f>
        <v>1777939</v>
      </c>
      <c r="G21" s="81"/>
      <c r="H21" s="11">
        <f>SUM(H16:H20)</f>
        <v>1816368</v>
      </c>
      <c r="K21" s="29"/>
    </row>
    <row r="22" spans="1:11" s="28" customFormat="1" ht="23.25" customHeight="1">
      <c r="A22" s="3"/>
      <c r="B22" s="1"/>
      <c r="D22" s="1"/>
      <c r="F22" s="5"/>
      <c r="G22" s="81"/>
      <c r="H22" s="5"/>
      <c r="K22" s="29"/>
    </row>
    <row r="23" spans="1:11" s="28" customFormat="1" ht="23.25" customHeight="1">
      <c r="A23" s="3" t="s">
        <v>56</v>
      </c>
      <c r="B23" s="1"/>
      <c r="C23" s="16"/>
      <c r="D23" s="10"/>
      <c r="F23" s="5">
        <f>F13-F21</f>
        <v>50758</v>
      </c>
      <c r="G23" s="81"/>
      <c r="H23" s="5">
        <f>H13-H21</f>
        <v>71239</v>
      </c>
      <c r="K23" s="29"/>
    </row>
    <row r="24" spans="1:11" s="28" customFormat="1" ht="23.25" customHeight="1">
      <c r="A24" s="86" t="s">
        <v>42</v>
      </c>
      <c r="B24" s="1"/>
      <c r="D24" s="1"/>
      <c r="F24" s="87">
        <v>-10137</v>
      </c>
      <c r="G24" s="68"/>
      <c r="H24" s="87">
        <v>-13613</v>
      </c>
      <c r="K24" s="29"/>
    </row>
    <row r="25" spans="1:11" s="28" customFormat="1" ht="23.25" customHeight="1">
      <c r="A25" s="3" t="s">
        <v>57</v>
      </c>
      <c r="B25" s="1"/>
      <c r="D25" s="1"/>
      <c r="F25" s="88">
        <f>SUM(F23:F24)</f>
        <v>40621</v>
      </c>
      <c r="G25" s="81"/>
      <c r="H25" s="88">
        <f>SUM(H23:H24)</f>
        <v>57626</v>
      </c>
      <c r="K25" s="29"/>
    </row>
    <row r="26" spans="1:11" s="28" customFormat="1" ht="23.25" customHeight="1">
      <c r="A26" s="76" t="s">
        <v>46</v>
      </c>
      <c r="B26" s="1"/>
      <c r="D26" s="1"/>
      <c r="F26" s="89">
        <v>0</v>
      </c>
      <c r="G26" s="79"/>
      <c r="H26" s="89">
        <v>0</v>
      </c>
      <c r="K26" s="29"/>
    </row>
    <row r="27" spans="1:11" s="28" customFormat="1" ht="23.25" customHeight="1" thickBot="1">
      <c r="A27" s="3" t="s">
        <v>89</v>
      </c>
      <c r="B27" s="1"/>
      <c r="D27" s="1"/>
      <c r="F27" s="12">
        <f>SUM(F25:F26)</f>
        <v>40621</v>
      </c>
      <c r="G27" s="81"/>
      <c r="H27" s="12">
        <f>SUM(H25:H26)</f>
        <v>57626</v>
      </c>
      <c r="K27" s="29"/>
    </row>
    <row r="28" spans="1:11" s="28" customFormat="1" ht="23.25" customHeight="1" thickTop="1">
      <c r="A28" s="3"/>
      <c r="B28" s="1"/>
      <c r="D28" s="1"/>
      <c r="F28" s="78"/>
      <c r="G28" s="79"/>
      <c r="H28" s="78"/>
      <c r="K28" s="29"/>
    </row>
    <row r="29" spans="1:11" s="28" customFormat="1" ht="24.95" customHeight="1" thickBot="1">
      <c r="A29" s="3" t="s">
        <v>122</v>
      </c>
      <c r="B29" s="1"/>
      <c r="D29" s="59">
        <v>8</v>
      </c>
      <c r="F29" s="90">
        <f>F25/48000</f>
        <v>0.84627083333333331</v>
      </c>
      <c r="G29" s="91"/>
      <c r="H29" s="90">
        <f>H25/48000</f>
        <v>1.2005416666666666</v>
      </c>
      <c r="K29" s="29"/>
    </row>
    <row r="30" spans="1:11" s="28" customFormat="1" ht="23.25" customHeight="1" thickTop="1">
      <c r="A30" s="76"/>
      <c r="B30" s="1"/>
      <c r="K30" s="29"/>
    </row>
  </sheetData>
  <mergeCells count="4">
    <mergeCell ref="E2:F2"/>
    <mergeCell ref="F4:H4"/>
    <mergeCell ref="F5:H5"/>
    <mergeCell ref="F7:H7"/>
  </mergeCells>
  <pageMargins left="0.8" right="0.8" top="0.48" bottom="0.5" header="0.5" footer="0.5"/>
  <pageSetup paperSize="9" firstPageNumber="5" orientation="portrait" useFirstPageNumber="1" r:id="rId1"/>
  <headerFooter>
    <oddFooter>&amp;L หมายเหตุประกอบงบการเงินเป็นส่วนหนึ่งของงบการเงินนี้
&amp;C&amp;P</oddFooter>
  </headerFooter>
  <rowBreaks count="1" manualBreakCount="1">
    <brk id="2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5"/>
  <sheetViews>
    <sheetView showGridLines="0" view="pageBreakPreview" zoomScaleNormal="85" zoomScaleSheetLayoutView="100" workbookViewId="0">
      <selection activeCell="A4" sqref="A4"/>
    </sheetView>
  </sheetViews>
  <sheetFormatPr defaultColWidth="9.140625" defaultRowHeight="22.5" customHeight="1"/>
  <cols>
    <col min="1" max="1" width="60.42578125" style="23" customWidth="1"/>
    <col min="2" max="2" width="9.140625" style="21" customWidth="1"/>
    <col min="3" max="3" width="2" style="23" customWidth="1"/>
    <col min="4" max="4" width="13.5703125" style="23" customWidth="1"/>
    <col min="5" max="5" width="2" style="23" customWidth="1"/>
    <col min="6" max="6" width="13.42578125" style="23" customWidth="1"/>
    <col min="7" max="7" width="2" style="23" customWidth="1"/>
    <col min="8" max="8" width="12" style="23" customWidth="1"/>
    <col min="9" max="9" width="2" style="23" customWidth="1"/>
    <col min="10" max="10" width="13.42578125" style="23" customWidth="1"/>
    <col min="11" max="11" width="2" style="23" customWidth="1"/>
    <col min="12" max="12" width="14.7109375" style="23" customWidth="1"/>
    <col min="13" max="16384" width="9.140625" style="23"/>
  </cols>
  <sheetData>
    <row r="1" spans="1:13" s="93" customFormat="1" ht="22.5" customHeight="1">
      <c r="A1" s="20" t="s">
        <v>0</v>
      </c>
      <c r="B1" s="92"/>
    </row>
    <row r="2" spans="1:13" s="93" customFormat="1" ht="22.5" customHeight="1">
      <c r="A2" s="20" t="s">
        <v>50</v>
      </c>
      <c r="B2" s="92"/>
    </row>
    <row r="3" spans="1:13" ht="22.5" customHeight="1">
      <c r="A3" s="20"/>
    </row>
    <row r="4" spans="1:13" s="94" customFormat="1" ht="22.5" customHeight="1">
      <c r="B4" s="95"/>
      <c r="C4" s="96"/>
      <c r="D4" s="96"/>
      <c r="E4" s="96"/>
      <c r="F4" s="96"/>
      <c r="G4" s="96"/>
      <c r="H4" s="128" t="s">
        <v>15</v>
      </c>
      <c r="I4" s="128"/>
      <c r="J4" s="128"/>
      <c r="K4" s="96"/>
      <c r="L4" s="96"/>
    </row>
    <row r="5" spans="1:13" s="94" customFormat="1" ht="22.5" customHeight="1">
      <c r="B5" s="95"/>
      <c r="C5" s="96"/>
      <c r="D5" s="96" t="s">
        <v>90</v>
      </c>
      <c r="E5" s="96"/>
      <c r="F5" s="96" t="s">
        <v>91</v>
      </c>
      <c r="G5" s="96"/>
      <c r="H5" s="96" t="s">
        <v>38</v>
      </c>
      <c r="I5" s="96"/>
      <c r="J5" s="96"/>
      <c r="K5" s="96"/>
      <c r="L5" s="96" t="s">
        <v>92</v>
      </c>
    </row>
    <row r="6" spans="1:13" s="94" customFormat="1" ht="22.5" customHeight="1">
      <c r="B6" s="95"/>
      <c r="C6" s="96"/>
      <c r="D6" s="96" t="s">
        <v>93</v>
      </c>
      <c r="E6" s="96"/>
      <c r="F6" s="96" t="s">
        <v>29</v>
      </c>
      <c r="G6" s="96"/>
      <c r="H6" s="96" t="s">
        <v>94</v>
      </c>
      <c r="I6" s="96"/>
      <c r="J6" s="96" t="s">
        <v>95</v>
      </c>
      <c r="K6" s="96"/>
      <c r="L6" s="94" t="s">
        <v>45</v>
      </c>
    </row>
    <row r="7" spans="1:13" ht="22.5" customHeight="1">
      <c r="B7" s="95"/>
      <c r="C7" s="97"/>
      <c r="D7" s="127" t="s">
        <v>32</v>
      </c>
      <c r="E7" s="127"/>
      <c r="F7" s="127"/>
      <c r="G7" s="127"/>
      <c r="H7" s="127"/>
      <c r="I7" s="127"/>
      <c r="J7" s="127"/>
      <c r="K7" s="127"/>
      <c r="L7" s="127"/>
    </row>
    <row r="8" spans="1:13" ht="22.5" customHeight="1">
      <c r="A8" s="22" t="s">
        <v>97</v>
      </c>
      <c r="B8" s="95"/>
      <c r="C8" s="97"/>
      <c r="D8" s="98"/>
      <c r="E8" s="98"/>
      <c r="F8" s="98"/>
      <c r="G8" s="98"/>
      <c r="H8" s="98"/>
      <c r="I8" s="98"/>
      <c r="J8" s="98"/>
      <c r="K8" s="98"/>
      <c r="L8" s="98"/>
    </row>
    <row r="9" spans="1:13" ht="22.5" customHeight="1">
      <c r="A9" s="22" t="s">
        <v>69</v>
      </c>
      <c r="B9" s="99"/>
      <c r="C9" s="22"/>
      <c r="D9" s="100">
        <v>480000</v>
      </c>
      <c r="E9" s="100"/>
      <c r="F9" s="100">
        <v>507500</v>
      </c>
      <c r="G9" s="100"/>
      <c r="H9" s="100">
        <v>48000</v>
      </c>
      <c r="I9" s="100"/>
      <c r="J9" s="100">
        <v>398815</v>
      </c>
      <c r="K9" s="100"/>
      <c r="L9" s="100">
        <v>1434315</v>
      </c>
    </row>
    <row r="10" spans="1:13" ht="9.9499999999999993" customHeight="1">
      <c r="A10" s="22"/>
      <c r="B10" s="99"/>
      <c r="C10" s="22"/>
      <c r="D10" s="100"/>
      <c r="E10" s="100"/>
      <c r="F10" s="100"/>
      <c r="G10" s="100"/>
      <c r="H10" s="100"/>
      <c r="I10" s="100"/>
      <c r="J10" s="100"/>
      <c r="K10" s="100"/>
      <c r="L10" s="100"/>
    </row>
    <row r="11" spans="1:13" ht="22.5" customHeight="1">
      <c r="A11" s="19" t="s">
        <v>52</v>
      </c>
      <c r="B11" s="99"/>
      <c r="C11" s="22"/>
      <c r="D11" s="100"/>
      <c r="E11" s="101"/>
      <c r="F11" s="100"/>
      <c r="G11" s="101"/>
      <c r="H11" s="100"/>
      <c r="I11" s="101"/>
      <c r="J11" s="100"/>
      <c r="K11" s="101"/>
      <c r="L11" s="100"/>
    </row>
    <row r="12" spans="1:13" ht="22.5" customHeight="1">
      <c r="A12" s="102" t="s">
        <v>96</v>
      </c>
      <c r="D12" s="103">
        <v>0</v>
      </c>
      <c r="E12" s="104"/>
      <c r="F12" s="103">
        <v>0</v>
      </c>
      <c r="G12" s="104"/>
      <c r="H12" s="103">
        <v>0</v>
      </c>
      <c r="I12" s="105"/>
      <c r="J12" s="106">
        <f>กำไรขาดทุน!H27</f>
        <v>57626</v>
      </c>
      <c r="K12" s="105"/>
      <c r="L12" s="106">
        <v>57626</v>
      </c>
      <c r="M12" s="105">
        <f>J12-[16]กำไรขาดทุน!H26</f>
        <v>19936</v>
      </c>
    </row>
    <row r="13" spans="1:13" ht="22.5" customHeight="1">
      <c r="A13" s="19" t="s">
        <v>53</v>
      </c>
      <c r="B13" s="99"/>
      <c r="C13" s="22"/>
      <c r="D13" s="107">
        <v>0</v>
      </c>
      <c r="E13" s="108"/>
      <c r="F13" s="107">
        <v>0</v>
      </c>
      <c r="G13" s="108"/>
      <c r="H13" s="107">
        <v>0</v>
      </c>
      <c r="I13" s="100"/>
      <c r="J13" s="109">
        <v>57626</v>
      </c>
      <c r="K13" s="100"/>
      <c r="L13" s="109">
        <v>57626</v>
      </c>
    </row>
    <row r="14" spans="1:13" ht="9.9499999999999993" customHeight="1">
      <c r="A14" s="22"/>
      <c r="B14" s="99"/>
      <c r="C14" s="22"/>
      <c r="D14" s="100"/>
      <c r="E14" s="100"/>
      <c r="F14" s="100"/>
      <c r="G14" s="100"/>
      <c r="H14" s="100"/>
      <c r="I14" s="100"/>
      <c r="J14" s="100"/>
      <c r="K14" s="100"/>
      <c r="L14" s="100"/>
    </row>
    <row r="15" spans="1:13" ht="22.5" customHeight="1" thickBot="1">
      <c r="A15" s="19" t="s">
        <v>98</v>
      </c>
      <c r="D15" s="110">
        <v>480000</v>
      </c>
      <c r="E15" s="100"/>
      <c r="F15" s="110">
        <v>507500</v>
      </c>
      <c r="G15" s="100"/>
      <c r="H15" s="110">
        <v>48000</v>
      </c>
      <c r="I15" s="100"/>
      <c r="J15" s="110">
        <v>456441</v>
      </c>
      <c r="K15" s="100"/>
      <c r="L15" s="110">
        <v>1491941</v>
      </c>
      <c r="M15" s="105"/>
    </row>
    <row r="16" spans="1:13" ht="15.75" customHeight="1" thickTop="1"/>
    <row r="17" spans="1:13" ht="22.5" customHeight="1">
      <c r="A17" s="22" t="s">
        <v>99</v>
      </c>
      <c r="B17" s="95"/>
      <c r="C17" s="97"/>
      <c r="D17" s="98"/>
      <c r="E17" s="98"/>
      <c r="F17" s="98"/>
      <c r="G17" s="98"/>
      <c r="H17" s="98"/>
      <c r="I17" s="98"/>
      <c r="J17" s="98"/>
      <c r="K17" s="98"/>
      <c r="L17" s="98"/>
    </row>
    <row r="18" spans="1:13" ht="22.5" customHeight="1">
      <c r="A18" s="22" t="s">
        <v>100</v>
      </c>
      <c r="B18" s="99"/>
      <c r="C18" s="22"/>
      <c r="D18" s="100">
        <v>480000</v>
      </c>
      <c r="E18" s="100"/>
      <c r="F18" s="100">
        <v>507500</v>
      </c>
      <c r="G18" s="100"/>
      <c r="H18" s="100">
        <v>48000</v>
      </c>
      <c r="I18" s="100"/>
      <c r="J18" s="100">
        <v>441602</v>
      </c>
      <c r="K18" s="100"/>
      <c r="L18" s="100">
        <v>1477102</v>
      </c>
    </row>
    <row r="19" spans="1:13" ht="9.9499999999999993" customHeight="1">
      <c r="A19" s="22"/>
      <c r="B19" s="99"/>
      <c r="C19" s="22"/>
      <c r="D19" s="100"/>
      <c r="E19" s="100"/>
      <c r="F19" s="100"/>
      <c r="G19" s="100"/>
      <c r="H19" s="100"/>
      <c r="I19" s="100"/>
      <c r="J19" s="100"/>
      <c r="K19" s="100"/>
      <c r="L19" s="100"/>
    </row>
    <row r="20" spans="1:13" ht="22.5" customHeight="1">
      <c r="A20" s="19" t="s">
        <v>52</v>
      </c>
      <c r="B20" s="99"/>
      <c r="C20" s="22"/>
      <c r="D20" s="100"/>
      <c r="E20" s="101"/>
      <c r="F20" s="100"/>
      <c r="G20" s="101"/>
      <c r="H20" s="100"/>
      <c r="I20" s="101"/>
      <c r="J20" s="100"/>
      <c r="K20" s="101"/>
      <c r="L20" s="100"/>
    </row>
    <row r="21" spans="1:13" ht="22.5" customHeight="1">
      <c r="A21" s="102" t="s">
        <v>96</v>
      </c>
      <c r="D21" s="103">
        <v>0</v>
      </c>
      <c r="E21" s="104"/>
      <c r="F21" s="103">
        <v>0</v>
      </c>
      <c r="G21" s="104"/>
      <c r="H21" s="103">
        <v>0</v>
      </c>
      <c r="I21" s="105"/>
      <c r="J21" s="106">
        <f>กำไรขาดทุน!F27</f>
        <v>40621</v>
      </c>
      <c r="K21" s="105"/>
      <c r="L21" s="106">
        <v>40621</v>
      </c>
    </row>
    <row r="22" spans="1:13" ht="22.5" customHeight="1">
      <c r="A22" s="19" t="s">
        <v>53</v>
      </c>
      <c r="B22" s="99"/>
      <c r="C22" s="22"/>
      <c r="D22" s="107">
        <v>0</v>
      </c>
      <c r="E22" s="108"/>
      <c r="F22" s="107">
        <v>0</v>
      </c>
      <c r="G22" s="108"/>
      <c r="H22" s="107">
        <v>0</v>
      </c>
      <c r="I22" s="100"/>
      <c r="J22" s="109">
        <f>+J21</f>
        <v>40621</v>
      </c>
      <c r="K22" s="100"/>
      <c r="L22" s="109">
        <f>+L21</f>
        <v>40621</v>
      </c>
      <c r="M22" s="105">
        <f>J22-[16]กำไรขาดทุน!F26</f>
        <v>-17005</v>
      </c>
    </row>
    <row r="23" spans="1:13" ht="9.9499999999999993" customHeight="1">
      <c r="A23" s="22"/>
      <c r="B23" s="99"/>
      <c r="C23" s="22"/>
      <c r="D23" s="100"/>
      <c r="E23" s="100"/>
      <c r="F23" s="100"/>
      <c r="G23" s="100"/>
      <c r="H23" s="100"/>
      <c r="I23" s="100"/>
      <c r="J23" s="100"/>
      <c r="K23" s="100"/>
      <c r="L23" s="100"/>
    </row>
    <row r="24" spans="1:13" ht="22.5" customHeight="1" thickBot="1">
      <c r="A24" s="19" t="s">
        <v>101</v>
      </c>
      <c r="D24" s="110">
        <f>SUM(D22,D18)</f>
        <v>480000</v>
      </c>
      <c r="E24" s="100"/>
      <c r="F24" s="110">
        <f>SUM(F22,F18)</f>
        <v>507500</v>
      </c>
      <c r="G24" s="100"/>
      <c r="H24" s="110">
        <f>SUM(H22,H18)</f>
        <v>48000</v>
      </c>
      <c r="I24" s="100"/>
      <c r="J24" s="110">
        <f>SUM(J22,J18)</f>
        <v>482223</v>
      </c>
      <c r="K24" s="100"/>
      <c r="L24" s="110">
        <f>SUM(L22,L18)</f>
        <v>1517723</v>
      </c>
      <c r="M24" s="105">
        <f>L24-'[16]BS-2-3'!D57</f>
        <v>25782</v>
      </c>
    </row>
    <row r="25" spans="1:13" ht="22.5" customHeight="1" thickTop="1"/>
  </sheetData>
  <mergeCells count="2">
    <mergeCell ref="D7:L7"/>
    <mergeCell ref="H4:J4"/>
  </mergeCells>
  <pageMargins left="0.8" right="0.8" top="0.48" bottom="0.5" header="0.5" footer="0.5"/>
  <pageSetup paperSize="9" firstPageNumber="6" orientation="landscape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8"/>
  <sheetViews>
    <sheetView showGridLines="0" tabSelected="1" view="pageBreakPreview" zoomScaleNormal="100" zoomScaleSheetLayoutView="100" workbookViewId="0">
      <selection activeCell="B10" sqref="B10"/>
    </sheetView>
  </sheetViews>
  <sheetFormatPr defaultColWidth="9.140625" defaultRowHeight="23.25" customHeight="1"/>
  <cols>
    <col min="1" max="1" width="58" style="9" customWidth="1"/>
    <col min="2" max="2" width="7.85546875" style="1" customWidth="1"/>
    <col min="3" max="3" width="1.85546875" style="15" customWidth="1"/>
    <col min="4" max="4" width="13.7109375" style="15" customWidth="1"/>
    <col min="5" max="5" width="2" style="15" customWidth="1"/>
    <col min="6" max="6" width="13.7109375" style="15" customWidth="1"/>
    <col min="7" max="7" width="14.28515625" style="18" customWidth="1"/>
    <col min="8" max="8" width="1.85546875" style="17" customWidth="1"/>
    <col min="9" max="10" width="9.140625" style="15"/>
    <col min="11" max="11" width="16" style="17" bestFit="1" customWidth="1"/>
    <col min="12" max="16384" width="9.140625" style="15"/>
  </cols>
  <sheetData>
    <row r="1" spans="1:11" s="71" customFormat="1" ht="23.25" customHeight="1">
      <c r="A1" s="2" t="s">
        <v>0</v>
      </c>
      <c r="B1" s="70"/>
      <c r="G1" s="93"/>
      <c r="H1" s="72"/>
      <c r="K1" s="72"/>
    </row>
    <row r="2" spans="1:11" s="71" customFormat="1" ht="23.25" customHeight="1">
      <c r="A2" s="2" t="s">
        <v>51</v>
      </c>
      <c r="B2" s="73"/>
      <c r="G2" s="93"/>
      <c r="H2" s="72"/>
      <c r="K2" s="72"/>
    </row>
    <row r="3" spans="1:11" s="28" customFormat="1" ht="22.5" customHeight="1">
      <c r="A3" s="3"/>
      <c r="B3" s="10"/>
      <c r="G3" s="23"/>
      <c r="H3" s="29"/>
      <c r="K3" s="29"/>
    </row>
    <row r="4" spans="1:11" s="28" customFormat="1" ht="23.25" customHeight="1">
      <c r="A4" s="3"/>
      <c r="B4" s="1"/>
      <c r="D4" s="126" t="s">
        <v>121</v>
      </c>
      <c r="E4" s="126"/>
      <c r="F4" s="126"/>
      <c r="G4" s="23"/>
      <c r="H4" s="29"/>
      <c r="K4" s="29"/>
    </row>
    <row r="5" spans="1:11" s="28" customFormat="1" ht="23.25" customHeight="1">
      <c r="A5" s="3"/>
      <c r="B5" s="1"/>
      <c r="D5" s="126" t="s">
        <v>88</v>
      </c>
      <c r="E5" s="126"/>
      <c r="F5" s="126"/>
      <c r="G5" s="23"/>
      <c r="H5" s="29"/>
      <c r="K5" s="29"/>
    </row>
    <row r="6" spans="1:11" s="28" customFormat="1" ht="23.25" customHeight="1">
      <c r="A6" s="76"/>
      <c r="B6" s="1"/>
      <c r="C6" s="57"/>
      <c r="D6" s="25">
        <v>2561</v>
      </c>
      <c r="E6" s="25"/>
      <c r="F6" s="25">
        <v>2560</v>
      </c>
      <c r="G6" s="23"/>
      <c r="H6" s="29"/>
      <c r="K6" s="29"/>
    </row>
    <row r="7" spans="1:11" s="28" customFormat="1" ht="23.25" customHeight="1">
      <c r="A7" s="76"/>
      <c r="B7" s="1"/>
      <c r="C7" s="57"/>
      <c r="D7" s="124" t="s">
        <v>32</v>
      </c>
      <c r="E7" s="124"/>
      <c r="F7" s="124"/>
      <c r="G7" s="23"/>
      <c r="H7" s="29"/>
      <c r="K7" s="29"/>
    </row>
    <row r="8" spans="1:11" s="28" customFormat="1" ht="23.25" customHeight="1">
      <c r="A8" s="6" t="s">
        <v>22</v>
      </c>
      <c r="B8" s="1"/>
      <c r="D8" s="78"/>
      <c r="E8" s="78"/>
      <c r="F8" s="78"/>
      <c r="G8" s="23"/>
      <c r="H8" s="29"/>
      <c r="K8" s="29"/>
    </row>
    <row r="9" spans="1:11" s="28" customFormat="1" ht="23.25" customHeight="1">
      <c r="A9" s="76" t="s">
        <v>57</v>
      </c>
      <c r="B9" s="13"/>
      <c r="D9" s="78">
        <v>40621</v>
      </c>
      <c r="E9" s="78"/>
      <c r="F9" s="78">
        <v>57626</v>
      </c>
      <c r="G9" s="23"/>
      <c r="H9" s="29"/>
      <c r="K9" s="29"/>
    </row>
    <row r="10" spans="1:11" s="28" customFormat="1" ht="23.25" customHeight="1">
      <c r="A10" s="14" t="s">
        <v>120</v>
      </c>
      <c r="B10" s="13"/>
      <c r="D10" s="78"/>
      <c r="E10" s="78"/>
      <c r="F10" s="78"/>
      <c r="G10" s="23"/>
      <c r="H10" s="29"/>
      <c r="K10" s="29"/>
    </row>
    <row r="11" spans="1:11" s="28" customFormat="1" ht="23.25" customHeight="1">
      <c r="A11" s="23" t="s">
        <v>42</v>
      </c>
      <c r="B11" s="13"/>
      <c r="D11" s="58">
        <v>10137</v>
      </c>
      <c r="E11" s="77"/>
      <c r="F11" s="58">
        <v>13613</v>
      </c>
      <c r="G11" s="23"/>
      <c r="H11" s="29"/>
      <c r="K11" s="29"/>
    </row>
    <row r="12" spans="1:11" s="28" customFormat="1" ht="23.25" customHeight="1">
      <c r="A12" s="76" t="s">
        <v>37</v>
      </c>
      <c r="B12" s="13"/>
      <c r="D12" s="80">
        <v>5601</v>
      </c>
      <c r="E12" s="78"/>
      <c r="F12" s="80">
        <v>3453</v>
      </c>
      <c r="G12" s="23"/>
      <c r="H12" s="29"/>
      <c r="K12" s="29"/>
    </row>
    <row r="13" spans="1:11" s="28" customFormat="1" ht="23.25" customHeight="1">
      <c r="A13" s="76" t="s">
        <v>40</v>
      </c>
      <c r="B13" s="13"/>
      <c r="D13" s="80">
        <v>17913</v>
      </c>
      <c r="E13" s="78"/>
      <c r="F13" s="80">
        <v>20656</v>
      </c>
      <c r="G13" s="23"/>
      <c r="H13" s="29"/>
      <c r="K13" s="29"/>
    </row>
    <row r="14" spans="1:11" s="28" customFormat="1" ht="23.25" customHeight="1">
      <c r="A14" s="23" t="s">
        <v>74</v>
      </c>
      <c r="B14" s="13"/>
      <c r="D14" s="58">
        <v>4167</v>
      </c>
      <c r="E14" s="77"/>
      <c r="F14" s="58">
        <v>2587</v>
      </c>
      <c r="G14" s="23"/>
      <c r="H14" s="29"/>
      <c r="K14" s="29"/>
    </row>
    <row r="15" spans="1:11" s="28" customFormat="1" ht="23.25" customHeight="1">
      <c r="A15" s="76" t="s">
        <v>117</v>
      </c>
      <c r="B15" s="13"/>
      <c r="D15" s="80">
        <v>-1254</v>
      </c>
      <c r="E15" s="78"/>
      <c r="F15" s="80">
        <v>1393</v>
      </c>
      <c r="G15" s="23"/>
      <c r="H15" s="29"/>
      <c r="K15" s="29"/>
    </row>
    <row r="16" spans="1:11" s="28" customFormat="1" ht="23.25" customHeight="1">
      <c r="A16" s="84" t="s">
        <v>73</v>
      </c>
      <c r="B16" s="13"/>
      <c r="D16" s="87">
        <v>0</v>
      </c>
      <c r="E16" s="78"/>
      <c r="F16" s="87">
        <v>-35</v>
      </c>
      <c r="G16" s="23"/>
      <c r="H16" s="29"/>
      <c r="K16" s="29"/>
    </row>
    <row r="17" spans="1:11" s="28" customFormat="1" ht="23.25" customHeight="1">
      <c r="A17" s="3"/>
      <c r="B17" s="13"/>
      <c r="D17" s="78">
        <f>SUM(D9:D16)</f>
        <v>77185</v>
      </c>
      <c r="E17" s="78"/>
      <c r="F17" s="78">
        <f>SUM(F9:F16)</f>
        <v>99293</v>
      </c>
      <c r="G17" s="23"/>
      <c r="H17" s="29"/>
      <c r="K17" s="29"/>
    </row>
    <row r="18" spans="1:11" s="28" customFormat="1" ht="23.25" customHeight="1">
      <c r="A18" s="14" t="s">
        <v>30</v>
      </c>
      <c r="B18" s="13"/>
      <c r="D18" s="78"/>
      <c r="E18" s="78"/>
      <c r="F18" s="78"/>
      <c r="G18" s="23"/>
      <c r="H18" s="29"/>
      <c r="K18" s="29"/>
    </row>
    <row r="19" spans="1:11" s="57" customFormat="1" ht="23.25" customHeight="1">
      <c r="A19" s="57" t="s">
        <v>102</v>
      </c>
      <c r="B19" s="13"/>
      <c r="D19" s="77">
        <v>-127151</v>
      </c>
      <c r="E19" s="77"/>
      <c r="F19" s="77">
        <v>-447033</v>
      </c>
      <c r="G19" s="97"/>
      <c r="H19" s="111"/>
      <c r="K19" s="111"/>
    </row>
    <row r="20" spans="1:11" s="57" customFormat="1" ht="23.25" customHeight="1">
      <c r="A20" s="112" t="s">
        <v>71</v>
      </c>
      <c r="B20" s="13"/>
      <c r="D20" s="77">
        <v>4247</v>
      </c>
      <c r="E20" s="77"/>
      <c r="F20" s="77">
        <v>-26651</v>
      </c>
      <c r="G20" s="97"/>
      <c r="H20" s="111"/>
      <c r="K20" s="111"/>
    </row>
    <row r="21" spans="1:11" s="57" customFormat="1" ht="23.25" customHeight="1">
      <c r="A21" s="57" t="s">
        <v>5</v>
      </c>
      <c r="B21" s="13"/>
      <c r="D21" s="77">
        <v>229034</v>
      </c>
      <c r="E21" s="77"/>
      <c r="F21" s="77">
        <v>124955</v>
      </c>
      <c r="G21" s="97"/>
      <c r="H21" s="111"/>
      <c r="K21" s="111"/>
    </row>
    <row r="22" spans="1:11" s="57" customFormat="1" ht="23.25" hidden="1" customHeight="1">
      <c r="A22" s="57" t="s">
        <v>8</v>
      </c>
      <c r="B22" s="13"/>
      <c r="D22" s="113"/>
      <c r="E22" s="114"/>
      <c r="F22" s="113"/>
      <c r="G22" s="97"/>
      <c r="H22" s="111"/>
      <c r="K22" s="111"/>
    </row>
    <row r="23" spans="1:11" s="28" customFormat="1" ht="23.25" customHeight="1">
      <c r="A23" s="28" t="s">
        <v>12</v>
      </c>
      <c r="B23" s="13"/>
      <c r="D23" s="78">
        <v>-44170</v>
      </c>
      <c r="E23" s="78"/>
      <c r="F23" s="78">
        <v>39013</v>
      </c>
      <c r="G23" s="23"/>
      <c r="H23" s="29"/>
      <c r="K23" s="29"/>
    </row>
    <row r="24" spans="1:11" s="28" customFormat="1" ht="23.25" customHeight="1">
      <c r="A24" s="76" t="s">
        <v>72</v>
      </c>
      <c r="B24" s="13"/>
      <c r="D24" s="78">
        <v>29810</v>
      </c>
      <c r="E24" s="78"/>
      <c r="F24" s="78">
        <v>30033</v>
      </c>
      <c r="G24" s="23"/>
      <c r="H24" s="29"/>
      <c r="K24" s="29"/>
    </row>
    <row r="25" spans="1:11" s="28" customFormat="1" ht="23.25" customHeight="1">
      <c r="A25" s="28" t="s">
        <v>103</v>
      </c>
      <c r="B25" s="13"/>
      <c r="D25" s="85">
        <v>-4902</v>
      </c>
      <c r="E25" s="78"/>
      <c r="F25" s="85">
        <v>-5362</v>
      </c>
      <c r="G25" s="23"/>
      <c r="H25" s="29"/>
      <c r="K25" s="29"/>
    </row>
    <row r="26" spans="1:11" s="28" customFormat="1" ht="23.25" customHeight="1">
      <c r="A26" s="32" t="s">
        <v>104</v>
      </c>
      <c r="B26" s="13"/>
      <c r="D26" s="115">
        <f>SUM(D17:D25)</f>
        <v>164053</v>
      </c>
      <c r="E26" s="78"/>
      <c r="F26" s="115">
        <f>SUM(F17:F25)</f>
        <v>-185752</v>
      </c>
      <c r="G26" s="23"/>
      <c r="H26" s="29"/>
      <c r="K26" s="29"/>
    </row>
    <row r="27" spans="1:11" s="28" customFormat="1" ht="23.25" customHeight="1">
      <c r="A27" s="76" t="s">
        <v>47</v>
      </c>
      <c r="B27" s="13"/>
      <c r="D27" s="116">
        <v>-5712</v>
      </c>
      <c r="E27" s="78"/>
      <c r="F27" s="116">
        <v>-4114</v>
      </c>
      <c r="G27" s="23"/>
      <c r="H27" s="29"/>
      <c r="K27" s="29"/>
    </row>
    <row r="28" spans="1:11" s="28" customFormat="1" ht="23.25" customHeight="1">
      <c r="A28" s="32" t="s">
        <v>59</v>
      </c>
      <c r="B28" s="13"/>
      <c r="D28" s="116">
        <v>-15</v>
      </c>
      <c r="E28" s="78"/>
      <c r="F28" s="116">
        <v>-15</v>
      </c>
      <c r="G28" s="23"/>
      <c r="H28" s="29"/>
      <c r="K28" s="29"/>
    </row>
    <row r="29" spans="1:11" s="28" customFormat="1" ht="23.25" customHeight="1">
      <c r="A29" s="19" t="s">
        <v>84</v>
      </c>
      <c r="B29" s="13"/>
      <c r="D29" s="11">
        <f>SUM(D26:D28)</f>
        <v>158326</v>
      </c>
      <c r="E29" s="5"/>
      <c r="F29" s="11">
        <f>SUM(F26:F28)</f>
        <v>-189881</v>
      </c>
      <c r="G29" s="23"/>
      <c r="H29" s="29"/>
      <c r="K29" s="29"/>
    </row>
    <row r="30" spans="1:11" s="28" customFormat="1" ht="23.25" customHeight="1">
      <c r="A30" s="3"/>
      <c r="B30" s="13"/>
      <c r="D30" s="77"/>
      <c r="E30" s="78"/>
      <c r="F30" s="77"/>
      <c r="G30" s="23"/>
      <c r="H30" s="29"/>
      <c r="K30" s="29"/>
    </row>
    <row r="31" spans="1:11" s="71" customFormat="1" ht="23.25" customHeight="1">
      <c r="A31" s="2" t="s">
        <v>0</v>
      </c>
      <c r="B31" s="70"/>
      <c r="G31" s="93"/>
      <c r="H31" s="72"/>
      <c r="K31" s="72"/>
    </row>
    <row r="32" spans="1:11" s="71" customFormat="1" ht="23.25" customHeight="1">
      <c r="A32" s="2" t="s">
        <v>51</v>
      </c>
      <c r="B32" s="73"/>
      <c r="G32" s="93"/>
      <c r="H32" s="72"/>
      <c r="K32" s="72"/>
    </row>
    <row r="33" spans="1:11" s="28" customFormat="1" ht="22.5" customHeight="1">
      <c r="A33" s="3"/>
      <c r="B33" s="10"/>
      <c r="G33" s="23"/>
      <c r="H33" s="29"/>
      <c r="K33" s="29"/>
    </row>
    <row r="34" spans="1:11" s="28" customFormat="1" ht="23.25" customHeight="1">
      <c r="A34" s="3"/>
      <c r="B34" s="1"/>
      <c r="D34" s="126" t="s">
        <v>121</v>
      </c>
      <c r="E34" s="126"/>
      <c r="F34" s="126"/>
      <c r="G34" s="23"/>
      <c r="H34" s="29"/>
      <c r="K34" s="29"/>
    </row>
    <row r="35" spans="1:11" s="28" customFormat="1" ht="23.25" customHeight="1">
      <c r="A35" s="3"/>
      <c r="B35" s="1"/>
      <c r="D35" s="126" t="s">
        <v>88</v>
      </c>
      <c r="E35" s="126"/>
      <c r="F35" s="126"/>
      <c r="G35" s="23"/>
      <c r="H35" s="29"/>
      <c r="K35" s="29"/>
    </row>
    <row r="36" spans="1:11" s="28" customFormat="1" ht="23.25" customHeight="1">
      <c r="A36" s="76"/>
      <c r="B36" s="1"/>
      <c r="C36" s="57"/>
      <c r="D36" s="25">
        <v>2561</v>
      </c>
      <c r="E36" s="25"/>
      <c r="F36" s="25">
        <v>2560</v>
      </c>
      <c r="G36" s="23"/>
      <c r="H36" s="29"/>
      <c r="K36" s="29"/>
    </row>
    <row r="37" spans="1:11" s="28" customFormat="1" ht="23.25" customHeight="1">
      <c r="A37" s="76"/>
      <c r="B37" s="1"/>
      <c r="C37" s="57"/>
      <c r="D37" s="124" t="s">
        <v>32</v>
      </c>
      <c r="E37" s="124"/>
      <c r="F37" s="124"/>
      <c r="G37" s="23"/>
      <c r="H37" s="29"/>
      <c r="K37" s="29"/>
    </row>
    <row r="38" spans="1:11" s="28" customFormat="1" ht="23.25" customHeight="1">
      <c r="A38" s="6" t="s">
        <v>23</v>
      </c>
      <c r="B38" s="13"/>
      <c r="D38" s="78"/>
      <c r="E38" s="78"/>
      <c r="F38" s="78"/>
      <c r="G38" s="23"/>
      <c r="H38" s="29"/>
      <c r="K38" s="29"/>
    </row>
    <row r="39" spans="1:11" s="28" customFormat="1" ht="23.25" customHeight="1">
      <c r="A39" s="76" t="s">
        <v>123</v>
      </c>
      <c r="B39" s="13"/>
      <c r="D39" s="78">
        <v>-9532</v>
      </c>
      <c r="E39" s="78"/>
      <c r="F39" s="78">
        <v>-10369</v>
      </c>
      <c r="G39" s="23"/>
      <c r="H39" s="29"/>
      <c r="K39" s="29"/>
    </row>
    <row r="40" spans="1:11" s="28" customFormat="1" ht="23.25" customHeight="1">
      <c r="A40" s="76" t="s">
        <v>118</v>
      </c>
      <c r="B40" s="13"/>
      <c r="D40" s="80">
        <v>-1716</v>
      </c>
      <c r="E40" s="78"/>
      <c r="F40" s="56">
        <v>0</v>
      </c>
      <c r="G40" s="23"/>
      <c r="H40" s="29"/>
      <c r="K40" s="29"/>
    </row>
    <row r="41" spans="1:11" s="28" customFormat="1" ht="23.25" customHeight="1">
      <c r="A41" s="76" t="s">
        <v>105</v>
      </c>
      <c r="B41" s="13"/>
      <c r="D41" s="56">
        <v>0</v>
      </c>
      <c r="E41" s="78"/>
      <c r="F41" s="78">
        <v>35</v>
      </c>
      <c r="G41" s="23"/>
      <c r="H41" s="29"/>
      <c r="K41" s="29"/>
    </row>
    <row r="42" spans="1:11" s="28" customFormat="1" ht="23.25" customHeight="1">
      <c r="A42" s="3" t="s">
        <v>77</v>
      </c>
      <c r="B42" s="13"/>
      <c r="D42" s="11">
        <f>SUM(D39:D41)</f>
        <v>-11248</v>
      </c>
      <c r="E42" s="5"/>
      <c r="F42" s="11">
        <f>SUM(F39:F41)</f>
        <v>-10334</v>
      </c>
      <c r="G42" s="23"/>
      <c r="H42" s="29"/>
      <c r="K42" s="29"/>
    </row>
    <row r="43" spans="1:11" s="28" customFormat="1" ht="23.25" customHeight="1">
      <c r="A43" s="3"/>
      <c r="B43" s="13"/>
      <c r="D43" s="4"/>
      <c r="E43" s="5"/>
      <c r="F43" s="4"/>
      <c r="G43" s="23"/>
      <c r="H43" s="29"/>
      <c r="K43" s="29"/>
    </row>
    <row r="44" spans="1:11" s="28" customFormat="1" ht="23.25" customHeight="1">
      <c r="A44" s="6" t="s">
        <v>24</v>
      </c>
      <c r="B44" s="13"/>
      <c r="D44" s="78"/>
      <c r="E44" s="78"/>
      <c r="F44" s="78"/>
      <c r="G44" s="23"/>
      <c r="H44" s="29"/>
      <c r="K44" s="29"/>
    </row>
    <row r="45" spans="1:11" s="28" customFormat="1" ht="23.25" customHeight="1">
      <c r="A45" s="76" t="s">
        <v>78</v>
      </c>
      <c r="B45" s="13"/>
      <c r="D45" s="78">
        <v>-5210</v>
      </c>
      <c r="E45" s="78"/>
      <c r="F45" s="78">
        <v>-4975</v>
      </c>
      <c r="G45" s="23"/>
      <c r="H45" s="29"/>
      <c r="K45" s="29"/>
    </row>
    <row r="46" spans="1:11" s="28" customFormat="1" ht="23.25" customHeight="1">
      <c r="A46" s="84" t="s">
        <v>107</v>
      </c>
      <c r="B46" s="13"/>
      <c r="D46" s="78">
        <v>-6</v>
      </c>
      <c r="E46" s="78"/>
      <c r="F46" s="56">
        <v>0</v>
      </c>
      <c r="G46" s="23"/>
      <c r="H46" s="29"/>
      <c r="K46" s="29"/>
    </row>
    <row r="47" spans="1:11" s="28" customFormat="1" ht="23.25" customHeight="1">
      <c r="A47" s="76" t="s">
        <v>108</v>
      </c>
      <c r="B47" s="13"/>
      <c r="D47" s="78">
        <v>250000</v>
      </c>
      <c r="E47" s="78"/>
      <c r="F47" s="56">
        <v>0</v>
      </c>
      <c r="G47" s="23"/>
      <c r="H47" s="29"/>
      <c r="K47" s="29"/>
    </row>
    <row r="48" spans="1:11" s="28" customFormat="1" ht="23.25" customHeight="1">
      <c r="A48" s="76" t="s">
        <v>109</v>
      </c>
      <c r="B48" s="13"/>
      <c r="D48" s="78">
        <v>-250000</v>
      </c>
      <c r="E48" s="78"/>
      <c r="F48" s="56">
        <v>0</v>
      </c>
      <c r="G48" s="23"/>
      <c r="H48" s="29"/>
      <c r="K48" s="29"/>
    </row>
    <row r="49" spans="1:11" s="28" customFormat="1" ht="23.25" customHeight="1">
      <c r="A49" s="76" t="s">
        <v>110</v>
      </c>
      <c r="B49" s="13"/>
      <c r="D49" s="78">
        <v>1141698</v>
      </c>
      <c r="E49" s="117"/>
      <c r="F49" s="78">
        <v>1032491</v>
      </c>
      <c r="G49" s="23"/>
      <c r="H49" s="29"/>
      <c r="K49" s="29"/>
    </row>
    <row r="50" spans="1:11" s="28" customFormat="1" ht="23.25" customHeight="1">
      <c r="A50" s="76" t="s">
        <v>111</v>
      </c>
      <c r="B50" s="13"/>
      <c r="D50" s="78">
        <v>-1236691</v>
      </c>
      <c r="E50" s="117"/>
      <c r="F50" s="78">
        <v>-898217</v>
      </c>
      <c r="G50" s="23"/>
      <c r="H50" s="29"/>
      <c r="K50" s="29"/>
    </row>
    <row r="51" spans="1:11" s="28" customFormat="1" ht="23.25" customHeight="1">
      <c r="A51" s="19" t="s">
        <v>85</v>
      </c>
      <c r="B51" s="13"/>
      <c r="D51" s="11">
        <f>SUM(D45:D50)</f>
        <v>-100209</v>
      </c>
      <c r="E51" s="5"/>
      <c r="F51" s="11">
        <f>SUM(F45:F50)</f>
        <v>129299</v>
      </c>
      <c r="G51" s="23"/>
      <c r="H51" s="29"/>
      <c r="K51" s="29"/>
    </row>
    <row r="52" spans="1:11" s="28" customFormat="1" ht="23.25" customHeight="1">
      <c r="A52" s="3"/>
      <c r="B52" s="13"/>
      <c r="D52" s="5"/>
      <c r="E52" s="5"/>
      <c r="F52" s="5"/>
      <c r="G52" s="23"/>
      <c r="H52" s="29"/>
      <c r="K52" s="29"/>
    </row>
    <row r="53" spans="1:11" s="28" customFormat="1" ht="23.25" customHeight="1">
      <c r="A53" s="3" t="s">
        <v>106</v>
      </c>
      <c r="B53" s="13"/>
      <c r="D53" s="118">
        <f>+D29+D42+D51</f>
        <v>46869</v>
      </c>
      <c r="E53" s="5"/>
      <c r="F53" s="118">
        <f>+F29+F42+F51</f>
        <v>-70916</v>
      </c>
      <c r="G53" s="23"/>
      <c r="H53" s="29"/>
      <c r="K53" s="29"/>
    </row>
    <row r="54" spans="1:11" s="28" customFormat="1" ht="23.25" customHeight="1">
      <c r="A54" s="76" t="s">
        <v>79</v>
      </c>
      <c r="B54" s="13"/>
      <c r="D54" s="85">
        <v>9081</v>
      </c>
      <c r="E54" s="78"/>
      <c r="F54" s="85">
        <v>121488</v>
      </c>
      <c r="G54" s="23"/>
      <c r="H54" s="29"/>
      <c r="K54" s="29"/>
    </row>
    <row r="55" spans="1:11" s="28" customFormat="1" ht="23.25" customHeight="1" thickBot="1">
      <c r="A55" s="3" t="s">
        <v>80</v>
      </c>
      <c r="B55" s="13"/>
      <c r="D55" s="119">
        <f>SUM(D53:D54)</f>
        <v>55950</v>
      </c>
      <c r="E55" s="5"/>
      <c r="F55" s="119">
        <f>SUM(F53:F54)</f>
        <v>50572</v>
      </c>
      <c r="G55" s="120"/>
      <c r="H55" s="29"/>
      <c r="K55" s="29"/>
    </row>
    <row r="56" spans="1:11" ht="23.25" customHeight="1" thickTop="1">
      <c r="D56" s="121"/>
      <c r="F56" s="121"/>
    </row>
    <row r="57" spans="1:11" ht="23.25" customHeight="1">
      <c r="A57" s="6" t="s">
        <v>81</v>
      </c>
    </row>
    <row r="58" spans="1:11" ht="23.25" customHeight="1">
      <c r="A58" s="76" t="s">
        <v>82</v>
      </c>
      <c r="D58" s="121">
        <v>11326</v>
      </c>
      <c r="F58" s="121">
        <v>7215</v>
      </c>
    </row>
  </sheetData>
  <mergeCells count="6">
    <mergeCell ref="D37:F37"/>
    <mergeCell ref="D4:F4"/>
    <mergeCell ref="D5:F5"/>
    <mergeCell ref="D7:F7"/>
    <mergeCell ref="D35:F35"/>
    <mergeCell ref="D34:F34"/>
  </mergeCells>
  <pageMargins left="0.8" right="0.8" top="0.48" bottom="0.5" header="0.5" footer="0.5"/>
  <pageSetup paperSize="9" firstPageNumber="7" orientation="portrait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  <rowBreaks count="1" manualBreakCount="1">
    <brk id="3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BS-3-4</vt:lpstr>
      <vt:lpstr>กำไรขาดทุน</vt:lpstr>
      <vt:lpstr>SHE</vt:lpstr>
      <vt:lpstr>CF</vt:lpstr>
      <vt:lpstr>'BS-3-4'!Print_Area</vt:lpstr>
      <vt:lpstr>CF!Print_Area</vt:lpstr>
      <vt:lpstr>SHE!Print_Area</vt:lpstr>
      <vt:lpstr>กำไรขาดทุน!Print_Area</vt:lpstr>
    </vt:vector>
  </TitlesOfParts>
  <Company>KPMG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DefUser</dc:creator>
  <cp:lastModifiedBy>Somjai, Nigonyanont</cp:lastModifiedBy>
  <cp:lastPrinted>2018-04-27T08:53:41Z</cp:lastPrinted>
  <dcterms:created xsi:type="dcterms:W3CDTF">2005-04-09T03:45:34Z</dcterms:created>
  <dcterms:modified xsi:type="dcterms:W3CDTF">2018-04-27T08:53:44Z</dcterms:modified>
</cp:coreProperties>
</file>