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ttgrp-fs-s02.pttgrp.corp\GPSC\07_FAE\00_FFV\03_FRM\17_ข่าวแจ้ง SET\นำส่งงบการเงิน\SET-setportal\2018\Q1\งบ 1Q18\"/>
    </mc:Choice>
  </mc:AlternateContent>
  <bookViews>
    <workbookView xWindow="2790" yWindow="60" windowWidth="20730" windowHeight="9680" activeTab="4"/>
  </bookViews>
  <sheets>
    <sheet name="BS 2-3" sheetId="1" r:id="rId1"/>
    <sheet name="PL 4-5" sheetId="2" r:id="rId2"/>
    <sheet name="SH-6" sheetId="3" r:id="rId3"/>
    <sheet name="SH-7" sheetId="9" r:id="rId4"/>
    <sheet name="CF 8-9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12313">#N/A</definedName>
    <definedName name="\a" localSheetId="3">'[1]WORKING TB Q3'!#REF!</definedName>
    <definedName name="\a">'[1]WORKING TB Q3'!#REF!</definedName>
    <definedName name="\b" localSheetId="3">'[2]ลูกหนี้(เก่า)'!#REF!</definedName>
    <definedName name="\b">'[2]ลูกหนี้(เก่า)'!#REF!</definedName>
    <definedName name="\c" localSheetId="3">'[1]WORKING TB Q3'!#REF!</definedName>
    <definedName name="\c">'[1]WORKING TB Q3'!#REF!</definedName>
    <definedName name="\d" localSheetId="3">'[1]WORKING TB Q3'!#REF!</definedName>
    <definedName name="\d">'[1]WORKING TB Q3'!#REF!</definedName>
    <definedName name="\e" localSheetId="3">'[2]ลูกหนี้(เก่า)'!#REF!</definedName>
    <definedName name="\e">'[2]ลูกหนี้(เก่า)'!#REF!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'[2]ลูกหนี้(เก่า)'!#REF!</definedName>
    <definedName name="\i">'[2]ลูกหนี้(เก่า)'!#REF!</definedName>
    <definedName name="\j" localSheetId="3">#REF!</definedName>
    <definedName name="\j">#REF!</definedName>
    <definedName name="\m" localSheetId="3">#REF!</definedName>
    <definedName name="\m">#REF!</definedName>
    <definedName name="\p" localSheetId="3">#REF!</definedName>
    <definedName name="\p">#REF!</definedName>
    <definedName name="\u" localSheetId="3">'[2]ลูกหนี้(เก่า)'!#REF!</definedName>
    <definedName name="\u">'[2]ลูกหนี้(เก่า)'!#REF!</definedName>
    <definedName name="____________________________________________DAT1" localSheetId="3">#REF!</definedName>
    <definedName name="____________________________________________DAT1">#REF!</definedName>
    <definedName name="____________________________________________DAT5" localSheetId="3">#REF!</definedName>
    <definedName name="____________________________________________DAT5">#REF!</definedName>
    <definedName name="____________________________________________DAT6" localSheetId="3">#REF!</definedName>
    <definedName name="____________________________________________DAT6">#REF!</definedName>
    <definedName name="____________________________________________DAT7" localSheetId="3">#REF!</definedName>
    <definedName name="____________________________________________DAT7">#REF!</definedName>
    <definedName name="___________________________________________DAT1" localSheetId="3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3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3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3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3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3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3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3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3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3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3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3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3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3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3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3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3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3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3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3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3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3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3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3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3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3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3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3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3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3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3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3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3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3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3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3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3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3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3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3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3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3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3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3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3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3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3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3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3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3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3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3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3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3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3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3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3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3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3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3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3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3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3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3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3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3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3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3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3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3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3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3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3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3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3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3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3">#REF!</definedName>
    <definedName name="______________________DAT1">#REF!</definedName>
    <definedName name="______________________DAT5" localSheetId="3">#REF!</definedName>
    <definedName name="______________________DAT5">#REF!</definedName>
    <definedName name="______________________DAT6" localSheetId="3">#REF!</definedName>
    <definedName name="______________________DAT6">#REF!</definedName>
    <definedName name="______________________DAT7" localSheetId="3">#REF!</definedName>
    <definedName name="______________________DAT7">#REF!</definedName>
    <definedName name="_____________________DAT1" localSheetId="3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3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3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3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3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3">#REF!</definedName>
    <definedName name="____________________DAT5">#REF!</definedName>
    <definedName name="____________________DAT6" localSheetId="3">#REF!</definedName>
    <definedName name="____________________DAT6">#REF!</definedName>
    <definedName name="____________________DAT7" localSheetId="3">#REF!</definedName>
    <definedName name="____________________DAT7">#REF!</definedName>
    <definedName name="___________________DAT1" localSheetId="3">#REF!</definedName>
    <definedName name="___________________DAT1">#REF!</definedName>
    <definedName name="___________________DAT5" localSheetId="3">#REF!</definedName>
    <definedName name="___________________DAT5">#REF!</definedName>
    <definedName name="___________________DAT6" localSheetId="3">#REF!</definedName>
    <definedName name="___________________DAT6">#REF!</definedName>
    <definedName name="___________________DAT7" localSheetId="3">#REF!</definedName>
    <definedName name="___________________DAT7">#REF!</definedName>
    <definedName name="__________________DAT1" localSheetId="3">#REF!</definedName>
    <definedName name="__________________DAT1">#REF!</definedName>
    <definedName name="__________________DAT5" localSheetId="3">#REF!</definedName>
    <definedName name="__________________DAT5">#REF!</definedName>
    <definedName name="__________________DAT6" localSheetId="3">#REF!</definedName>
    <definedName name="__________________DAT6">#REF!</definedName>
    <definedName name="__________________DAT7" localSheetId="3">#REF!</definedName>
    <definedName name="__________________DAT7">#REF!</definedName>
    <definedName name="_________________DAT1" localSheetId="3">#REF!</definedName>
    <definedName name="_________________DAT1">#REF!</definedName>
    <definedName name="_________________DAT5" localSheetId="3">#REF!</definedName>
    <definedName name="_________________DAT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DAT1" localSheetId="3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3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3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3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3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3">#REF!</definedName>
    <definedName name="_______________DAT10">#REF!</definedName>
    <definedName name="_______________DAT11" localSheetId="3">#REF!</definedName>
    <definedName name="_______________DAT11">#REF!</definedName>
    <definedName name="_______________DAT12" localSheetId="3">#REF!</definedName>
    <definedName name="_______________DAT12">#REF!</definedName>
    <definedName name="_______________DAT2" localSheetId="3">#REF!</definedName>
    <definedName name="_______________DAT2">#REF!</definedName>
    <definedName name="_______________DAT3" localSheetId="3">#REF!</definedName>
    <definedName name="_______________DAT3">#REF!</definedName>
    <definedName name="_______________DAT4" localSheetId="3">#REF!</definedName>
    <definedName name="_______________DAT4">#REF!</definedName>
    <definedName name="_______________DAT5" localSheetId="3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3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3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DAT1" localSheetId="3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3">#REF!</definedName>
    <definedName name="______________DAT10">#REF!</definedName>
    <definedName name="______________DAT11" localSheetId="3">#REF!</definedName>
    <definedName name="______________DAT11">#REF!</definedName>
    <definedName name="______________DAT12" localSheetId="3">#REF!</definedName>
    <definedName name="______________DAT12">#REF!</definedName>
    <definedName name="______________DAT13" localSheetId="3">#REF!</definedName>
    <definedName name="______________DAT13">#REF!</definedName>
    <definedName name="______________DAT2" localSheetId="3">#REF!</definedName>
    <definedName name="______________DAT2">#REF!</definedName>
    <definedName name="______________DAT3" localSheetId="3">#REF!</definedName>
    <definedName name="______________DAT3">#REF!</definedName>
    <definedName name="______________DAT4" localSheetId="3">#REF!</definedName>
    <definedName name="______________DAT4">#REF!</definedName>
    <definedName name="______________DAT5" localSheetId="3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3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3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1" localSheetId="3">#REF!</definedName>
    <definedName name="_____________DAT11">#REF!</definedName>
    <definedName name="_____________DAT12" localSheetId="3">#REF!</definedName>
    <definedName name="_____________DAT12">#REF!</definedName>
    <definedName name="_____________DAT13" localSheetId="3">#REF!</definedName>
    <definedName name="_____________DAT13">#REF!</definedName>
    <definedName name="_____________DAT2" localSheetId="3">#REF!</definedName>
    <definedName name="_____________DAT2">#REF!</definedName>
    <definedName name="_____________DAT3" localSheetId="3">#REF!</definedName>
    <definedName name="_____________DAT3">#REF!</definedName>
    <definedName name="_____________DAT4" localSheetId="3">#REF!</definedName>
    <definedName name="_____________DAT4">#REF!</definedName>
    <definedName name="_____________DAT5" localSheetId="3">#REF!</definedName>
    <definedName name="_____________DAT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1" localSheetId="3">#REF!</definedName>
    <definedName name="____________DAT11">#REF!</definedName>
    <definedName name="____________DAT12" localSheetId="3">#REF!</definedName>
    <definedName name="____________DAT12">#REF!</definedName>
    <definedName name="____________DAT13" localSheetId="3">#REF!</definedName>
    <definedName name="____________DAT13">#REF!</definedName>
    <definedName name="____________DAT2" localSheetId="3">#REF!</definedName>
    <definedName name="____________DAT2">#REF!</definedName>
    <definedName name="____________DAT20" localSheetId="3">#REF!</definedName>
    <definedName name="____________DAT20">#REF!</definedName>
    <definedName name="____________DAT3" localSheetId="3">#REF!</definedName>
    <definedName name="____________DAT3">#REF!</definedName>
    <definedName name="____________DAT4" localSheetId="3">#REF!</definedName>
    <definedName name="____________DAT4">#REF!</definedName>
    <definedName name="____________DAT5" localSheetId="3">#REF!</definedName>
    <definedName name="____________DAT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1" localSheetId="3">#REF!</definedName>
    <definedName name="___________DAT11">#REF!</definedName>
    <definedName name="___________DAT12" localSheetId="3">#REF!</definedName>
    <definedName name="___________DAT12">#REF!</definedName>
    <definedName name="___________DAT13" localSheetId="3">#REF!</definedName>
    <definedName name="___________DAT13">#REF!</definedName>
    <definedName name="___________DAT16" localSheetId="3">#REF!</definedName>
    <definedName name="___________DAT16">#REF!</definedName>
    <definedName name="___________DAT17" localSheetId="3">#REF!</definedName>
    <definedName name="___________DAT17">#REF!</definedName>
    <definedName name="___________DAT18" localSheetId="3">#REF!</definedName>
    <definedName name="___________DAT18">#REF!</definedName>
    <definedName name="___________DAT19" localSheetId="3">#REF!</definedName>
    <definedName name="___________DAT19">#REF!</definedName>
    <definedName name="___________DAT2" localSheetId="3">#REF!</definedName>
    <definedName name="___________DAT2">#REF!</definedName>
    <definedName name="___________DAT21" localSheetId="3">#REF!</definedName>
    <definedName name="___________DAT21">#REF!</definedName>
    <definedName name="___________DAT3" localSheetId="3">#REF!</definedName>
    <definedName name="___________DAT3">#REF!</definedName>
    <definedName name="___________DAT4" localSheetId="3">#REF!</definedName>
    <definedName name="___________DAT4">#REF!</definedName>
    <definedName name="___________DAT5" localSheetId="3">#REF!</definedName>
    <definedName name="___________DAT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DAT1" localSheetId="3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3">#REF!</definedName>
    <definedName name="__________DAT10">#REF!</definedName>
    <definedName name="__________DAT11" localSheetId="3">#REF!</definedName>
    <definedName name="__________DAT11">#REF!</definedName>
    <definedName name="__________DAT12" localSheetId="3">#REF!</definedName>
    <definedName name="__________DAT12">#REF!</definedName>
    <definedName name="__________DAT13" localSheetId="3">#REF!</definedName>
    <definedName name="__________DAT13">#REF!</definedName>
    <definedName name="__________DAT2" localSheetId="3">#REF!</definedName>
    <definedName name="__________DAT2">#REF!</definedName>
    <definedName name="__________DAT20" localSheetId="3">#REF!</definedName>
    <definedName name="__________DAT20">#REF!</definedName>
    <definedName name="__________DAT3" localSheetId="3">#REF!</definedName>
    <definedName name="__________DAT3">#REF!</definedName>
    <definedName name="__________DAT4" localSheetId="3">#REF!</definedName>
    <definedName name="__________DAT4">#REF!</definedName>
    <definedName name="__________DAT5" localSheetId="3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3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3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1" localSheetId="3">#REF!</definedName>
    <definedName name="_________DAT11">#REF!</definedName>
    <definedName name="_________DAT12" localSheetId="3">#REF!</definedName>
    <definedName name="_________DAT12">#REF!</definedName>
    <definedName name="_________DAT13" localSheetId="3">#REF!</definedName>
    <definedName name="_________DAT13">#REF!</definedName>
    <definedName name="_________DAT15" localSheetId="3">#REF!</definedName>
    <definedName name="_________DAT15">#REF!</definedName>
    <definedName name="_________DAT16" localSheetId="3">#REF!</definedName>
    <definedName name="_________DAT16">#REF!</definedName>
    <definedName name="_________DAT17" localSheetId="3">#REF!</definedName>
    <definedName name="_________DAT17">#REF!</definedName>
    <definedName name="_________DAT18" localSheetId="3">#REF!</definedName>
    <definedName name="_________DAT18">#REF!</definedName>
    <definedName name="_________DAT19" localSheetId="3">#REF!</definedName>
    <definedName name="_________DAT19">#REF!</definedName>
    <definedName name="_________DAT2" localSheetId="3">#REF!</definedName>
    <definedName name="_________DAT2">#REF!</definedName>
    <definedName name="_________DAT20" localSheetId="3">#REF!</definedName>
    <definedName name="_________DAT20">#REF!</definedName>
    <definedName name="_________DAT21" localSheetId="3">#REF!</definedName>
    <definedName name="_________DAT21">#REF!</definedName>
    <definedName name="_________DAT3" localSheetId="3">#REF!</definedName>
    <definedName name="_________DAT3">#REF!</definedName>
    <definedName name="_________DAT4" localSheetId="3">#REF!</definedName>
    <definedName name="_________DAT4">#REF!</definedName>
    <definedName name="_________DAT5" localSheetId="3">#REF!</definedName>
    <definedName name="_________DAT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DAT1" localSheetId="3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3">#REF!</definedName>
    <definedName name="________DAT10">#REF!</definedName>
    <definedName name="________DAT11" localSheetId="3">#REF!</definedName>
    <definedName name="________DAT11">#REF!</definedName>
    <definedName name="________DAT12" localSheetId="3">#REF!</definedName>
    <definedName name="________DAT12">#REF!</definedName>
    <definedName name="________DAT13" localSheetId="3">#REF!</definedName>
    <definedName name="________DAT13">#REF!</definedName>
    <definedName name="________DAT14" localSheetId="3">#REF!</definedName>
    <definedName name="________DAT14">#REF!</definedName>
    <definedName name="________DAT15" localSheetId="3">#REF!</definedName>
    <definedName name="________DAT15">#REF!</definedName>
    <definedName name="________DAT16" localSheetId="3">#REF!</definedName>
    <definedName name="________DAT16">#REF!</definedName>
    <definedName name="________DAT17" localSheetId="3">#REF!</definedName>
    <definedName name="________DAT17">#REF!</definedName>
    <definedName name="________DAT18" localSheetId="3">#REF!</definedName>
    <definedName name="________DAT18">#REF!</definedName>
    <definedName name="________DAT19" localSheetId="3">#REF!</definedName>
    <definedName name="________DAT19">#REF!</definedName>
    <definedName name="________DAT2" localSheetId="3">#REF!</definedName>
    <definedName name="________DAT2">#REF!</definedName>
    <definedName name="________DAT20" localSheetId="3">#REF!</definedName>
    <definedName name="________DAT20">#REF!</definedName>
    <definedName name="________DAT21" localSheetId="3">#REF!</definedName>
    <definedName name="________DAT21">#REF!</definedName>
    <definedName name="________DAT3" localSheetId="3">#REF!</definedName>
    <definedName name="________DAT3">#REF!</definedName>
    <definedName name="________DAT4" localSheetId="3">#REF!</definedName>
    <definedName name="________DAT4">#REF!</definedName>
    <definedName name="________DAT5" localSheetId="3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3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3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1" localSheetId="3">#REF!</definedName>
    <definedName name="_______DAT11">#REF!</definedName>
    <definedName name="_______DAT12" localSheetId="3">#REF!</definedName>
    <definedName name="_______DAT12">#REF!</definedName>
    <definedName name="_______DAT13" localSheetId="3">#REF!</definedName>
    <definedName name="_______DAT13">#REF!</definedName>
    <definedName name="_______DAT14" localSheetId="3">#REF!</definedName>
    <definedName name="_______DAT14">#REF!</definedName>
    <definedName name="_______DAT15" localSheetId="3">#REF!</definedName>
    <definedName name="_______DAT15">#REF!</definedName>
    <definedName name="_______DAT16" localSheetId="3">#REF!</definedName>
    <definedName name="_______DAT16">#REF!</definedName>
    <definedName name="_______DAT17" localSheetId="3">#REF!</definedName>
    <definedName name="_______DAT17">#REF!</definedName>
    <definedName name="_______DAT18" localSheetId="3">#REF!</definedName>
    <definedName name="_______DAT18">#REF!</definedName>
    <definedName name="_______DAT19" localSheetId="3">#REF!</definedName>
    <definedName name="_______DAT19">#REF!</definedName>
    <definedName name="_______DAT2" localSheetId="3">#REF!</definedName>
    <definedName name="_______DAT2">#REF!</definedName>
    <definedName name="_______DAT20" localSheetId="3">#REF!</definedName>
    <definedName name="_______DAT20">#REF!</definedName>
    <definedName name="_______DAT21" localSheetId="3">#REF!</definedName>
    <definedName name="_______DAT21">#REF!</definedName>
    <definedName name="_______DAT3" localSheetId="3">#REF!</definedName>
    <definedName name="_______DAT3">#REF!</definedName>
    <definedName name="_______DAT4" localSheetId="3">#REF!</definedName>
    <definedName name="_______DAT4">#REF!</definedName>
    <definedName name="_______DAT5" localSheetId="3">#REF!</definedName>
    <definedName name="_______DAT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#REF!</definedName>
    <definedName name="______DAT20" localSheetId="3">#REF!</definedName>
    <definedName name="______DAT20">#REF!</definedName>
    <definedName name="______DAT21" localSheetId="3">#REF!</definedName>
    <definedName name="______DAT21">#REF!</definedName>
    <definedName name="______DAT3" localSheetId="3">#REF!</definedName>
    <definedName name="______DAT3">#REF!</definedName>
    <definedName name="______DAT4" localSheetId="3">#REF!</definedName>
    <definedName name="______DAT4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ADD1">#N/A</definedName>
    <definedName name="____ADD12" localSheetId="4">HAJIME:OWARI</definedName>
    <definedName name="____ADD12" localSheetId="1">HAJIME:OWARI</definedName>
    <definedName name="____ADD12" localSheetId="2">HAJIME:OWARI</definedName>
    <definedName name="____ADD12" localSheetId="3">HAJIME:OWARI</definedName>
    <definedName name="____ADD12">HAJIME:OWARI</definedName>
    <definedName name="____ADD2" localSheetId="4">STOP:STOPE</definedName>
    <definedName name="____ADD2" localSheetId="1">STOP:STOPE</definedName>
    <definedName name="____ADD2" localSheetId="2">STOP:STOPE</definedName>
    <definedName name="____ADD2" localSheetId="3">STOP:STOPE</definedName>
    <definedName name="____ADD2">STOP:STOPE</definedName>
    <definedName name="____Cup2" localSheetId="4">STOP:STOPE</definedName>
    <definedName name="____Cup2" localSheetId="1">STOP:STOPE</definedName>
    <definedName name="____Cup2" localSheetId="2">STOP:STOPE</definedName>
    <definedName name="____Cup2" localSheetId="3">STOP:STOPE</definedName>
    <definedName name="____Cup2">STOP:STOPE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ADD1">#N/A</definedName>
    <definedName name="__ADD12" localSheetId="4">HAJIME:OWARI</definedName>
    <definedName name="__ADD12" localSheetId="1">HAJIME:OWARI</definedName>
    <definedName name="__ADD12" localSheetId="2">HAJIME:OWARI</definedName>
    <definedName name="__ADD12" localSheetId="3">HAJIME:OWARI</definedName>
    <definedName name="__ADD12">HAJIME:OWARI</definedName>
    <definedName name="__ADD2" localSheetId="4">STOP:STOPE</definedName>
    <definedName name="__ADD2" localSheetId="1">STOP:STOPE</definedName>
    <definedName name="__ADD2" localSheetId="2">STOP:STOPE</definedName>
    <definedName name="__ADD2" localSheetId="3">STOP:STOPE</definedName>
    <definedName name="__ADD2">STOP:STOPE</definedName>
    <definedName name="__Cup2" localSheetId="4">STOP:STOPE</definedName>
    <definedName name="__Cup2" localSheetId="1">STOP:STOPE</definedName>
    <definedName name="__Cup2" localSheetId="2">STOP:STOPE</definedName>
    <definedName name="__Cup2" localSheetId="3">STOP:STOPE</definedName>
    <definedName name="__Cup2">STOP:STOPE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2" localSheetId="3">'[2]ลูกหนี้(เก่า)'!#REF!</definedName>
    <definedName name="_2">'[2]ลูกหนี้(เก่า)'!#REF!</definedName>
    <definedName name="_40113" localSheetId="3">#REF!</definedName>
    <definedName name="_40113">#REF!</definedName>
    <definedName name="_40120" localSheetId="3">#REF!</definedName>
    <definedName name="_40120">#REF!</definedName>
    <definedName name="_40128" localSheetId="3">#REF!</definedName>
    <definedName name="_40128">#REF!</definedName>
    <definedName name="_40132" localSheetId="3">#REF!</definedName>
    <definedName name="_40132">#REF!</definedName>
    <definedName name="_40133" localSheetId="3">#REF!</definedName>
    <definedName name="_40133">#REF!</definedName>
    <definedName name="_40138" localSheetId="3">#REF!</definedName>
    <definedName name="_40138">#REF!</definedName>
    <definedName name="_40155" localSheetId="3">#REF!</definedName>
    <definedName name="_40155">#REF!</definedName>
    <definedName name="_40213" localSheetId="3">#REF!</definedName>
    <definedName name="_40213">#REF!</definedName>
    <definedName name="_40220" localSheetId="3">#REF!</definedName>
    <definedName name="_40220">#REF!</definedName>
    <definedName name="_40230" localSheetId="3">#REF!</definedName>
    <definedName name="_40230">#REF!</definedName>
    <definedName name="_40232" localSheetId="3">#REF!</definedName>
    <definedName name="_40232">#REF!</definedName>
    <definedName name="_40233" localSheetId="3">#REF!</definedName>
    <definedName name="_40233">#REF!</definedName>
    <definedName name="_40238" localSheetId="3">#REF!</definedName>
    <definedName name="_40238">#REF!</definedName>
    <definedName name="_40239" localSheetId="3">#REF!</definedName>
    <definedName name="_40239">#REF!</definedName>
    <definedName name="_40255" localSheetId="3">#REF!</definedName>
    <definedName name="_40255">#REF!</definedName>
    <definedName name="_40511" localSheetId="3">#REF!</definedName>
    <definedName name="_40511">#REF!</definedName>
    <definedName name="_40513" localSheetId="3">#REF!</definedName>
    <definedName name="_40513">#REF!</definedName>
    <definedName name="_40813" localSheetId="3">#REF!</definedName>
    <definedName name="_40813">#REF!</definedName>
    <definedName name="_40820" localSheetId="3">#REF!</definedName>
    <definedName name="_40820">#REF!</definedName>
    <definedName name="_40832" localSheetId="3">#REF!</definedName>
    <definedName name="_40832">#REF!</definedName>
    <definedName name="_40838" localSheetId="3">#REF!</definedName>
    <definedName name="_40838">#REF!</definedName>
    <definedName name="_40855" localSheetId="3">#REF!</definedName>
    <definedName name="_40855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1880" localSheetId="3">#REF!</definedName>
    <definedName name="_41880">#REF!</definedName>
    <definedName name="_41885" localSheetId="3">#REF!</definedName>
    <definedName name="_41885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20" localSheetId="3">#REF!</definedName>
    <definedName name="_42520">#REF!</definedName>
    <definedName name="_42530" localSheetId="3">#REF!</definedName>
    <definedName name="_42530">#REF!</definedName>
    <definedName name="_42540" localSheetId="3">#REF!</definedName>
    <definedName name="_42540">#REF!</definedName>
    <definedName name="_42550" localSheetId="3">#REF!</definedName>
    <definedName name="_42550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80" localSheetId="3">#REF!</definedName>
    <definedName name="_42580">#REF!</definedName>
    <definedName name="_42590" localSheetId="3">#REF!</definedName>
    <definedName name="_4259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7" localSheetId="3">#REF!</definedName>
    <definedName name="_44017">#REF!</definedName>
    <definedName name="_44018" localSheetId="3">#REF!</definedName>
    <definedName name="_44018">#REF!</definedName>
    <definedName name="_44020" localSheetId="3">#REF!</definedName>
    <definedName name="_44020">#REF!</definedName>
    <definedName name="_44023" localSheetId="3">#REF!</definedName>
    <definedName name="_44023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8" localSheetId="3">#REF!</definedName>
    <definedName name="_44038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1" localSheetId="3">#REF!</definedName>
    <definedName name="_44051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4" localSheetId="3">#REF!</definedName>
    <definedName name="_44054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59" localSheetId="3">#REF!</definedName>
    <definedName name="_44059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70" localSheetId="3">#REF!</definedName>
    <definedName name="_44070">#REF!</definedName>
    <definedName name="_44071" localSheetId="3">#REF!</definedName>
    <definedName name="_44071">#REF!</definedName>
    <definedName name="_44073" localSheetId="3">#REF!</definedName>
    <definedName name="_44073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3" localSheetId="3">#REF!</definedName>
    <definedName name="_44083">#REF!</definedName>
    <definedName name="_44084" localSheetId="3">#REF!</definedName>
    <definedName name="_44084">#REF!</definedName>
    <definedName name="_44085" localSheetId="3">#REF!</definedName>
    <definedName name="_44085">#REF!</definedName>
    <definedName name="_44089" localSheetId="3">#REF!</definedName>
    <definedName name="_44089">#REF!</definedName>
    <definedName name="_44090" localSheetId="3">#REF!</definedName>
    <definedName name="_44090">#REF!</definedName>
    <definedName name="_44100" localSheetId="3">#REF!</definedName>
    <definedName name="_44100">#REF!</definedName>
    <definedName name="_44101" localSheetId="3">#REF!</definedName>
    <definedName name="_44101">#REF!</definedName>
    <definedName name="_44102" localSheetId="3">#REF!</definedName>
    <definedName name="_44102">#REF!</definedName>
    <definedName name="_44103" localSheetId="3">#REF!</definedName>
    <definedName name="_44103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0" localSheetId="3">#REF!</definedName>
    <definedName name="_44110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7" localSheetId="3">#REF!</definedName>
    <definedName name="_44127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2" localSheetId="3">#REF!</definedName>
    <definedName name="_44132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43" localSheetId="3">#REF!</definedName>
    <definedName name="_44143">#REF!</definedName>
    <definedName name="_44145" localSheetId="3">#REF!</definedName>
    <definedName name="_44145">#REF!</definedName>
    <definedName name="_44146" localSheetId="3">#REF!</definedName>
    <definedName name="_44146">#REF!</definedName>
    <definedName name="_44151" localSheetId="3">#REF!</definedName>
    <definedName name="_44151">#REF!</definedName>
    <definedName name="_44152" localSheetId="3">#REF!</definedName>
    <definedName name="_44152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0" localSheetId="3">#REF!</definedName>
    <definedName name="_44160">#REF!</definedName>
    <definedName name="_44161" localSheetId="3">#REF!</definedName>
    <definedName name="_44161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71" localSheetId="3">#REF!</definedName>
    <definedName name="_44171">#REF!</definedName>
    <definedName name="_44172" localSheetId="3">#REF!</definedName>
    <definedName name="_44172">#REF!</definedName>
    <definedName name="_44173" localSheetId="3">#REF!</definedName>
    <definedName name="_44173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195" localSheetId="3">#REF!</definedName>
    <definedName name="_44195">#REF!</definedName>
    <definedName name="_44200" localSheetId="3">#REF!</definedName>
    <definedName name="_44200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5" localSheetId="3">#REF!</definedName>
    <definedName name="_44215">#REF!</definedName>
    <definedName name="_44216" localSheetId="3">#REF!</definedName>
    <definedName name="_44216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29" localSheetId="3">#REF!</definedName>
    <definedName name="_44229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5" localSheetId="3">#REF!</definedName>
    <definedName name="_44235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51" localSheetId="3">#REF!</definedName>
    <definedName name="_44251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5" localSheetId="3">#REF!</definedName>
    <definedName name="_44285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299" localSheetId="3">#REF!</definedName>
    <definedName name="_45299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930" localSheetId="3">#REF!</definedName>
    <definedName name="_45930">#REF!</definedName>
    <definedName name="_46104" localSheetId="3">#REF!</definedName>
    <definedName name="_46104">#REF!</definedName>
    <definedName name="_46105" localSheetId="3">#REF!</definedName>
    <definedName name="_46105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7" localSheetId="3">#REF!</definedName>
    <definedName name="_46207">#REF!</definedName>
    <definedName name="_46253" localSheetId="3">#REF!</definedName>
    <definedName name="_46253">#REF!</definedName>
    <definedName name="_46255" localSheetId="3">#REF!</definedName>
    <definedName name="_46255">#REF!</definedName>
    <definedName name="_46256" localSheetId="3">#REF!</definedName>
    <definedName name="_46256">#REF!</definedName>
    <definedName name="_46259" localSheetId="3">#REF!</definedName>
    <definedName name="_46259">#REF!</definedName>
    <definedName name="_46301" localSheetId="3">#REF!</definedName>
    <definedName name="_46301">#REF!</definedName>
    <definedName name="_46304" localSheetId="3">#REF!</definedName>
    <definedName name="_46304">#REF!</definedName>
    <definedName name="_46306" localSheetId="3">#REF!</definedName>
    <definedName name="_46306">#REF!</definedName>
    <definedName name="_46400" localSheetId="3">#REF!</definedName>
    <definedName name="_46400">#REF!</definedName>
    <definedName name="_46404" localSheetId="3">#REF!</definedName>
    <definedName name="_46404">#REF!</definedName>
    <definedName name="_46405" localSheetId="3">#REF!</definedName>
    <definedName name="_46405">#REF!</definedName>
    <definedName name="_46406" localSheetId="3">#REF!</definedName>
    <definedName name="_46406">#REF!</definedName>
    <definedName name="_46439" localSheetId="3">#REF!</definedName>
    <definedName name="_46439">#REF!</definedName>
    <definedName name="_46500" localSheetId="3">#REF!</definedName>
    <definedName name="_46500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300" localSheetId="3">#REF!</definedName>
    <definedName name="_47300">#REF!</definedName>
    <definedName name="_47303" localSheetId="3">#REF!</definedName>
    <definedName name="_47303">#REF!</definedName>
    <definedName name="_47304" localSheetId="3">#REF!</definedName>
    <definedName name="_47304">#REF!</definedName>
    <definedName name="_47305" localSheetId="3">#REF!</definedName>
    <definedName name="_47305">#REF!</definedName>
    <definedName name="_47307" localSheetId="3">#REF!</definedName>
    <definedName name="_47307">#REF!</definedName>
    <definedName name="_47308" localSheetId="3">#REF!</definedName>
    <definedName name="_47308">#REF!</definedName>
    <definedName name="_47400" localSheetId="3">#REF!</definedName>
    <definedName name="_47400">#REF!</definedName>
    <definedName name="_a123">#N/A</definedName>
    <definedName name="_ADD1">#N/A</definedName>
    <definedName name="_ADD12" localSheetId="4">HAJIME:OWARI</definedName>
    <definedName name="_ADD12" localSheetId="1">HAJIME:OWARI</definedName>
    <definedName name="_ADD12" localSheetId="2">HAJIME:OWARI</definedName>
    <definedName name="_ADD12" localSheetId="3">HAJIME:OWARI</definedName>
    <definedName name="_ADD12">HAJIME:OWARI</definedName>
    <definedName name="_ADD2" localSheetId="4">STOP:STOPE</definedName>
    <definedName name="_ADD2" localSheetId="1">STOP:STOPE</definedName>
    <definedName name="_ADD2" localSheetId="2">STOP:STOPE</definedName>
    <definedName name="_ADD2" localSheetId="3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4">STOP:STOPE</definedName>
    <definedName name="_Cup2" localSheetId="1">STOP:STOPE</definedName>
    <definedName name="_Cup2" localSheetId="2">STOP:STOPE</definedName>
    <definedName name="_Cup2" localSheetId="3">STOP:STOPE</definedName>
    <definedName name="_Cup2">STOP:STOPE</definedName>
    <definedName name="_d34">#N/A</definedName>
    <definedName name="_d35">#N/A</definedName>
    <definedName name="_d43">#N/A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3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3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3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3" hidden="1">#REF!</definedName>
    <definedName name="_Key2" hidden="1">#REF!</definedName>
    <definedName name="_kf9">#N/A</definedName>
    <definedName name="_ki7">#N/A</definedName>
    <definedName name="_KL379" localSheetId="3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3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3">#REF!</definedName>
    <definedName name="_TB111">#REF!</definedName>
    <definedName name="_TB112" localSheetId="3">[18]시산표!#REF!</definedName>
    <definedName name="_TB112">[18]시산표!#REF!</definedName>
    <definedName name="_TB1121" localSheetId="3">#REF!</definedName>
    <definedName name="_TB1121">#REF!</definedName>
    <definedName name="_TB113" localSheetId="3">#REF!</definedName>
    <definedName name="_TB113">#REF!</definedName>
    <definedName name="_TB114" localSheetId="3">#REF!</definedName>
    <definedName name="_TB114">#REF!</definedName>
    <definedName name="_TB115" localSheetId="3">[19]시산표!#REF!</definedName>
    <definedName name="_TB115">[19]시산표!#REF!</definedName>
    <definedName name="_TB116" localSheetId="3">#REF!</definedName>
    <definedName name="_TB116">#REF!</definedName>
    <definedName name="_TB117" localSheetId="3">#REF!</definedName>
    <definedName name="_TB117">#REF!</definedName>
    <definedName name="_TB121" localSheetId="3">#REF!</definedName>
    <definedName name="_TB121">#REF!</definedName>
    <definedName name="_TB122" localSheetId="3">#REF!</definedName>
    <definedName name="_TB122">#REF!</definedName>
    <definedName name="_TB123" localSheetId="3">#REF!</definedName>
    <definedName name="_TB123">#REF!</definedName>
    <definedName name="_TB124" localSheetId="3">[19]시산표!#REF!</definedName>
    <definedName name="_TB124">[19]시산표!#REF!</definedName>
    <definedName name="_TB125" localSheetId="3">[19]시산표!#REF!</definedName>
    <definedName name="_TB125">[19]시산표!#REF!</definedName>
    <definedName name="_TB126" localSheetId="3">[19]시산표!#REF!</definedName>
    <definedName name="_TB126">[19]시산표!#REF!</definedName>
    <definedName name="_TB131" localSheetId="3">[19]시산표!#REF!</definedName>
    <definedName name="_TB131">[19]시산표!#REF!</definedName>
    <definedName name="_TB132" localSheetId="3">[19]시산표!#REF!</definedName>
    <definedName name="_TB132">[19]시산표!#REF!</definedName>
    <definedName name="_TB211" localSheetId="3">[19]시산표!#REF!</definedName>
    <definedName name="_TB211">[19]시산표!#REF!</definedName>
    <definedName name="_TB212" localSheetId="3">#REF!</definedName>
    <definedName name="_TB212">#REF!</definedName>
    <definedName name="_TB213" localSheetId="3">[19]시산표!#REF!</definedName>
    <definedName name="_TB213">[19]시산표!#REF!</definedName>
    <definedName name="_TB214" localSheetId="3">[19]시산표!#REF!</definedName>
    <definedName name="_TB214">[19]시산표!#REF!</definedName>
    <definedName name="_TB215" localSheetId="3">[19]시산표!#REF!</definedName>
    <definedName name="_TB215">[19]시산표!#REF!</definedName>
    <definedName name="_TB221" localSheetId="3">[19]시산표!#REF!</definedName>
    <definedName name="_TB221">[19]시산표!#REF!</definedName>
    <definedName name="_TB2210" localSheetId="3">[18]시산표!#REF!</definedName>
    <definedName name="_TB2210">[18]시산표!#REF!</definedName>
    <definedName name="_TB222" localSheetId="3">[19]시산표!#REF!</definedName>
    <definedName name="_TB222">[19]시산표!#REF!</definedName>
    <definedName name="_TB223" localSheetId="3">[19]시산표!#REF!</definedName>
    <definedName name="_TB223">[19]시산표!#REF!</definedName>
    <definedName name="_TB224" localSheetId="3">[19]시산표!#REF!</definedName>
    <definedName name="_TB224">[19]시산표!#REF!</definedName>
    <definedName name="_TB225" localSheetId="3">[18]시산표!#REF!</definedName>
    <definedName name="_TB225">[18]시산표!#REF!</definedName>
    <definedName name="_TB226" localSheetId="3">#REF!</definedName>
    <definedName name="_TB226">#REF!</definedName>
    <definedName name="_TB227" localSheetId="3">[18]시산표!#REF!</definedName>
    <definedName name="_TB227">[18]시산표!#REF!</definedName>
    <definedName name="_TB228" localSheetId="3">#REF!</definedName>
    <definedName name="_TB228">#REF!</definedName>
    <definedName name="_TB229" localSheetId="3">[18]시산표!#REF!</definedName>
    <definedName name="_TB229">[18]시산표!#REF!</definedName>
    <definedName name="_TB311" localSheetId="3">[19]시산표!#REF!</definedName>
    <definedName name="_TB311">[19]시산표!#REF!</definedName>
    <definedName name="_TB312" localSheetId="3">#REF!</definedName>
    <definedName name="_TB312">#REF!</definedName>
    <definedName name="_TB313" localSheetId="3">[19]시산표!#REF!</definedName>
    <definedName name="_TB313">[19]시산표!#REF!</definedName>
    <definedName name="_TB314" localSheetId="3">#REF!</definedName>
    <definedName name="_TB314">#REF!</definedName>
    <definedName name="_TB315" localSheetId="3">#REF!</definedName>
    <definedName name="_TB315">#REF!</definedName>
    <definedName name="_TB316" localSheetId="3">#REF!</definedName>
    <definedName name="_TB316">#REF!</definedName>
    <definedName name="_TB317" localSheetId="3">[19]시산표!#REF!</definedName>
    <definedName name="_TB317">[19]시산표!#REF!</definedName>
    <definedName name="_TB318" localSheetId="3">[19]시산표!#REF!</definedName>
    <definedName name="_TB318">[19]시산표!#REF!</definedName>
    <definedName name="_TB319" localSheetId="3">[18]시산표!#REF!</definedName>
    <definedName name="_TB319">[18]시산표!#REF!</definedName>
    <definedName name="_TB321" localSheetId="3">#REF!</definedName>
    <definedName name="_TB321">#REF!</definedName>
    <definedName name="_TB322" localSheetId="3">[19]시산표!#REF!</definedName>
    <definedName name="_TB322">[19]시산표!#REF!</definedName>
    <definedName name="_TB323" localSheetId="3">[19]시산표!#REF!</definedName>
    <definedName name="_TB323">[19]시산표!#REF!</definedName>
    <definedName name="_TB324" localSheetId="3">[19]시산표!#REF!</definedName>
    <definedName name="_TB324">[19]시산표!#REF!</definedName>
    <definedName name="_TB325" localSheetId="3">[19]시산표!#REF!</definedName>
    <definedName name="_TB325">[19]시산표!#REF!</definedName>
    <definedName name="_TB401" localSheetId="3">[19]시산표!#REF!</definedName>
    <definedName name="_TB401">[19]시산표!#REF!</definedName>
    <definedName name="_TB402" localSheetId="3">[19]시산표!#REF!</definedName>
    <definedName name="_TB402">[19]시산표!#REF!</definedName>
    <definedName name="_TB403" localSheetId="3">[19]시산표!#REF!</definedName>
    <definedName name="_TB403">[19]시산표!#REF!</definedName>
    <definedName name="_TB404" localSheetId="3">[19]시산표!#REF!</definedName>
    <definedName name="_TB404">[19]시산표!#REF!</definedName>
    <definedName name="_TB405" localSheetId="3">[19]시산표!#REF!</definedName>
    <definedName name="_TB405">[19]시산표!#REF!</definedName>
    <definedName name="_TB501" localSheetId="3">#REF!</definedName>
    <definedName name="_TB501">#REF!</definedName>
    <definedName name="_TB502" localSheetId="3">#REF!</definedName>
    <definedName name="_TB502">#REF!</definedName>
    <definedName name="_TB503" localSheetId="3">#REF!</definedName>
    <definedName name="_TB503">#REF!</definedName>
    <definedName name="_TB504" localSheetId="3">#REF!</definedName>
    <definedName name="_TB504">#REF!</definedName>
    <definedName name="_TB505" localSheetId="3">#REF!</definedName>
    <definedName name="_TB505">#REF!</definedName>
    <definedName name="_TB506" localSheetId="3">#REF!</definedName>
    <definedName name="_TB506">#REF!</definedName>
    <definedName name="_TB507" localSheetId="3">#REF!</definedName>
    <definedName name="_TB507">#REF!</definedName>
    <definedName name="_TB508" localSheetId="3">#REF!</definedName>
    <definedName name="_TB508">#REF!</definedName>
    <definedName name="_TB509" localSheetId="3">#REF!</definedName>
    <definedName name="_TB509">#REF!</definedName>
    <definedName name="_TB510" localSheetId="3">[18]시산표!#REF!</definedName>
    <definedName name="_TB510">[18]시산표!#REF!</definedName>
    <definedName name="_TB511" localSheetId="3">[19]시산표!#REF!</definedName>
    <definedName name="_TB511">[19]시산표!#REF!</definedName>
    <definedName name="_TB512" localSheetId="3">#REF!</definedName>
    <definedName name="_TB512">#REF!</definedName>
    <definedName name="_TB513" localSheetId="3">#REF!</definedName>
    <definedName name="_TB513">#REF!</definedName>
    <definedName name="_TB601" localSheetId="3">[19]시산표!#REF!</definedName>
    <definedName name="_TB601">[19]시산표!#REF!</definedName>
    <definedName name="_TB602" localSheetId="3">#REF!</definedName>
    <definedName name="_TB602">#REF!</definedName>
    <definedName name="_TB603" localSheetId="3">#REF!</definedName>
    <definedName name="_TB603">#REF!</definedName>
    <definedName name="_TB604" localSheetId="3">[19]시산표!#REF!</definedName>
    <definedName name="_TB604">[19]시산표!#REF!</definedName>
    <definedName name="_TB605" localSheetId="3">[19]시산표!#REF!</definedName>
    <definedName name="_TB605">[19]시산표!#REF!</definedName>
    <definedName name="_TB701" localSheetId="3">#REF!</definedName>
    <definedName name="_TB701">#REF!</definedName>
    <definedName name="_TB811" localSheetId="3">[19]시산표!#REF!</definedName>
    <definedName name="_TB811">[19]시산표!#REF!</definedName>
    <definedName name="_TB812" localSheetId="3">[19]시산표!#REF!</definedName>
    <definedName name="_TB812">[19]시산표!#REF!</definedName>
    <definedName name="_TB813" localSheetId="3">[19]시산표!#REF!</definedName>
    <definedName name="_TB813">[19]시산표!#REF!</definedName>
    <definedName name="_TB814" localSheetId="3">[19]시산표!#REF!</definedName>
    <definedName name="_TB814">[19]시산표!#REF!</definedName>
    <definedName name="_TB820" localSheetId="3">[19]시산표!#REF!</definedName>
    <definedName name="_TB820">[19]시산표!#REF!</definedName>
    <definedName name="_TB901" localSheetId="3">#REF!</definedName>
    <definedName name="_TB901">#REF!</definedName>
    <definedName name="_TB902" localSheetId="3">#REF!</definedName>
    <definedName name="_TB902">#REF!</definedName>
    <definedName name="_TB903" localSheetId="3">#REF!</definedName>
    <definedName name="_TB903">#REF!</definedName>
    <definedName name="_TB904" localSheetId="3">#REF!</definedName>
    <definedName name="_TB904">#REF!</definedName>
    <definedName name="_TBI1001" localSheetId="3">[19]시산표!#REF!</definedName>
    <definedName name="_TBI1001">[19]시산표!#REF!</definedName>
    <definedName name="_TBI1002" localSheetId="3">[19]시산표!#REF!</definedName>
    <definedName name="_TBI1002">[19]시산표!#REF!</definedName>
    <definedName name="_TBI1003" localSheetId="3">[19]시산표!#REF!</definedName>
    <definedName name="_TBI1003">[19]시산표!#REF!</definedName>
    <definedName name="_TBI1004" localSheetId="3">[19]시산표!#REF!</definedName>
    <definedName name="_TBI1004">[19]시산표!#REF!</definedName>
    <definedName name="_TBI1005" localSheetId="3">[19]시산표!#REF!</definedName>
    <definedName name="_TBI1005">[19]시산표!#REF!</definedName>
    <definedName name="_TBI101" localSheetId="3">#REF!</definedName>
    <definedName name="_TBI101">#REF!</definedName>
    <definedName name="_TBI102" localSheetId="3">[19]시산표!#REF!</definedName>
    <definedName name="_TBI102">[19]시산표!#REF!</definedName>
    <definedName name="_TBI1100" localSheetId="3">#REF!</definedName>
    <definedName name="_TBI1100">#REF!</definedName>
    <definedName name="_TBI1200" localSheetId="3">[19]시산표!#REF!</definedName>
    <definedName name="_TBI1200">[19]시산표!#REF!</definedName>
    <definedName name="_TBI201" localSheetId="3">#REF!</definedName>
    <definedName name="_TBI201">#REF!</definedName>
    <definedName name="_TBI202" localSheetId="3">#REF!</definedName>
    <definedName name="_TBI202">#REF!</definedName>
    <definedName name="_TBI203" localSheetId="3">#REF!</definedName>
    <definedName name="_TBI203">#REF!</definedName>
    <definedName name="_TBI401" localSheetId="3">#REF!</definedName>
    <definedName name="_TBI401">#REF!</definedName>
    <definedName name="_TBI402" localSheetId="3">#REF!</definedName>
    <definedName name="_TBI402">#REF!</definedName>
    <definedName name="_TBI403" localSheetId="3">[18]시산표!#REF!</definedName>
    <definedName name="_TBI403">[18]시산표!#REF!</definedName>
    <definedName name="_TBI404" localSheetId="3">#REF!</definedName>
    <definedName name="_TBI404">#REF!</definedName>
    <definedName name="_TBI405" localSheetId="3">#REF!</definedName>
    <definedName name="_TBI405">#REF!</definedName>
    <definedName name="_TBI406" localSheetId="3">#REF!</definedName>
    <definedName name="_TBI406">#REF!</definedName>
    <definedName name="_TBI407" localSheetId="3">#REF!</definedName>
    <definedName name="_TBI407">#REF!</definedName>
    <definedName name="_TBI408" localSheetId="3">#REF!</definedName>
    <definedName name="_TBI408">#REF!</definedName>
    <definedName name="_TBI409" localSheetId="3">#REF!</definedName>
    <definedName name="_TBI409">#REF!</definedName>
    <definedName name="_TBI410" localSheetId="3">#REF!</definedName>
    <definedName name="_TBI410">#REF!</definedName>
    <definedName name="_TBI411" localSheetId="3">#REF!</definedName>
    <definedName name="_TBI411">#REF!</definedName>
    <definedName name="_TBI412" localSheetId="3">#REF!</definedName>
    <definedName name="_TBI412">#REF!</definedName>
    <definedName name="_TBI413" localSheetId="3">#REF!</definedName>
    <definedName name="_TBI413">#REF!</definedName>
    <definedName name="_TBI414" localSheetId="3">#REF!</definedName>
    <definedName name="_TBI414">#REF!</definedName>
    <definedName name="_TBI415" localSheetId="3">#REF!</definedName>
    <definedName name="_TBI415">#REF!</definedName>
    <definedName name="_TBI416" localSheetId="3">#REF!</definedName>
    <definedName name="_TBI416">#REF!</definedName>
    <definedName name="_TBI417" localSheetId="3">#REF!</definedName>
    <definedName name="_TBI417">#REF!</definedName>
    <definedName name="_TBI418" localSheetId="3">#REF!</definedName>
    <definedName name="_TBI418">#REF!</definedName>
    <definedName name="_TBI419" localSheetId="3">#REF!</definedName>
    <definedName name="_TBI419">#REF!</definedName>
    <definedName name="_TBI420" localSheetId="3">#REF!</definedName>
    <definedName name="_TBI420">#REF!</definedName>
    <definedName name="_TBI421" localSheetId="3">#REF!</definedName>
    <definedName name="_TBI421">#REF!</definedName>
    <definedName name="_TBI422" localSheetId="3">#REF!</definedName>
    <definedName name="_TBI422">#REF!</definedName>
    <definedName name="_TBI423" localSheetId="3">#REF!</definedName>
    <definedName name="_TBI423">#REF!</definedName>
    <definedName name="_TBI424" localSheetId="3">#REF!</definedName>
    <definedName name="_TBI424">#REF!</definedName>
    <definedName name="_TBI425" localSheetId="3">[19]시산표!#REF!</definedName>
    <definedName name="_TBI425">[19]시산표!#REF!</definedName>
    <definedName name="_TBI601" localSheetId="3">#REF!</definedName>
    <definedName name="_TBI601">#REF!</definedName>
    <definedName name="_TBI602" localSheetId="3">#REF!</definedName>
    <definedName name="_TBI602">#REF!</definedName>
    <definedName name="_TBI603" localSheetId="3">[19]시산표!#REF!</definedName>
    <definedName name="_TBI603">[19]시산표!#REF!</definedName>
    <definedName name="_TBI604" localSheetId="3">[19]시산표!#REF!</definedName>
    <definedName name="_TBI604">[19]시산표!#REF!</definedName>
    <definedName name="_TBI605" localSheetId="3">[19]시산표!#REF!</definedName>
    <definedName name="_TBI605">[19]시산표!#REF!</definedName>
    <definedName name="_TBI606" localSheetId="3">[19]시산표!#REF!</definedName>
    <definedName name="_TBI606">[19]시산표!#REF!</definedName>
    <definedName name="_TBI607" localSheetId="3">[19]시산표!#REF!</definedName>
    <definedName name="_TBI607">[19]시산표!#REF!</definedName>
    <definedName name="_TBI608" localSheetId="3">[19]시산표!#REF!</definedName>
    <definedName name="_TBI608">[19]시산표!#REF!</definedName>
    <definedName name="_TBI609" localSheetId="3">[19]시산표!#REF!</definedName>
    <definedName name="_TBI609">[19]시산표!#REF!</definedName>
    <definedName name="_TBI610" localSheetId="3">#REF!</definedName>
    <definedName name="_TBI610">#REF!</definedName>
    <definedName name="_TBI611" localSheetId="3">[19]시산표!#REF!</definedName>
    <definedName name="_TBI611">[19]시산표!#REF!</definedName>
    <definedName name="_TBI612" localSheetId="3">#REF!</definedName>
    <definedName name="_TBI612">#REF!</definedName>
    <definedName name="_TBI613" localSheetId="3">[19]시산표!#REF!</definedName>
    <definedName name="_TBI613">[19]시산표!#REF!</definedName>
    <definedName name="_TBI614" localSheetId="3">#REF!</definedName>
    <definedName name="_TBI614">#REF!</definedName>
    <definedName name="_TBI701" localSheetId="3">#REF!</definedName>
    <definedName name="_TBI701">#REF!</definedName>
    <definedName name="_TBI702" localSheetId="3">#REF!</definedName>
    <definedName name="_TBI702">#REF!</definedName>
    <definedName name="_TBI703" localSheetId="3">[19]시산표!#REF!</definedName>
    <definedName name="_TBI703">[19]시산표!#REF!</definedName>
    <definedName name="_TBI704" localSheetId="3">[19]시산표!#REF!</definedName>
    <definedName name="_TBI704">[19]시산표!#REF!</definedName>
    <definedName name="_TBI705" localSheetId="3">[19]시산표!#REF!</definedName>
    <definedName name="_TBI705">[19]시산표!#REF!</definedName>
    <definedName name="_TBI706" localSheetId="3">[19]시산표!#REF!</definedName>
    <definedName name="_TBI706">[19]시산표!#REF!</definedName>
    <definedName name="_TBI707" localSheetId="3">[19]시산표!#REF!</definedName>
    <definedName name="_TBI707">[19]시산표!#REF!</definedName>
    <definedName name="_TBI708" localSheetId="3">[19]시산표!#REF!</definedName>
    <definedName name="_TBI708">[19]시산표!#REF!</definedName>
    <definedName name="_TBI709" localSheetId="3">#REF!</definedName>
    <definedName name="_TBI709">#REF!</definedName>
    <definedName name="_TBI710" localSheetId="3">[19]시산표!#REF!</definedName>
    <definedName name="_TBI710">[19]시산표!#REF!</definedName>
    <definedName name="_TBI711" localSheetId="3">[19]시산표!#REF!</definedName>
    <definedName name="_TBI711">[19]시산표!#REF!</definedName>
    <definedName name="_TBI712" localSheetId="3">[19]시산표!#REF!</definedName>
    <definedName name="_TBI712">[19]시산표!#REF!</definedName>
    <definedName name="_TBI713" localSheetId="3">[19]시산표!#REF!</definedName>
    <definedName name="_TBI713">[19]시산표!#REF!</definedName>
    <definedName name="_TBI714" localSheetId="3">#REF!</definedName>
    <definedName name="_TBI714">#REF!</definedName>
    <definedName name="_TBI715" localSheetId="3">[19]시산표!#REF!</definedName>
    <definedName name="_TBI715">[19]시산표!#REF!</definedName>
    <definedName name="_TBI716" localSheetId="3">#REF!</definedName>
    <definedName name="_TBI716">#REF!</definedName>
    <definedName name="_TBI717" localSheetId="3">[18]시산표!#REF!</definedName>
    <definedName name="_TBI717">[18]시산표!#REF!</definedName>
    <definedName name="_TBI718" localSheetId="3">#REF!</definedName>
    <definedName name="_TBI718">#REF!</definedName>
    <definedName name="_TBI719" localSheetId="3">[18]시산표!#REF!</definedName>
    <definedName name="_TBI719">[18]시산표!#REF!</definedName>
    <definedName name="_TBI901" localSheetId="3">#REF!</definedName>
    <definedName name="_TBI901">#REF!</definedName>
    <definedName name="_TBI902" localSheetId="3">#REF!</definedName>
    <definedName name="_TBI902">#REF!</definedName>
    <definedName name="_TBI903" localSheetId="3">[19]시산표!#REF!</definedName>
    <definedName name="_TBI903">[19]시산표!#REF!</definedName>
    <definedName name="_TBI904" localSheetId="3">[19]시산표!#REF!</definedName>
    <definedName name="_TBI904">[19]시산표!#REF!</definedName>
    <definedName name="_TBI905" localSheetId="3">[19]시산표!#REF!</definedName>
    <definedName name="_TBI905">[19]시산표!#REF!</definedName>
    <definedName name="_TBI906" localSheetId="3">[19]시산표!#REF!</definedName>
    <definedName name="_TBI906">[19]시산표!#REF!</definedName>
    <definedName name="_TBI907" localSheetId="3">[19]시산표!#REF!</definedName>
    <definedName name="_TBI907">[19]시산표!#REF!</definedName>
    <definedName name="_tey5" localSheetId="3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3">#REF!</definedName>
    <definedName name="_u1">#REF!</definedName>
    <definedName name="_u3" localSheetId="3">#REF!</definedName>
    <definedName name="_u3">#REF!</definedName>
    <definedName name="_UKT77">#N/A</definedName>
    <definedName name="_utu9">#N/A</definedName>
    <definedName name="_w1" localSheetId="3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3">#REF!</definedName>
    <definedName name="A">#REF!</definedName>
    <definedName name="A268A1" localSheetId="3">#REF!</definedName>
    <definedName name="A268A1">#REF!</definedName>
    <definedName name="aa" localSheetId="4">STOP:STOPE</definedName>
    <definedName name="aa" localSheetId="1">STOP:STOPE</definedName>
    <definedName name="aa" localSheetId="2">STOP:STOPE</definedName>
    <definedName name="aa" localSheetId="3">STOP:STOPE</definedName>
    <definedName name="aa">STOP:STOPE</definedName>
    <definedName name="aaa">'[20]17002010'!$A$2:$M$22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a">#N/A</definedName>
    <definedName name="aaaaaaa" localSheetId="3">#REF!</definedName>
    <definedName name="aaaaaaa">#REF!</definedName>
    <definedName name="aaaaaaaaaaaa">#N/A</definedName>
    <definedName name="aaaeeeccc" localSheetId="3">#REF!</definedName>
    <definedName name="aaaeeeccc">#REF!</definedName>
    <definedName name="aadd">#N/A</definedName>
    <definedName name="aadf" localSheetId="3">#REF!</definedName>
    <definedName name="aadf">#REF!</definedName>
    <definedName name="aads">#N/A</definedName>
    <definedName name="AAGGEA">#N/A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>HAJIME:OWARI</definedName>
    <definedName name="abc" localSheetId="1">HAJIME:OWARI</definedName>
    <definedName name="abc" localSheetId="2">HAJIME:OWARI</definedName>
    <definedName name="abc" localSheetId="3">HAJIME:OWARI</definedName>
    <definedName name="abc">HAJIME:OWARI</definedName>
    <definedName name="abccccccccc" localSheetId="3">#REF!</definedName>
    <definedName name="abccccccccc">#REF!</definedName>
    <definedName name="acadaw">#N/A</definedName>
    <definedName name="acaeeaw">#N/A</definedName>
    <definedName name="acc" localSheetId="4">STOP:STOPE</definedName>
    <definedName name="acc" localSheetId="1">STOP:STOPE</definedName>
    <definedName name="acc" localSheetId="2">STOP:STOPE</definedName>
    <definedName name="acc" localSheetId="3">STOP:STOPE</definedName>
    <definedName name="acc">STOP:STOPE</definedName>
    <definedName name="Account_Balance" localSheetId="3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3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3">#REF!</definedName>
    <definedName name="ad">#REF!</definedName>
    <definedName name="adcec">#N/A</definedName>
    <definedName name="ADD">#N/A</definedName>
    <definedName name="ADDR" localSheetId="4">HAJIME:OWARI</definedName>
    <definedName name="ADDR" localSheetId="1">HAJIME:OWARI</definedName>
    <definedName name="ADDR" localSheetId="2">HAJIME:OWARI</definedName>
    <definedName name="ADDR" localSheetId="3">HAJIME:OWARI</definedName>
    <definedName name="ADDR">HAJIME:OWARI</definedName>
    <definedName name="addr1" localSheetId="4">HAJIME:OWARI</definedName>
    <definedName name="addr1" localSheetId="1">HAJIME:OWARI</definedName>
    <definedName name="addr1" localSheetId="2">HAJIME:OWARI</definedName>
    <definedName name="addr1" localSheetId="3">HAJIME:OWARI</definedName>
    <definedName name="addr1">HAJIME:OWARI</definedName>
    <definedName name="ADDS" localSheetId="3">#REF!</definedName>
    <definedName name="ADDS">#REF!</definedName>
    <definedName name="aded" localSheetId="3">#REF!</definedName>
    <definedName name="aded">#REF!</definedName>
    <definedName name="ADFF">#N/A</definedName>
    <definedName name="adffewaew">#N/A</definedName>
    <definedName name="ADFWAEEW">#N/A</definedName>
    <definedName name="Adjustment" localSheetId="3">#REF!</definedName>
    <definedName name="Adjustment">#REF!</definedName>
    <definedName name="adsd">#N/A</definedName>
    <definedName name="ADSFEWA">#N/A</definedName>
    <definedName name="ADSFWEAF">#N/A</definedName>
    <definedName name="advb" localSheetId="3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3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3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3">#REF!</definedName>
    <definedName name="agdump">#REF!</definedName>
    <definedName name="ageagew">#N/A</definedName>
    <definedName name="agedump" localSheetId="3">#REF!</definedName>
    <definedName name="agedump">#REF!</definedName>
    <definedName name="AGEGA">#N/A</definedName>
    <definedName name="AGEGAWAG">#N/A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3">#REF!</definedName>
    <definedName name="AJan">#REF!</definedName>
    <definedName name="akdnj">#N/A</definedName>
    <definedName name="akekfe">#N/A</definedName>
    <definedName name="AMOUNT" localSheetId="3">'[24]10'!#REF!</definedName>
    <definedName name="AMOUNT">'[24]10'!#REF!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wefr" localSheetId="3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3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3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3">#REF!</definedName>
    <definedName name="asss">#REF!</definedName>
    <definedName name="at">#N/A</definedName>
    <definedName name="ataef">#N/A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4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 localSheetId="3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3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3">#REF!</definedName>
    <definedName name="BRT">#REF!</definedName>
    <definedName name="BS" localSheetId="3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3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3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4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ashflows" localSheetId="3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4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3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3">#REF!</definedName>
    <definedName name="cei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3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3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3">#REF!</definedName>
    <definedName name="coa">#REF!</definedName>
    <definedName name="Commission" localSheetId="3">#REF!</definedName>
    <definedName name="Commission">#REF!</definedName>
    <definedName name="conb121" localSheetId="3">[31]!conb121</definedName>
    <definedName name="conb121">[31]!conb121</definedName>
    <definedName name="COPY_YTD">#N/A</definedName>
    <definedName name="cost" localSheetId="3">#REF!</definedName>
    <definedName name="cost">#REF!</definedName>
    <definedName name="CPACSBAHT" localSheetId="3">#REF!</definedName>
    <definedName name="CPACSBAHT">#REF!</definedName>
    <definedName name="CPACSEURO" localSheetId="3">#REF!</definedName>
    <definedName name="CPACSEURO">#REF!</definedName>
    <definedName name="CPACSUSD" localSheetId="3">#REF!</definedName>
    <definedName name="CPACSUSD">#REF!</definedName>
    <definedName name="CPACSYEN" localSheetId="3">#REF!</definedName>
    <definedName name="CPACSYEN">#REF!</definedName>
    <definedName name="CPAUTOBAHT" localSheetId="3">#REF!</definedName>
    <definedName name="CPAUTOBAHT">#REF!</definedName>
    <definedName name="CPAUTOBT" localSheetId="3">#REF!</definedName>
    <definedName name="CPAUTOBT">#REF!</definedName>
    <definedName name="CPAUTOEURO" localSheetId="3">#REF!</definedName>
    <definedName name="CPAUTOEURO">#REF!</definedName>
    <definedName name="CPAUTOUSD" localSheetId="3">#REF!</definedName>
    <definedName name="CPAUTOUSD">#REF!</definedName>
    <definedName name="CPAUTOYEN" localSheetId="3">#REF!</definedName>
    <definedName name="CPAUTOYEN">#REF!</definedName>
    <definedName name="CPCONST" localSheetId="3">#REF!</definedName>
    <definedName name="CPCONST">#REF!</definedName>
    <definedName name="CPCTBAHT" localSheetId="3">#REF!</definedName>
    <definedName name="CPCTBAHT">#REF!</definedName>
    <definedName name="CPCTEURO" localSheetId="3">#REF!</definedName>
    <definedName name="CPCTEURO">#REF!</definedName>
    <definedName name="CPCTUSD" localSheetId="3">#REF!</definedName>
    <definedName name="CPCTUSD">#REF!</definedName>
    <definedName name="CPCTYEN" localSheetId="3">#REF!</definedName>
    <definedName name="CPCTYEN">#REF!</definedName>
    <definedName name="CPCVBAHT" localSheetId="3">#REF!</definedName>
    <definedName name="CPCVBAHT">#REF!</definedName>
    <definedName name="CPCVEURO" localSheetId="3">#REF!</definedName>
    <definedName name="CPCVEURO">#REF!</definedName>
    <definedName name="CPCVUSD" localSheetId="3">#REF!</definedName>
    <definedName name="CPCVUSD">#REF!</definedName>
    <definedName name="CPCVYEN" localSheetId="3">#REF!</definedName>
    <definedName name="CPCVYEN">#REF!</definedName>
    <definedName name="CPECCBAHT" localSheetId="3">#REF!</definedName>
    <definedName name="CPECCBAHT">#REF!</definedName>
    <definedName name="CPECCEURO" localSheetId="3">#REF!</definedName>
    <definedName name="CPECCEURO">#REF!</definedName>
    <definedName name="CPECCUSD" localSheetId="3">#REF!</definedName>
    <definedName name="CPECCUSD">#REF!</definedName>
    <definedName name="CPECCYEN" localSheetId="3">#REF!</definedName>
    <definedName name="CPECCYEN">#REF!</definedName>
    <definedName name="CPELBAHT" localSheetId="3">#REF!</definedName>
    <definedName name="CPELBAHT">#REF!</definedName>
    <definedName name="CPELEURO" localSheetId="3">#REF!</definedName>
    <definedName name="CPELEURO">#REF!</definedName>
    <definedName name="CPELUSD" localSheetId="3">#REF!</definedName>
    <definedName name="CPELUSD">#REF!</definedName>
    <definedName name="CPELYEN" localSheetId="3">#REF!</definedName>
    <definedName name="CPELYEN">#REF!</definedName>
    <definedName name="CPFFBAHT" localSheetId="3">#REF!</definedName>
    <definedName name="CPFFBAHT">#REF!</definedName>
    <definedName name="CPFFEURO" localSheetId="3">#REF!</definedName>
    <definedName name="CPFFEURO">#REF!</definedName>
    <definedName name="CPFFUSD" localSheetId="3">#REF!</definedName>
    <definedName name="CPFFUSD">#REF!</definedName>
    <definedName name="CPFFYEN" localSheetId="3">#REF!</definedName>
    <definedName name="CPFFYEN">#REF!</definedName>
    <definedName name="CPINTRA" localSheetId="3">#REF!</definedName>
    <definedName name="CPINTRA">#REF!</definedName>
    <definedName name="CPMVACBAHT" localSheetId="3">#REF!</definedName>
    <definedName name="CPMVACBAHT">#REF!</definedName>
    <definedName name="CPMVACEURO" localSheetId="3">#REF!</definedName>
    <definedName name="CPMVACEURO">#REF!</definedName>
    <definedName name="CPMVACUSD" localSheetId="3">#REF!</definedName>
    <definedName name="CPMVACUSD">#REF!</definedName>
    <definedName name="CPMVACYEN" localSheetId="3">#REF!</definedName>
    <definedName name="CPMVACYEN">#REF!</definedName>
    <definedName name="CPOTBAHT" localSheetId="3">#REF!</definedName>
    <definedName name="CPOTBAHT">#REF!</definedName>
    <definedName name="CPOTEURO" localSheetId="3">#REF!</definedName>
    <definedName name="CPOTEURO">#REF!</definedName>
    <definedName name="CPOTUSD" localSheetId="3">#REF!</definedName>
    <definedName name="CPOTUSD">#REF!</definedName>
    <definedName name="CPOTYEN" localSheetId="3">#REF!</definedName>
    <definedName name="CPOTYEN">#REF!</definedName>
    <definedName name="CPPC2001" localSheetId="4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PPLBAHT" localSheetId="3">#REF!</definedName>
    <definedName name="CPPLBAHT">#REF!</definedName>
    <definedName name="CPPLEURO" localSheetId="3">#REF!</definedName>
    <definedName name="CPPLEURO">#REF!</definedName>
    <definedName name="CPPLUSD" localSheetId="3">#REF!</definedName>
    <definedName name="CPPLUSD">#REF!</definedName>
    <definedName name="CPPLYEN" localSheetId="3">#REF!</definedName>
    <definedName name="CPPLYEN">#REF!</definedName>
    <definedName name="CPPPBAHT" localSheetId="3">#REF!</definedName>
    <definedName name="CPPPBAHT">#REF!</definedName>
    <definedName name="CPPPEURO" localSheetId="3">#REF!</definedName>
    <definedName name="CPPPEURO">#REF!</definedName>
    <definedName name="CPPPUSD" localSheetId="3">#REF!</definedName>
    <definedName name="CPPPUSD">#REF!</definedName>
    <definedName name="CPPPYEN" localSheetId="3">#REF!</definedName>
    <definedName name="CPPPYEN">#REF!</definedName>
    <definedName name="CPPUMPBAHT" localSheetId="3">#REF!</definedName>
    <definedName name="CPPUMPBAHT">#REF!</definedName>
    <definedName name="CPPUMPEURO" localSheetId="3">#REF!</definedName>
    <definedName name="CPPUMPEURO">#REF!</definedName>
    <definedName name="CPPUMPUSD" localSheetId="3">#REF!</definedName>
    <definedName name="CPPUMPUSD">#REF!</definedName>
    <definedName name="CPPUMPYEN" localSheetId="3">#REF!</definedName>
    <definedName name="CPPUMPYEN">#REF!</definedName>
    <definedName name="CPSACBAHT" localSheetId="3">#REF!</definedName>
    <definedName name="CPSACBAHT">#REF!</definedName>
    <definedName name="CPSACEURO" localSheetId="3">#REF!</definedName>
    <definedName name="CPSACEURO">#REF!</definedName>
    <definedName name="CPSACUSD" localSheetId="3">#REF!</definedName>
    <definedName name="CPSACUSD">#REF!</definedName>
    <definedName name="CPSACYEN" localSheetId="3">#REF!</definedName>
    <definedName name="CPSACYEN">#REF!</definedName>
    <definedName name="CPTANKBAHT" localSheetId="3">#REF!</definedName>
    <definedName name="CPTANKBAHT">#REF!</definedName>
    <definedName name="CPTANKEURO" localSheetId="3">#REF!</definedName>
    <definedName name="CPTANKEURO">#REF!</definedName>
    <definedName name="CPTANKUSD" localSheetId="3">#REF!</definedName>
    <definedName name="CPTANKUSD">#REF!</definedName>
    <definedName name="CPTANKYEN" localSheetId="3">#REF!</definedName>
    <definedName name="CPTANKYEN">#REF!</definedName>
    <definedName name="CPUTBAHT" localSheetId="3">#REF!</definedName>
    <definedName name="CPUTBAHT">#REF!</definedName>
    <definedName name="CPUTEURO" localSheetId="3">#REF!</definedName>
    <definedName name="CPUTEURO">#REF!</definedName>
    <definedName name="CPUTUSD" localSheetId="3">#REF!</definedName>
    <definedName name="CPUTUSD">#REF!</definedName>
    <definedName name="CPUTYEN" localSheetId="3">#REF!</definedName>
    <definedName name="CPUTYEN">#REF!</definedName>
    <definedName name="CPWCSBAHT" localSheetId="3">#REF!</definedName>
    <definedName name="CPWCSBAHT">#REF!</definedName>
    <definedName name="CPWCSEURO" localSheetId="3">#REF!</definedName>
    <definedName name="CPWCSEURO">#REF!</definedName>
    <definedName name="CPWCSUSD" localSheetId="3">#REF!</definedName>
    <definedName name="CPWCSUSD">#REF!</definedName>
    <definedName name="CPWCSYEN" localSheetId="3">#REF!</definedName>
    <definedName name="CPWCSYEN">#REF!</definedName>
    <definedName name="_xlnm.Criteria" localSheetId="3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3">#REF!</definedName>
    <definedName name="CUR">#REF!</definedName>
    <definedName name="CUR_SUM" localSheetId="3">#REF!</definedName>
    <definedName name="CUR_SUM">#REF!</definedName>
    <definedName name="Currency" localSheetId="3">'[22]DropDown List'!#REF!</definedName>
    <definedName name="Currency">'[22]DropDown List'!#REF!</definedName>
    <definedName name="Currency_Unit">[32]Sheet3!$G$29</definedName>
    <definedName name="Current" localSheetId="3">#REF!</definedName>
    <definedName name="Current">#REF!</definedName>
    <definedName name="Current_Account" localSheetId="3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3">#REF!</definedName>
    <definedName name="dakewhrleh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feawcd">#N/A</definedName>
    <definedName name="dast" localSheetId="3">#REF!</definedName>
    <definedName name="dast">#REF!</definedName>
    <definedName name="Data" localSheetId="3">#REF!</definedName>
    <definedName name="Data">#REF!</definedName>
    <definedName name="DATA2" localSheetId="3">[33]CST1198!#REF!</definedName>
    <definedName name="DATA2">[33]CST1198!#REF!</definedName>
    <definedName name="data786">[34]JE786!$A$3:$H$54</definedName>
    <definedName name="_xlnm.Database" localSheetId="3">'[35]fs-e'!#REF!</definedName>
    <definedName name="_xlnm.Database">'[35]fs-e'!#REF!</definedName>
    <definedName name="datasource">'[29]Selection obj'!$G$2:$G$4</definedName>
    <definedName name="DaWk7" localSheetId="3">#REF!</definedName>
    <definedName name="DaWk7">#REF!</definedName>
    <definedName name="days" localSheetId="3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aaaww" localSheetId="3">#REF!</definedName>
    <definedName name="ddaaaww">#REF!</definedName>
    <definedName name="ddd" localSheetId="3">#REF!</definedName>
    <definedName name="ddd">#REF!</definedName>
    <definedName name="DDDD" localSheetId="3">#REF!</definedName>
    <definedName name="DDDD">#REF!</definedName>
    <definedName name="ddddd" localSheetId="3">#REF!</definedName>
    <definedName name="ddddd">#REF!</definedName>
    <definedName name="DDDDDD" localSheetId="3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3">#REF!</definedName>
    <definedName name="DEFG">#REF!</definedName>
    <definedName name="degf">#N/A</definedName>
    <definedName name="DelDC" localSheetId="3">#REF!</definedName>
    <definedName name="DelDC">#REF!</definedName>
    <definedName name="DelDm" localSheetId="3">#REF!</definedName>
    <definedName name="DelDm">#REF!</definedName>
    <definedName name="delell">#N/A</definedName>
    <definedName name="Delivery" localSheetId="3">#REF!</definedName>
    <definedName name="Delivery">#REF!</definedName>
    <definedName name="dellwlf">#N/A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escription" localSheetId="3">'[22]DropDown List'!#REF!</definedName>
    <definedName name="Description">'[22]DropDown List'!#REF!</definedName>
    <definedName name="desx">#N/A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3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3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3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3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3">#REF!</definedName>
    <definedName name="DFGRS">#REF!</definedName>
    <definedName name="DFGRSA">#N/A</definedName>
    <definedName name="DFGRSER" localSheetId="3">#REF!</definedName>
    <definedName name="DFGRSER">#REF!</definedName>
    <definedName name="DFGRV" localSheetId="3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3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3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3">#REF!</definedName>
    <definedName name="DFVRR">#REF!</definedName>
    <definedName name="DFVRSE" localSheetId="3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3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3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3">#REF!</definedName>
    <definedName name="Difference">#REF!</definedName>
    <definedName name="Disaggregations" localSheetId="3">#REF!</definedName>
    <definedName name="Disaggregations">#REF!</definedName>
    <definedName name="dItemsToTest" localSheetId="3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3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3">#REF!</definedName>
    <definedName name="DNT">#REF!</definedName>
    <definedName name="dododl">#N/A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3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3">#REF!</definedName>
    <definedName name="DRYTR">#REF!</definedName>
    <definedName name="DRYY">#N/A</definedName>
    <definedName name="dryyht">#N/A</definedName>
    <definedName name="dsacds">#N/A</definedName>
    <definedName name="dsad" localSheetId="3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3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3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3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3">#REF!</definedName>
    <definedName name="dsfgrgs">#REF!</definedName>
    <definedName name="dsfgrse">#N/A</definedName>
    <definedName name="dsfgrsr" localSheetId="3">#REF!</definedName>
    <definedName name="dsfgrsr">#REF!</definedName>
    <definedName name="dsfgrsrge" localSheetId="3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3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3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3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3">#REF!</definedName>
    <definedName name="dtgh">#REF!</definedName>
    <definedName name="dtht" localSheetId="3">#REF!</definedName>
    <definedName name="dtht">#REF!</definedName>
    <definedName name="dtjrdt">#N/A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3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3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3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3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3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3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3">#REF!</definedName>
    <definedName name="eeee">#REF!</definedName>
    <definedName name="eeeee" localSheetId="3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3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3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3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3">#REF!</definedName>
    <definedName name="ERGRE">#REF!</definedName>
    <definedName name="ergreg">#N/A</definedName>
    <definedName name="ergrge">#N/A</definedName>
    <definedName name="ERGRRE" localSheetId="3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3">'[38]DropDown List'!#REF!</definedName>
    <definedName name="error">'[38]DropDown List'!#REF!</definedName>
    <definedName name="errre">#N/A</definedName>
    <definedName name="ERSERE" localSheetId="3">#REF!</definedName>
    <definedName name="ERSERE">#REF!</definedName>
    <definedName name="erserg">#N/A</definedName>
    <definedName name="ersg">#N/A</definedName>
    <definedName name="ERSG4" localSheetId="3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3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3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3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3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3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3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3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3">#REF!</definedName>
    <definedName name="EWFAAFEW">#REF!</definedName>
    <definedName name="EWFAFAEW">#N/A</definedName>
    <definedName name="EWFAFEW" localSheetId="3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3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3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3">#REF!</definedName>
    <definedName name="EWWFE">#REF!</definedName>
    <definedName name="ewws">#N/A</definedName>
    <definedName name="Expected_balance" localSheetId="3">#REF!</definedName>
    <definedName name="Expected_balance">#REF!</definedName>
    <definedName name="Expense" localSheetId="3">#REF!</definedName>
    <definedName name="Expense">#REF!</definedName>
    <definedName name="_xlnm.Extract" localSheetId="3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3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3">#REF!</definedName>
    <definedName name="eyyt">#REF!</definedName>
    <definedName name="f">#N/A</definedName>
    <definedName name="F_SL" localSheetId="4">FST:(FSB)</definedName>
    <definedName name="F_SL" localSheetId="1">FST:(FSB)</definedName>
    <definedName name="F_SL" localSheetId="2">FST:(FSB)</definedName>
    <definedName name="F_SL" localSheetId="3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3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3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3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3">#REF!</definedName>
    <definedName name="FDSRG">#REF!</definedName>
    <definedName name="fdsshr">#N/A</definedName>
    <definedName name="FDSWEWE">#N/A</definedName>
    <definedName name="FDT" localSheetId="3">#REF!</definedName>
    <definedName name="FDT">#REF!</definedName>
    <definedName name="FDTRG" localSheetId="3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3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3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3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3">#REF!</definedName>
    <definedName name="fff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3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3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3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RLO" localSheetId="3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3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3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3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3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3">#REF!</definedName>
    <definedName name="ger">#REF!</definedName>
    <definedName name="gere" localSheetId="3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3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3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3">#REF!</definedName>
    <definedName name="GFGF">#REF!</definedName>
    <definedName name="gfhfd">#N/A</definedName>
    <definedName name="GFHH">#N/A</definedName>
    <definedName name="GFHR" localSheetId="3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4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3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3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3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3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3">#REF!</definedName>
    <definedName name="Grid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>#N/A</definedName>
    <definedName name="grrg" localSheetId="3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3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3">#REF!</definedName>
    <definedName name="gserers">#REF!</definedName>
    <definedName name="gserg" localSheetId="3">#REF!</definedName>
    <definedName name="gserg">#REF!</definedName>
    <definedName name="gsergsre">#N/A</definedName>
    <definedName name="gserr" localSheetId="3">#REF!</definedName>
    <definedName name="gserr">#REF!</definedName>
    <definedName name="gserre">#N/A</definedName>
    <definedName name="gserregresserg">#N/A</definedName>
    <definedName name="gserrg" localSheetId="3">#REF!</definedName>
    <definedName name="gserrg">#REF!</definedName>
    <definedName name="gserrge">#N/A</definedName>
    <definedName name="gsfd">#N/A</definedName>
    <definedName name="gsg" localSheetId="3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3">#REF!</definedName>
    <definedName name="gsrerg">#REF!</definedName>
    <definedName name="GSRESRE">#N/A</definedName>
    <definedName name="gsrgre" localSheetId="3">#REF!</definedName>
    <definedName name="gsrgre">#REF!</definedName>
    <definedName name="GSRGRES">#N/A</definedName>
    <definedName name="gsrgsr">#N/A</definedName>
    <definedName name="gsrr" localSheetId="3">#REF!</definedName>
    <definedName name="gsrr">#REF!</definedName>
    <definedName name="gsrsegr">#N/A</definedName>
    <definedName name="gssdf" localSheetId="3">#REF!</definedName>
    <definedName name="gssdf">#REF!</definedName>
    <definedName name="GST" localSheetId="3">#REF!</definedName>
    <definedName name="GST">#REF!</definedName>
    <definedName name="GTT" localSheetId="3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3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3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3">#REF!</definedName>
    <definedName name="hgd">#REF!</definedName>
    <definedName name="hgf" localSheetId="3">#REF!</definedName>
    <definedName name="hgf">#REF!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3">#REF!</definedName>
    <definedName name="HH">#REF!</definedName>
    <definedName name="hhfdhh">#N/A</definedName>
    <definedName name="hhghgv">#N/A</definedName>
    <definedName name="hhh">#N/A</definedName>
    <definedName name="HHHH" localSheetId="3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3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3">#REF!</definedName>
    <definedName name="HJFH">#REF!</definedName>
    <definedName name="HJGJ" localSheetId="3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3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3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3">#REF!</definedName>
    <definedName name="hrthrt">#REF!</definedName>
    <definedName name="HRTR">#N/A</definedName>
    <definedName name="hrtrt">#N/A</definedName>
    <definedName name="hrttr">#N/A</definedName>
    <definedName name="hrttrh" localSheetId="3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3">#REF!</definedName>
    <definedName name="htrrht">#REF!</definedName>
    <definedName name="HTRT" localSheetId="3">#REF!</definedName>
    <definedName name="HTRT">#REF!</definedName>
    <definedName name="htrtr" localSheetId="3">#REF!</definedName>
    <definedName name="htrtr">#REF!</definedName>
    <definedName name="HTRTRH">#N/A</definedName>
    <definedName name="htt" localSheetId="3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rerigerj">#N/A</definedName>
    <definedName name="ierjd">#N/A</definedName>
    <definedName name="ierue">#N/A</definedName>
    <definedName name="IESP" localSheetId="3">#REF!</definedName>
    <definedName name="IESP">#REF!</definedName>
    <definedName name="IFCT" localSheetId="3">#REF!</definedName>
    <definedName name="IFCT">#REF!</definedName>
    <definedName name="IFCT2" localSheetId="3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3">#REF!</definedName>
    <definedName name="iii">#REF!</definedName>
    <definedName name="iiii" localSheetId="3">#REF!</definedName>
    <definedName name="iiii">#REF!</definedName>
    <definedName name="iiooii">#N/A</definedName>
    <definedName name="iiwe">#N/A</definedName>
    <definedName name="IIY">#N/A</definedName>
    <definedName name="IIYIYI" localSheetId="3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3">#REF!</definedName>
    <definedName name="ikiiii">#REF!</definedName>
    <definedName name="ikik" localSheetId="3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3">#REF!</definedName>
    <definedName name="index">#REF!</definedName>
    <definedName name="inio">#N/A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er_new">#N/A</definedName>
    <definedName name="INTEREST">#N/A</definedName>
    <definedName name="IntFreeCred" localSheetId="3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4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3">#REF!</definedName>
    <definedName name="IYIIYIY">#REF!</definedName>
    <definedName name="IYIYI">#N/A</definedName>
    <definedName name="IYIYIYIIY" localSheetId="3">#REF!</definedName>
    <definedName name="IYIYIYIIY">#REF!</definedName>
    <definedName name="IYIYIYIYIY" localSheetId="3">#REF!</definedName>
    <definedName name="IYIYIYIYIY">#REF!</definedName>
    <definedName name="iyv">#N/A</definedName>
    <definedName name="IYYITITIT" localSheetId="3">#REF!</definedName>
    <definedName name="IYYITITIT">#REF!</definedName>
    <definedName name="IZCL020" localSheetId="3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3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3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3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3">#REF!</definedName>
    <definedName name="JKK">#REF!</definedName>
    <definedName name="jkkju">#N/A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3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3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3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3">#REF!</definedName>
    <definedName name="KKK">#REF!</definedName>
    <definedName name="kkkfkf">#N/A</definedName>
    <definedName name="kkkj">#N/A</definedName>
    <definedName name="KKKK" localSheetId="3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3">#REF!</definedName>
    <definedName name="KKKLLLL">#REF!</definedName>
    <definedName name="KKLKL" localSheetId="3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3">#REF!</definedName>
    <definedName name="KLKL">#REF!</definedName>
    <definedName name="KLKLK" localSheetId="3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3">#REF!</definedName>
    <definedName name="L">#REF!</definedName>
    <definedName name="L_AJE_Tot" localSheetId="3">#REF!</definedName>
    <definedName name="L_AJE_Tot">#REF!</definedName>
    <definedName name="L_CY_Beg" localSheetId="3">#REF!</definedName>
    <definedName name="L_CY_Beg">#REF!</definedName>
    <definedName name="L_CY_End" localSheetId="3">#REF!</definedName>
    <definedName name="L_CY_End">#REF!</definedName>
    <definedName name="L_PY_End" localSheetId="3">#REF!</definedName>
    <definedName name="L_PY_End">#REF!</definedName>
    <definedName name="LASTCOLUMNCELL" localSheetId="3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3">#REF!</definedName>
    <definedName name="life">#REF!</definedName>
    <definedName name="liik">#N/A</definedName>
    <definedName name="liil">#N/A</definedName>
    <definedName name="lINE" localSheetId="3">#REF!</definedName>
    <definedName name="lINE">#REF!</definedName>
    <definedName name="Line1" localSheetId="3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3">#REF!</definedName>
    <definedName name="LKL">#REF!</definedName>
    <definedName name="LKLK" localSheetId="3">#REF!</definedName>
    <definedName name="LKLK">#REF!</definedName>
    <definedName name="lkuy">#N/A</definedName>
    <definedName name="LL" localSheetId="3">#REF!</definedName>
    <definedName name="LL">#REF!</definedName>
    <definedName name="llellee">#N/A</definedName>
    <definedName name="LLHJ">#N/A</definedName>
    <definedName name="lli" localSheetId="3">#REF!</definedName>
    <definedName name="lli">#REF!</definedName>
    <definedName name="lljk">#N/A</definedName>
    <definedName name="LLK">#N/A</definedName>
    <definedName name="LLKYUK">#N/A</definedName>
    <definedName name="lll" localSheetId="3">#REF!</definedName>
    <definedName name="lll">#REF!</definedName>
    <definedName name="LLLL" localSheetId="3">#REF!</definedName>
    <definedName name="LLLL">#REF!</definedName>
    <definedName name="LLLLL" localSheetId="3">#REF!</definedName>
    <definedName name="LLLLL">#REF!</definedName>
    <definedName name="LLLLLL" localSheetId="3">#REF!</definedName>
    <definedName name="LLLLLL">#REF!</definedName>
    <definedName name="LLLLLLL" localSheetId="3">#REF!</definedName>
    <definedName name="LLLLLLL">#REF!</definedName>
    <definedName name="lllllllll" localSheetId="3">'[41]ลูกหนี้(เก่า)'!#REF!</definedName>
    <definedName name="lllllllll">'[41]ลูกหนี้(เก่า)'!#REF!</definedName>
    <definedName name="lloo">#N/A</definedName>
    <definedName name="lloooooooo" localSheetId="3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3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3">#REF!</definedName>
    <definedName name="lp">#REF!</definedName>
    <definedName name="lp0i">#N/A</definedName>
    <definedName name="lpl" localSheetId="3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3">#REF!</definedName>
    <definedName name="LWSALES">#REF!</definedName>
    <definedName name="LYBin" localSheetId="3">#REF!</definedName>
    <definedName name="LYBin">#REF!</definedName>
    <definedName name="LYG">#N/A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lyu">#N/A</definedName>
    <definedName name="m">#N/A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t">'[30]10-1 Media:10-cut'!$A$1:$IV$5</definedName>
    <definedName name="mb" localSheetId="3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3">#REF!</definedName>
    <definedName name="mon">#REF!</definedName>
    <definedName name="Monetary_Precision" localSheetId="3">#REF!</definedName>
    <definedName name="Monetary_Precision">#REF!</definedName>
    <definedName name="months" localSheetId="3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4">STOP:STOPE</definedName>
    <definedName name="n" localSheetId="1">STOP:STOPE</definedName>
    <definedName name="n" localSheetId="2">STOP:STOPE</definedName>
    <definedName name="n" localSheetId="3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3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FNFNF">#N/A</definedName>
    <definedName name="noo" localSheetId="3">#REF!</definedName>
    <definedName name="noo">#REF!</definedName>
    <definedName name="NOV2003_A" localSheetId="3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3">#REF!</definedName>
    <definedName name="nuch">#REF!</definedName>
    <definedName name="nugj">#N/A</definedName>
    <definedName name="NUM_DOCS" localSheetId="3">#REF!</definedName>
    <definedName name="NUM_DOCS">#REF!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3">[43]PL!#REF!</definedName>
    <definedName name="O">[43]PL!#REF!</definedName>
    <definedName name="O8OU" localSheetId="3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3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3">#REF!</definedName>
    <definedName name="oooo">#REF!</definedName>
    <definedName name="ooooo">[25]EASCA!$U$2:$U$474</definedName>
    <definedName name="OOOOOO" localSheetId="3">#REF!</definedName>
    <definedName name="OOOOOO">#REF!</definedName>
    <definedName name="OP">#N/A</definedName>
    <definedName name="opooo">#N/A</definedName>
    <definedName name="opopoo">#N/A</definedName>
    <definedName name="osidhfo" localSheetId="3">#REF!</definedName>
    <definedName name="osidhfo">#REF!</definedName>
    <definedName name="OTHER" localSheetId="3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3">#REF!</definedName>
    <definedName name="OUTPUT">#REF!</definedName>
    <definedName name="owifea">#N/A</definedName>
    <definedName name="Owner" localSheetId="3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ng" localSheetId="3">#REF!</definedName>
    <definedName name="pang">#REF!</definedName>
    <definedName name="PARTNERS_INITIALS" localSheetId="3">#REF!</definedName>
    <definedName name="PARTNERS_INITIALS">#REF!</definedName>
    <definedName name="PERIOD_END" localSheetId="3">#REF!</definedName>
    <definedName name="PERIOD_END">#REF!</definedName>
    <definedName name="PeriodsInYear" localSheetId="3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3">#REF!</definedName>
    <definedName name="PL">#REF!</definedName>
    <definedName name="PLA" localSheetId="3">#REF!</definedName>
    <definedName name="PLA">#REF!</definedName>
    <definedName name="ploo">#N/A</definedName>
    <definedName name="plpl">#N/A</definedName>
    <definedName name="plppll">#N/A</definedName>
    <definedName name="pop" localSheetId="3">#REF!</definedName>
    <definedName name="pop">#REF!</definedName>
    <definedName name="popo">[17]BS!$C$2:$C$575</definedName>
    <definedName name="popy" localSheetId="3">#REF!</definedName>
    <definedName name="popy">#REF!</definedName>
    <definedName name="pp" localSheetId="3">#REF!</definedName>
    <definedName name="pp">#REF!</definedName>
    <definedName name="PPACSBAHT" localSheetId="3">#REF!</definedName>
    <definedName name="PPACSBAHT">#REF!</definedName>
    <definedName name="PPACSEURO" localSheetId="3">#REF!</definedName>
    <definedName name="PPACSEURO">#REF!</definedName>
    <definedName name="PPACSUSD" localSheetId="3">#REF!</definedName>
    <definedName name="PPACSUSD">#REF!</definedName>
    <definedName name="PPACSYEN" localSheetId="3">#REF!</definedName>
    <definedName name="PPACSYEN">#REF!</definedName>
    <definedName name="PPAUTOBAHT" localSheetId="3">#REF!</definedName>
    <definedName name="PPAUTOBAHT">#REF!</definedName>
    <definedName name="PPAUTOEURO" localSheetId="3">#REF!</definedName>
    <definedName name="PPAUTOEURO">#REF!</definedName>
    <definedName name="PPAUTOUSD" localSheetId="3">#REF!</definedName>
    <definedName name="PPAUTOUSD">#REF!</definedName>
    <definedName name="PPAUTOYEN" localSheetId="3">#REF!</definedName>
    <definedName name="PPAUTOYEN">#REF!</definedName>
    <definedName name="PPCONST" localSheetId="3">#REF!</definedName>
    <definedName name="PPCONST">#REF!</definedName>
    <definedName name="PPCV" localSheetId="3">#REF!</definedName>
    <definedName name="PPCV">#REF!</definedName>
    <definedName name="PPCVBAHT" localSheetId="3">#REF!</definedName>
    <definedName name="PPCVBAHT">#REF!</definedName>
    <definedName name="PPCVEURO" localSheetId="3">#REF!</definedName>
    <definedName name="PPCVEURO">#REF!</definedName>
    <definedName name="PPCVUSD" localSheetId="3">#REF!</definedName>
    <definedName name="PPCVUSD">#REF!</definedName>
    <definedName name="PPCVYEN" localSheetId="3">#REF!</definedName>
    <definedName name="PPCVYEN">#REF!</definedName>
    <definedName name="PPELBAHT" localSheetId="3">#REF!</definedName>
    <definedName name="PPELBAHT">#REF!</definedName>
    <definedName name="PPELEURO" localSheetId="3">#REF!</definedName>
    <definedName name="PPELEURO">#REF!</definedName>
    <definedName name="PPELUSD" localSheetId="3">#REF!</definedName>
    <definedName name="PPELUSD">#REF!</definedName>
    <definedName name="PPELYEN" localSheetId="3">#REF!</definedName>
    <definedName name="PPELYEN">#REF!</definedName>
    <definedName name="PPFFBAHT" localSheetId="3">#REF!</definedName>
    <definedName name="PPFFBAHT">#REF!</definedName>
    <definedName name="PPFFEURO" localSheetId="3">#REF!</definedName>
    <definedName name="PPFFEURO">#REF!</definedName>
    <definedName name="PPFFUSD" localSheetId="3">#REF!</definedName>
    <definedName name="PPFFUSD">#REF!</definedName>
    <definedName name="PPFFYEN" localSheetId="3">#REF!</definedName>
    <definedName name="PPFFYEN">#REF!</definedName>
    <definedName name="PPINTRA" localSheetId="3">#REF!</definedName>
    <definedName name="PPINTRA">#REF!</definedName>
    <definedName name="PPMVACBAHT" localSheetId="3">#REF!</definedName>
    <definedName name="PPMVACBAHT">#REF!</definedName>
    <definedName name="PPMVACEURO" localSheetId="3">#REF!</definedName>
    <definedName name="PPMVACEURO">#REF!</definedName>
    <definedName name="PPMVACUSD" localSheetId="3">#REF!</definedName>
    <definedName name="PPMVACUSD">#REF!</definedName>
    <definedName name="PPMVACYEN" localSheetId="3">#REF!</definedName>
    <definedName name="PPMVACYEN">#REF!</definedName>
    <definedName name="PPOTBAHT" localSheetId="3">#REF!</definedName>
    <definedName name="PPOTBAHT">#REF!</definedName>
    <definedName name="PPOTEURO" localSheetId="3">#REF!</definedName>
    <definedName name="PPOTEURO">#REF!</definedName>
    <definedName name="PPOTUSD" localSheetId="3">#REF!</definedName>
    <definedName name="PPOTUSD">#REF!</definedName>
    <definedName name="PPOTYEN" localSheetId="3">#REF!</definedName>
    <definedName name="PPOTYEN">#REF!</definedName>
    <definedName name="ppp" localSheetId="3">#REF!</definedName>
    <definedName name="ppp">#REF!</definedName>
    <definedName name="PPPLBAHT" localSheetId="3">#REF!</definedName>
    <definedName name="PPPLBAHT">#REF!</definedName>
    <definedName name="PPPLEURO" localSheetId="3">#REF!</definedName>
    <definedName name="PPPLEURO">#REF!</definedName>
    <definedName name="PPPLUSD" localSheetId="3">#REF!</definedName>
    <definedName name="PPPLUSD">#REF!</definedName>
    <definedName name="PPPLYEN" localSheetId="3">#REF!</definedName>
    <definedName name="PPPLYEN">#REF!</definedName>
    <definedName name="PPPPBAHT" localSheetId="3">#REF!</definedName>
    <definedName name="PPPPBAHT">#REF!</definedName>
    <definedName name="PPPPEURO" localSheetId="3">#REF!</definedName>
    <definedName name="PPPPEURO">#REF!</definedName>
    <definedName name="pppppp" localSheetId="3">#REF!</definedName>
    <definedName name="pppppp">#REF!</definedName>
    <definedName name="ppppppppppppp" localSheetId="3">'[41]ลูกหนี้(เก่า)'!#REF!</definedName>
    <definedName name="ppppppppppppp">'[41]ลูกหนี้(เก่า)'!#REF!</definedName>
    <definedName name="PPPPUSD" localSheetId="3">#REF!</definedName>
    <definedName name="PPPPUSD">#REF!</definedName>
    <definedName name="PPPPYEN" localSheetId="3">#REF!</definedName>
    <definedName name="PPPPYEN">#REF!</definedName>
    <definedName name="PPPUMPBAHT" localSheetId="3">#REF!</definedName>
    <definedName name="PPPUMPBAHT">#REF!</definedName>
    <definedName name="PPPUMPEURO" localSheetId="3">#REF!</definedName>
    <definedName name="PPPUMPEURO">#REF!</definedName>
    <definedName name="PPPUMPUSD" localSheetId="3">#REF!</definedName>
    <definedName name="PPPUMPUSD">#REF!</definedName>
    <definedName name="PPPUMPYEN" localSheetId="3">#REF!</definedName>
    <definedName name="PPPUMPYEN">#REF!</definedName>
    <definedName name="PPSIBAHT" localSheetId="3">#REF!</definedName>
    <definedName name="PPSIBAHT">#REF!</definedName>
    <definedName name="PPSICONST" localSheetId="3">#REF!</definedName>
    <definedName name="PPSICONST">#REF!</definedName>
    <definedName name="PPSIEURO" localSheetId="3">#REF!</definedName>
    <definedName name="PPSIEURO">#REF!</definedName>
    <definedName name="PPSIINTRA" localSheetId="3">#REF!</definedName>
    <definedName name="PPSIINTRA">#REF!</definedName>
    <definedName name="PPSIUSD" localSheetId="3">#REF!</definedName>
    <definedName name="PPSIUSD">#REF!</definedName>
    <definedName name="PPSIYEN" localSheetId="3">#REF!</definedName>
    <definedName name="PPSIYEN">#REF!</definedName>
    <definedName name="PPTANKBAHT" localSheetId="3">#REF!</definedName>
    <definedName name="PPTANKBAHT">#REF!</definedName>
    <definedName name="PPTANKEURO" localSheetId="3">#REF!</definedName>
    <definedName name="PPTANKEURO">#REF!</definedName>
    <definedName name="PPTANKUSD" localSheetId="3">#REF!</definedName>
    <definedName name="PPTANKUSD">#REF!</definedName>
    <definedName name="PPTANKYEN" localSheetId="3">#REF!</definedName>
    <definedName name="PPTANKYEN">#REF!</definedName>
    <definedName name="PPUTBAHT" localSheetId="3">#REF!</definedName>
    <definedName name="PPUTBAHT">#REF!</definedName>
    <definedName name="PPUTEURO" localSheetId="3">#REF!</definedName>
    <definedName name="PPUTEURO">#REF!</definedName>
    <definedName name="PPUTUSD" localSheetId="3">#REF!</definedName>
    <definedName name="PPUTUSD">#REF!</definedName>
    <definedName name="PPUTYEN" localSheetId="3">#REF!</definedName>
    <definedName name="PPUTYEN">#REF!</definedName>
    <definedName name="pr_113" localSheetId="3">#REF!</definedName>
    <definedName name="pr_113">#REF!</definedName>
    <definedName name="pr_145" localSheetId="3">#REF!</definedName>
    <definedName name="pr_145">#REF!</definedName>
    <definedName name="pr_AT" localSheetId="3">#REF!</definedName>
    <definedName name="pr_AT">#REF!</definedName>
    <definedName name="pr_CZ" localSheetId="3">#REF!</definedName>
    <definedName name="pr_CZ">#REF!</definedName>
    <definedName name="pr_ES" localSheetId="3">#REF!</definedName>
    <definedName name="pr_ES">#REF!</definedName>
    <definedName name="pr_ES1" localSheetId="3">#REF!</definedName>
    <definedName name="pr_ES1">#REF!</definedName>
    <definedName name="pr_HU" localSheetId="3">#REF!</definedName>
    <definedName name="pr_HU">#REF!</definedName>
    <definedName name="pr_IE" localSheetId="3">#REF!</definedName>
    <definedName name="pr_IE">#REF!</definedName>
    <definedName name="pr_PL" localSheetId="3">#REF!</definedName>
    <definedName name="pr_PL">#REF!</definedName>
    <definedName name="pr_total" localSheetId="3">#REF!</definedName>
    <definedName name="pr_total">#REF!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_xlnm.Print_Area" localSheetId="0">'BS 2-3'!$A$1:$J$84</definedName>
    <definedName name="_xlnm.Print_Area" localSheetId="4">'CF 8-9'!$A$1:$J$84</definedName>
    <definedName name="_xlnm.Print_Area" localSheetId="1">'PL 4-5'!$A$1:$J$57</definedName>
    <definedName name="_xlnm.Print_Area" localSheetId="2">'SH-6'!$A$1:$R$30</definedName>
    <definedName name="_xlnm.Print_Area" localSheetId="3">'SH-7'!$A$1:$L$27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OF">#N/A</definedName>
    <definedName name="pu">#N/A</definedName>
    <definedName name="pui">#N/A</definedName>
    <definedName name="q" localSheetId="3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3">#REF!</definedName>
    <definedName name="QEQD">#REF!</definedName>
    <definedName name="QEQE">#N/A</definedName>
    <definedName name="qeqqeq">#N/A</definedName>
    <definedName name="QEWQE">#N/A</definedName>
    <definedName name="qq" localSheetId="4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aq">#N/A</definedName>
    <definedName name="qqq" localSheetId="3">#REF!</definedName>
    <definedName name="qqq">#REF!</definedName>
    <definedName name="qqqq" localSheetId="3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3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3">#REF!</definedName>
    <definedName name="R_Factor">#REF!</definedName>
    <definedName name="RA">#N/A</definedName>
    <definedName name="rac" localSheetId="3">#REF!</definedName>
    <definedName name="rac">#REF!</definedName>
    <definedName name="RawAgencyPrice" localSheetId="3">#REF!</definedName>
    <definedName name="RawAgencyPrice">#REF!</definedName>
    <definedName name="RAWEFEF">#N/A</definedName>
    <definedName name="RBData" localSheetId="3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3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3">#REF!</definedName>
    <definedName name="re">#REF!</definedName>
    <definedName name="re34e">#N/A</definedName>
    <definedName name="re4w4e">#N/A</definedName>
    <definedName name="recipients" localSheetId="3">#REF!</definedName>
    <definedName name="recipients">#REF!</definedName>
    <definedName name="Recon" localSheetId="3">#REF!</definedName>
    <definedName name="Recon">#REF!</definedName>
    <definedName name="ree">#N/A</definedName>
    <definedName name="reef34">#N/A</definedName>
    <definedName name="reer" localSheetId="3">#REF!</definedName>
    <definedName name="reer">#REF!</definedName>
    <definedName name="Ref_11" localSheetId="3">#REF!</definedName>
    <definedName name="Ref_11">#REF!</definedName>
    <definedName name="Ref_12" localSheetId="3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3">#REF!</definedName>
    <definedName name="REGGR">#REF!</definedName>
    <definedName name="reggre" localSheetId="3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3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3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3">#REF!</definedName>
    <definedName name="RERGGR">#REF!</definedName>
    <definedName name="rertt">#N/A</definedName>
    <definedName name="Reselects" localSheetId="3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3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3">#REF!</definedName>
    <definedName name="ReturnReceipt">#REF!</definedName>
    <definedName name="REW">'[37]Account List'!$A$2:$B$928</definedName>
    <definedName name="REWASSD">#N/A</definedName>
    <definedName name="rewgr" localSheetId="3">#REF!</definedName>
    <definedName name="rewgr">#REF!</definedName>
    <definedName name="REWW" localSheetId="3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3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3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3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3">#REF!</definedName>
    <definedName name="rgrrg">#REF!</definedName>
    <definedName name="rgrse" localSheetId="3">#REF!</definedName>
    <definedName name="rgrse">#REF!</definedName>
    <definedName name="RGSGESR">#N/A</definedName>
    <definedName name="RGSR" localSheetId="3">#REF!</definedName>
    <definedName name="RGSR">#REF!</definedName>
    <definedName name="rgt">#N/A</definedName>
    <definedName name="rgyr" localSheetId="3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3">#REF!</definedName>
    <definedName name="rhtrth">#REF!</definedName>
    <definedName name="RHTT" localSheetId="3">#REF!</definedName>
    <definedName name="RHTT">#REF!</definedName>
    <definedName name="RHYR">#N/A</definedName>
    <definedName name="ridj">#N/A</definedName>
    <definedName name="riejg">#N/A</definedName>
    <definedName name="Risk_Activity" localSheetId="3">'[22]DropDown List'!#REF!</definedName>
    <definedName name="Risk_Activity">'[22]DropDown List'!#REF!</definedName>
    <definedName name="Risk_Catalog" localSheetId="3">#REF!</definedName>
    <definedName name="Risk_Catalog">#REF!</definedName>
    <definedName name="Risk_Group" localSheetId="3">'[22]DropDown List'!#REF!</definedName>
    <definedName name="Risk_Group">'[22]DropDown List'!#REF!</definedName>
    <definedName name="Risk_Measures" localSheetId="3">'[22]DropDown List'!#REF!</definedName>
    <definedName name="Risk_Measures">'[22]DropDown List'!#REF!</definedName>
    <definedName name="Risk_Value_Field" localSheetId="3">'[22]DropDown List'!#REF!</definedName>
    <definedName name="Risk_Value_Field">'[22]DropDown List'!#REF!</definedName>
    <definedName name="RiskCatalog" localSheetId="3">'[22]DropDown List'!#REF!</definedName>
    <definedName name="RiskCatalog">'[22]DropDown List'!#REF!</definedName>
    <definedName name="RiskGroup" localSheetId="3">'[22]DropDown List'!#REF!</definedName>
    <definedName name="RiskGroup">'[22]DropDown List'!#REF!</definedName>
    <definedName name="RiskMeasures" localSheetId="3">'[22]DropDown List'!#REF!</definedName>
    <definedName name="RiskMeasures">'[22]DropDown List'!#REF!</definedName>
    <definedName name="RiskValueField" localSheetId="3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3">#REF!</definedName>
    <definedName name="roundcpbaht">#REF!</definedName>
    <definedName name="roundcpeuro" localSheetId="3">#REF!</definedName>
    <definedName name="roundcpeuro">#REF!</definedName>
    <definedName name="Roundcpusd" localSheetId="3">#REF!</definedName>
    <definedName name="Roundcpusd">#REF!</definedName>
    <definedName name="Roundcpyen" localSheetId="3">#REF!</definedName>
    <definedName name="Roundcpyen">#REF!</definedName>
    <definedName name="roundppbaht" localSheetId="3">#REF!</definedName>
    <definedName name="roundppbaht">#REF!</definedName>
    <definedName name="roundppeuro" localSheetId="3">#REF!</definedName>
    <definedName name="roundppeuro">#REF!</definedName>
    <definedName name="roundppusd" localSheetId="3">#REF!</definedName>
    <definedName name="roundppusd">#REF!</definedName>
    <definedName name="Roundppyen" localSheetId="3">#REF!</definedName>
    <definedName name="Roundppyen">#REF!</definedName>
    <definedName name="ROYAL">#N/A</definedName>
    <definedName name="rqw">#N/A</definedName>
    <definedName name="RR" localSheetId="3">#REF!</definedName>
    <definedName name="RR">#REF!</definedName>
    <definedName name="rrd" localSheetId="3">#REF!</definedName>
    <definedName name="rrd">#REF!</definedName>
    <definedName name="rre" localSheetId="3">#REF!</definedName>
    <definedName name="rre">#REF!</definedName>
    <definedName name="rree">#N/A</definedName>
    <definedName name="rrfe">#N/A</definedName>
    <definedName name="rrge" localSheetId="3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3">#REF!</definedName>
    <definedName name="rrr">#REF!</definedName>
    <definedName name="rrrhrx">#N/A</definedName>
    <definedName name="rrrr" localSheetId="3">#REF!</definedName>
    <definedName name="rrrr">#REF!</definedName>
    <definedName name="rrrrr" localSheetId="3">#REF!</definedName>
    <definedName name="rrrrr">#REF!</definedName>
    <definedName name="rrtt" localSheetId="3">#REF!</definedName>
    <definedName name="rrtt">#REF!</definedName>
    <definedName name="rrwr">#N/A</definedName>
    <definedName name="rryty" localSheetId="3">#REF!</definedName>
    <definedName name="rryty">#REF!</definedName>
    <definedName name="RSE3W4" localSheetId="3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3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3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3">#REF!</definedName>
    <definedName name="RTGER">#REF!</definedName>
    <definedName name="rtgres">#N/A</definedName>
    <definedName name="RTHFHTR">#N/A</definedName>
    <definedName name="rthhrt" localSheetId="3">#REF!</definedName>
    <definedName name="rthhrt">#REF!</definedName>
    <definedName name="rthrht" localSheetId="3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3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3">#REF!</definedName>
    <definedName name="rty">#REF!</definedName>
    <definedName name="rtyer" localSheetId="3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3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3">#REF!</definedName>
    <definedName name="RYOHOKU">#REF!</definedName>
    <definedName name="ryr" localSheetId="3">#REF!</definedName>
    <definedName name="ryr">#REF!</definedName>
    <definedName name="ryrt" localSheetId="3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3">#REF!</definedName>
    <definedName name="s">#REF!</definedName>
    <definedName name="S_AJE_Tot_Data" localSheetId="3">#REF!</definedName>
    <definedName name="S_AJE_Tot_Data">#REF!</definedName>
    <definedName name="S_CY_Beg_Data" localSheetId="3">#REF!</definedName>
    <definedName name="S_CY_Beg_Data">#REF!</definedName>
    <definedName name="S_CY_End_Data" localSheetId="3">#REF!</definedName>
    <definedName name="S_CY_End_Data">#REF!</definedName>
    <definedName name="S_PY_End_Data" localSheetId="3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3">#REF!</definedName>
    <definedName name="SALESPLAN">#REF!</definedName>
    <definedName name="SALV_21" localSheetId="3">#REF!</definedName>
    <definedName name="SALV_21">#REF!</definedName>
    <definedName name="SASA" localSheetId="3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3">'[22]DropDown List'!#REF!</definedName>
    <definedName name="ScoreCard_List">'[22]DropDown List'!#REF!</definedName>
    <definedName name="ScoreCardList" localSheetId="3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3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3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3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3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3">#REF!</definedName>
    <definedName name="segrgres">#REF!</definedName>
    <definedName name="SEGRRGES">#N/A</definedName>
    <definedName name="sehe">#N/A</definedName>
    <definedName name="sehghs">#N/A</definedName>
    <definedName name="SEHH" localSheetId="3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3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3">#REF!</definedName>
    <definedName name="sert">#REF!</definedName>
    <definedName name="serte">#N/A</definedName>
    <definedName name="serters">#N/A</definedName>
    <definedName name="sertr" localSheetId="3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3">#REF!</definedName>
    <definedName name="sfdf">#REF!</definedName>
    <definedName name="sfdfds">#N/A</definedName>
    <definedName name="sfdfewe">#N/A</definedName>
    <definedName name="sfdfsd">#N/A</definedName>
    <definedName name="SFDS" localSheetId="3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3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3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3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3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3">#REF!</definedName>
    <definedName name="sgerrse">#REF!</definedName>
    <definedName name="sgers">#N/A</definedName>
    <definedName name="sgerser" localSheetId="3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3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3">#REF!</definedName>
    <definedName name="sgv">#REF!</definedName>
    <definedName name="sgver">#N/A</definedName>
    <definedName name="shar1" localSheetId="3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3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3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3">#REF!</definedName>
    <definedName name="Sortrange">#REF!</definedName>
    <definedName name="source">'[29]Selection obj'!$G$2:$G$3</definedName>
    <definedName name="sp">#N/A</definedName>
    <definedName name="Spec" localSheetId="3">#REF!</definedName>
    <definedName name="Spec">#REF!</definedName>
    <definedName name="sq">#N/A</definedName>
    <definedName name="srbrst">#N/A</definedName>
    <definedName name="srdgrge">#N/A</definedName>
    <definedName name="SRE" localSheetId="3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3">#REF!</definedName>
    <definedName name="sreggres">#REF!</definedName>
    <definedName name="SREGRESGRES">#N/A</definedName>
    <definedName name="SREGSGRE">#N/A</definedName>
    <definedName name="SREHRE" localSheetId="3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3">#REF!</definedName>
    <definedName name="ssr">#REF!</definedName>
    <definedName name="SSS" localSheetId="3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3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3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3">#REF!</definedName>
    <definedName name="table">#REF!</definedName>
    <definedName name="Table1" localSheetId="3">#REF!</definedName>
    <definedName name="Table1">#REF!</definedName>
    <definedName name="taeec">#N/A</definedName>
    <definedName name="TAX">#N/A</definedName>
    <definedName name="TB112.1" localSheetId="3">[19]시산표!#REF!</definedName>
    <definedName name="TB112.1">[19]시산표!#REF!</definedName>
    <definedName name="TB113.1" localSheetId="3">#REF!</definedName>
    <definedName name="TB113.1">#REF!</definedName>
    <definedName name="TB114.1" localSheetId="3">#REF!</definedName>
    <definedName name="TB114.1">#REF!</definedName>
    <definedName name="TB115.1" localSheetId="3">[19]시산표!#REF!</definedName>
    <definedName name="TB115.1">[19]시산표!#REF!</definedName>
    <definedName name="TB116.1" localSheetId="3">[18]시산표!#REF!</definedName>
    <definedName name="TB116.1">[18]시산표!#REF!</definedName>
    <definedName name="TB117.1" localSheetId="3">[19]시산표!#REF!</definedName>
    <definedName name="TB117.1">[19]시산표!#REF!</definedName>
    <definedName name="TB212.1" localSheetId="3">#REF!</definedName>
    <definedName name="TB212.1">#REF!</definedName>
    <definedName name="TB213.1" localSheetId="3">[19]시산표!#REF!</definedName>
    <definedName name="TB213.1">[19]시산표!#REF!</definedName>
    <definedName name="TB221.1" localSheetId="3">[19]시산표!#REF!</definedName>
    <definedName name="TB221.1">[19]시산표!#REF!</definedName>
    <definedName name="TB222.1" localSheetId="3">[19]시산표!#REF!</definedName>
    <definedName name="TB222.1">[19]시산표!#REF!</definedName>
    <definedName name="TB222.2" localSheetId="3">[19]시산표!#REF!</definedName>
    <definedName name="TB222.2">[19]시산표!#REF!</definedName>
    <definedName name="TB223.1" localSheetId="3">[19]시산표!#REF!</definedName>
    <definedName name="TB223.1">[19]시산표!#REF!</definedName>
    <definedName name="TB224.1" localSheetId="3">[19]시산표!#REF!</definedName>
    <definedName name="TB224.1">[19]시산표!#REF!</definedName>
    <definedName name="TB312.1" localSheetId="3">#REF!</definedName>
    <definedName name="TB312.1">#REF!</definedName>
    <definedName name="TB313.1" localSheetId="3">[19]시산표!#REF!</definedName>
    <definedName name="TB313.1">[19]시산표!#REF!</definedName>
    <definedName name="TB314.1" localSheetId="3">#REF!</definedName>
    <definedName name="TB314.1">#REF!</definedName>
    <definedName name="TB315.1" localSheetId="3">#REF!</definedName>
    <definedName name="TB315.1">#REF!</definedName>
    <definedName name="TB316.1" localSheetId="3">#REF!</definedName>
    <definedName name="TB316.1">#REF!</definedName>
    <definedName name="TB317.1" localSheetId="3">[19]시산표!#REF!</definedName>
    <definedName name="TB317.1">[19]시산표!#REF!</definedName>
    <definedName name="TB318.1" localSheetId="3">[19]시산표!#REF!</definedName>
    <definedName name="TB318.1">[19]시산표!#REF!</definedName>
    <definedName name="TB601.1" localSheetId="3">[19]시산표!#REF!</definedName>
    <definedName name="TB601.1">[19]시산표!#REF!</definedName>
    <definedName name="TB605.1" localSheetId="3">[19]시산표!#REF!</definedName>
    <definedName name="TB605.1">[19]시산표!#REF!</definedName>
    <definedName name="TB904.1" localSheetId="3">#REF!</definedName>
    <definedName name="TB904.1">#REF!</definedName>
    <definedName name="TB904.2" localSheetId="3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3">#REF!</definedName>
    <definedName name="tert">#REF!</definedName>
    <definedName name="tes">#N/A</definedName>
    <definedName name="teset">#N/A</definedName>
    <definedName name="tesr">#N/A</definedName>
    <definedName name="TEST0" localSheetId="3">#REF!</definedName>
    <definedName name="TEST0">#REF!</definedName>
    <definedName name="TEST1" localSheetId="3">[48]GL17200010!#REF!</definedName>
    <definedName name="TEST1">[48]GL17200010!#REF!</definedName>
    <definedName name="TEST2" localSheetId="3">'[49]17200010'!#REF!</definedName>
    <definedName name="TEST2">'[49]17200010'!#REF!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3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3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3">#REF!</definedName>
    <definedName name="TextRefCopy12">#REF!</definedName>
    <definedName name="TextRefCopy13" localSheetId="3">'[53]Defer Dec. 2002'!#REF!</definedName>
    <definedName name="TextRefCopy13">'[53]Defer Dec. 2002'!#REF!</definedName>
    <definedName name="TextRefCopy14" localSheetId="3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3">[51]PL!#REF!</definedName>
    <definedName name="TextRefCopy20">[51]PL!#REF!</definedName>
    <definedName name="TextRefCopy3">'[52]BS(Foamtec)'!$AA$1</definedName>
    <definedName name="TextRefCopy4" localSheetId="3">[51]PL!#REF!</definedName>
    <definedName name="TextRefCopy4">[51]PL!#REF!</definedName>
    <definedName name="TextRefCopy43" localSheetId="3">[51]CJEs!#REF!</definedName>
    <definedName name="TextRefCopy43">[51]CJEs!#REF!</definedName>
    <definedName name="TextRefCopy46" localSheetId="3">[51]CJEs!#REF!</definedName>
    <definedName name="TextRefCopy46">[51]CJEs!#REF!</definedName>
    <definedName name="TextRefCopy49">'[52]PL(Foamtec)'!$P$30</definedName>
    <definedName name="TextRefCopy5" localSheetId="3">'[53]Defer Dec. 2002'!#REF!</definedName>
    <definedName name="TextRefCopy5">'[53]Defer Dec. 2002'!#REF!</definedName>
    <definedName name="TextRefCopy50" localSheetId="3">#REF!</definedName>
    <definedName name="TextRefCopy50">#REF!</definedName>
    <definedName name="TextRefCopy51" localSheetId="3">[51]CRJE!#REF!</definedName>
    <definedName name="TextRefCopy51">[51]CRJE!#REF!</definedName>
    <definedName name="TextRefCopy52" localSheetId="3">[51]PL!#REF!</definedName>
    <definedName name="TextRefCopy52">[51]PL!#REF!</definedName>
    <definedName name="TextRefCopy53" localSheetId="3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3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3">[51]PL!#REF!</definedName>
    <definedName name="TextRefCopy77">[51]PL!#REF!</definedName>
    <definedName name="TextRefCopy78" localSheetId="3">[51]PL!#REF!</definedName>
    <definedName name="TextRefCopy78">[51]PL!#REF!</definedName>
    <definedName name="TextRefCopy79" localSheetId="3">[51]PL!#REF!</definedName>
    <definedName name="TextRefCopy79">[51]PL!#REF!</definedName>
    <definedName name="TextRefCopy80" localSheetId="3">[51]PL!#REF!</definedName>
    <definedName name="TextRefCopy80">[51]PL!#REF!</definedName>
    <definedName name="TextRefCopy81" localSheetId="3">[51]PL!#REF!</definedName>
    <definedName name="TextRefCopy81">[51]PL!#REF!</definedName>
    <definedName name="TextRefCopy82">'[52]PL(Foamtec)'!$D$19</definedName>
    <definedName name="TextRefCopy84" localSheetId="3">[51]PL!#REF!</definedName>
    <definedName name="TextRefCopy84">[51]PL!#REF!</definedName>
    <definedName name="TextRefCopy85" localSheetId="3">[51]PL!#REF!</definedName>
    <definedName name="TextRefCopy85">[51]PL!#REF!</definedName>
    <definedName name="TextRefCopy91">[51]CJEs!$E$29</definedName>
    <definedName name="TextRefCopy99" localSheetId="3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3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3">#REF!</definedName>
    <definedName name="tome">#REF!</definedName>
    <definedName name="tootoy">#N/A</definedName>
    <definedName name="TOTALS" localSheetId="3">#REF!</definedName>
    <definedName name="TOTALS">#REF!</definedName>
    <definedName name="TotalYear" localSheetId="3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3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3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3">#REF!</definedName>
    <definedName name="tryer">#REF!</definedName>
    <definedName name="tryr" localSheetId="3">#REF!</definedName>
    <definedName name="tryr">#REF!</definedName>
    <definedName name="tsd" localSheetId="3">#REF!</definedName>
    <definedName name="tsd">#REF!</definedName>
    <definedName name="tseest">#N/A</definedName>
    <definedName name="tseset">#N/A</definedName>
    <definedName name="tt" localSheetId="3">#REF!</definedName>
    <definedName name="tt">#REF!</definedName>
    <definedName name="TTE">#N/A</definedName>
    <definedName name="ttetet" localSheetId="3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3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3">#REF!</definedName>
    <definedName name="twr">#REF!</definedName>
    <definedName name="twrt" localSheetId="3">#REF!</definedName>
    <definedName name="twrt">#REF!</definedName>
    <definedName name="twt">#N/A</definedName>
    <definedName name="ty" localSheetId="3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3">#REF!</definedName>
    <definedName name="u_40239">#REF!</definedName>
    <definedName name="u_pang" localSheetId="3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3">#REF!</definedName>
    <definedName name="uiy">#REF!</definedName>
    <definedName name="uj">#N/A</definedName>
    <definedName name="UJU">#N/A</definedName>
    <definedName name="UJUJ">#N/A</definedName>
    <definedName name="ujujj" localSheetId="3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3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3">#REF!</definedName>
    <definedName name="uuu">#REF!</definedName>
    <definedName name="uuuhg">#N/A</definedName>
    <definedName name="uuuu" localSheetId="3">#REF!</definedName>
    <definedName name="uuuu">#REF!</definedName>
    <definedName name="uuuuiiii" localSheetId="3">#REF!</definedName>
    <definedName name="uuuuiiii">#REF!</definedName>
    <definedName name="uuuuu">#N/A</definedName>
    <definedName name="UUUUUU" localSheetId="3">#REF!</definedName>
    <definedName name="UUUUUU">#REF!</definedName>
    <definedName name="UUUUUUU" localSheetId="3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3">#REF!</definedName>
    <definedName name="uyyy">#REF!</definedName>
    <definedName name="v">#N/A</definedName>
    <definedName name="VALID01234" localSheetId="3">#REF!,#REF!</definedName>
    <definedName name="VALID01234">#REF!,#REF!</definedName>
    <definedName name="vat" localSheetId="3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3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3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3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3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3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3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3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3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3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3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3">#REF!</definedName>
    <definedName name="wtrt">#REF!</definedName>
    <definedName name="wtrtwe">#N/A</definedName>
    <definedName name="wtw">#N/A</definedName>
    <definedName name="WTWT">#N/A</definedName>
    <definedName name="ww" localSheetId="4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3">#REF!</definedName>
    <definedName name="wwsww">#REF!</definedName>
    <definedName name="wwte3">#N/A</definedName>
    <definedName name="WWW" localSheetId="3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3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3">#REF!</definedName>
    <definedName name="XX">#REF!</definedName>
    <definedName name="xxbcb" localSheetId="3">#REF!</definedName>
    <definedName name="xxbcb">#REF!</definedName>
    <definedName name="xxg">#N/A</definedName>
    <definedName name="xxx" localSheetId="3">#REF!</definedName>
    <definedName name="xxx">#REF!</definedName>
    <definedName name="xyrd">#N/A</definedName>
    <definedName name="xyt">#N/A</definedName>
    <definedName name="XYZ" localSheetId="3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3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3">#REF!</definedName>
    <definedName name="year">#REF!</definedName>
    <definedName name="Year97_1st2nd" localSheetId="3">#REF!</definedName>
    <definedName name="Year97_1st2nd">#REF!</definedName>
    <definedName name="YEAREND" localSheetId="3">#REF!</definedName>
    <definedName name="YEAREND">#REF!</definedName>
    <definedName name="YEDYR">#N/A</definedName>
    <definedName name="YEEY">#N/A</definedName>
    <definedName name="YEHRT">#N/A</definedName>
    <definedName name="yen" localSheetId="3">#REF!</definedName>
    <definedName name="yen">#REF!</definedName>
    <definedName name="yenrate" localSheetId="3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3">#REF!</definedName>
    <definedName name="yhyh">#REF!</definedName>
    <definedName name="YHYY">#N/A</definedName>
    <definedName name="YI">#N/A</definedName>
    <definedName name="YIIYIY" localSheetId="3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3">#REF!</definedName>
    <definedName name="YIYIYIYI">#REF!</definedName>
    <definedName name="yiyiyre">#N/A</definedName>
    <definedName name="yjf" localSheetId="3">#REF!</definedName>
    <definedName name="yjf">#REF!</definedName>
    <definedName name="yjjt">#N/A</definedName>
    <definedName name="YJY" localSheetId="3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3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3">#REF!</definedName>
    <definedName name="yyy">#REF!</definedName>
    <definedName name="YYYE">#N/A</definedName>
    <definedName name="YYYT">#N/A</definedName>
    <definedName name="yyyy" localSheetId="3">#REF!</definedName>
    <definedName name="yyyy">#REF!</definedName>
    <definedName name="yyyyy">#N/A</definedName>
    <definedName name="z">#N/A</definedName>
    <definedName name="Z_56531E9E_FCD4_49BF_95B1_9E37EC02C614_.wvu.PrintArea" localSheetId="0" hidden="1">'BS 2-3'!$A$1:$F$84</definedName>
    <definedName name="Z_A53525C4_60AD_4A29_9F48_1D9191CFD045_.wvu.PrintArea" localSheetId="0" hidden="1">'BS 2-3'!$A$1:$F$84,'BS 2-3'!#REF!</definedName>
    <definedName name="Z_A53525C4_60AD_4A29_9F48_1D9191CFD045_.wvu.Rows" localSheetId="0" hidden="1">'BS 2-3'!#REF!</definedName>
    <definedName name="Z_D8F0B108_6CF4_4003_956F_ECA8DB6C8E6B_.wvu.PrintArea" localSheetId="0" hidden="1">'BS 2-3'!$A$1:$F$84,'BS 2-3'!#REF!</definedName>
    <definedName name="Z_D8F0B108_6CF4_4003_956F_ECA8DB6C8E6B_.wvu.Rows" localSheetId="0" hidden="1">'BS 2-3'!#REF!</definedName>
    <definedName name="Z_D9AA615B_CF7C_4DD2_8EFB_07C771EE2DED_.wvu.Cols" localSheetId="1" hidden="1">'PL 4-5'!#REF!,'PL 4-5'!#REF!</definedName>
    <definedName name="Z_D9AA615B_CF7C_4DD2_8EFB_07C771EE2DED_.wvu.PrintArea" localSheetId="0" hidden="1">'BS 2-3'!$A$1:$F$84</definedName>
    <definedName name="Z_D9AA615B_CF7C_4DD2_8EFB_07C771EE2DED_.wvu.PrintArea" localSheetId="1" hidden="1">'PL 4-5'!$A$1:$H$35</definedName>
    <definedName name="Z_D9AA615B_CF7C_4DD2_8EFB_07C771EE2DED_.wvu.Rows" localSheetId="0" hidden="1">'BS 2-3'!#REF!,'BS 2-3'!#REF!,'BS 2-3'!#REF!,'BS 2-3'!#REF!,'BS 2-3'!#REF!,'BS 2-3'!#REF!</definedName>
    <definedName name="Z_D9AA615B_CF7C_4DD2_8EFB_07C771EE2DED_.wvu.Rows" localSheetId="1" hidden="1">'PL 4-5'!#REF!,'PL 4-5'!#REF!</definedName>
    <definedName name="Z_F4B66B4C_C0EC_42D2_A092_06E8E5D3B185_.wvu.PrintArea" localSheetId="0" hidden="1">'BS 2-3'!$A$1:$F$84,'BS 2-3'!#REF!</definedName>
    <definedName name="Z_F4B66B4C_C0EC_42D2_A092_06E8E5D3B185_.wvu.Rows" localSheetId="0" hidden="1">'BS 2-3'!#REF!</definedName>
    <definedName name="Z_FD730857_2E5C_4060_8CCE_BD729BAEC1EB_.wvu.PrintArea" localSheetId="0" hidden="1">'BS 2-3'!$A$1:$F$84,'BS 2-3'!#REF!</definedName>
    <definedName name="Z_FD730857_2E5C_4060_8CCE_BD729BAEC1EB_.wvu.Rows" localSheetId="0" hidden="1">'BS 2-3'!#REF!</definedName>
    <definedName name="zc">#N/A</definedName>
    <definedName name="ZD" localSheetId="4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4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#N/A</definedName>
    <definedName name="zzzzz">#N/A</definedName>
    <definedName name="แ2" localSheetId="3">#REF!</definedName>
    <definedName name="แ2">#REF!</definedName>
    <definedName name="ปก" localSheetId="3">#REF!</definedName>
    <definedName name="ปก">#REF!</definedName>
    <definedName name="พรหา" localSheetId="3">'[22]DropDown List'!#REF!</definedName>
    <definedName name="พรหา">'[22]DropDown List'!#REF!</definedName>
    <definedName name="ร" localSheetId="4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ส1117" localSheetId="3">#REF!</definedName>
    <definedName name="ส1117">#REF!</definedName>
    <definedName name="สินทรัพย์" localSheetId="3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3">#REF!</definedName>
    <definedName name="대변">#REF!</definedName>
    <definedName name="ㅁ1" localSheetId="3">#REF!</definedName>
    <definedName name="ㅁ1">#REF!</definedName>
    <definedName name="매출채권" localSheetId="3">#REF!</definedName>
    <definedName name="매출채권">#REF!</definedName>
    <definedName name="미지급금" localSheetId="3">#REF!</definedName>
    <definedName name="미지급금">#REF!</definedName>
    <definedName name="부채자본" localSheetId="3">#REF!</definedName>
    <definedName name="부채자본">#REF!</definedName>
    <definedName name="외상매입금" localSheetId="3">#REF!</definedName>
    <definedName name="외상매입금">#REF!</definedName>
    <definedName name="자산" localSheetId="3">#REF!</definedName>
    <definedName name="자산">#REF!</definedName>
    <definedName name="중소기업">[57]INFORM!$D$36</definedName>
    <definedName name="지급어음" localSheetId="3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3">#REF!</definedName>
    <definedName name="차변">#REF!</definedName>
    <definedName name="총괄">#N/A</definedName>
    <definedName name="총괄1">#N/A</definedName>
  </definedNames>
  <calcPr calcId="162913"/>
</workbook>
</file>

<file path=xl/calcChain.xml><?xml version="1.0" encoding="utf-8"?>
<calcChain xmlns="http://schemas.openxmlformats.org/spreadsheetml/2006/main">
  <c r="D80" i="7" l="1"/>
  <c r="D79" i="7"/>
  <c r="D81" i="7" s="1"/>
  <c r="D28" i="9"/>
  <c r="J23" i="9"/>
  <c r="J25" i="9" s="1"/>
  <c r="J27" i="9" s="1"/>
  <c r="J28" i="9" s="1"/>
  <c r="H27" i="9"/>
  <c r="H28" i="9" s="1"/>
  <c r="F27" i="9"/>
  <c r="F28" i="9" s="1"/>
  <c r="D27" i="9"/>
  <c r="B27" i="9"/>
  <c r="B28" i="9" s="1"/>
  <c r="L20" i="9"/>
  <c r="L31" i="3"/>
  <c r="J31" i="3"/>
  <c r="B31" i="3"/>
  <c r="F31" i="3"/>
  <c r="P26" i="3"/>
  <c r="P28" i="3" s="1"/>
  <c r="P30" i="3" s="1"/>
  <c r="P31" i="3" s="1"/>
  <c r="H30" i="3"/>
  <c r="H31" i="3" s="1"/>
  <c r="F30" i="3"/>
  <c r="D30" i="3"/>
  <c r="D31" i="3" s="1"/>
  <c r="B30" i="3"/>
  <c r="L28" i="3"/>
  <c r="L30" i="3" s="1"/>
  <c r="J28" i="3"/>
  <c r="J30" i="3" s="1"/>
  <c r="H28" i="3"/>
  <c r="F28" i="3"/>
  <c r="D28" i="3"/>
  <c r="B28" i="3"/>
  <c r="N27" i="3"/>
  <c r="R27" i="3" s="1"/>
  <c r="N26" i="3"/>
  <c r="R23" i="3"/>
  <c r="L23" i="9" l="1"/>
  <c r="L25" i="9" s="1"/>
  <c r="L27" i="9" s="1"/>
  <c r="R26" i="3"/>
  <c r="R28" i="3" s="1"/>
  <c r="R30" i="3" s="1"/>
  <c r="R31" i="3" s="1"/>
  <c r="N28" i="3"/>
  <c r="N30" i="3" s="1"/>
  <c r="N31" i="3" s="1"/>
  <c r="J49" i="2"/>
  <c r="J51" i="2" s="1"/>
  <c r="H49" i="2"/>
  <c r="H51" i="2" s="1"/>
  <c r="F49" i="2"/>
  <c r="F51" i="2" s="1"/>
  <c r="D49" i="2"/>
  <c r="D51" i="2" s="1"/>
  <c r="D84" i="7"/>
  <c r="H84" i="7"/>
  <c r="H80" i="7"/>
  <c r="L13" i="9"/>
  <c r="L15" i="9" s="1"/>
  <c r="L17" i="9" s="1"/>
  <c r="H80" i="1"/>
  <c r="H82" i="1" s="1"/>
  <c r="D80" i="1"/>
  <c r="D82" i="1" s="1"/>
  <c r="F80" i="1"/>
  <c r="F82" i="1" s="1"/>
  <c r="B20" i="3"/>
  <c r="J79" i="7"/>
  <c r="J81" i="7" s="1"/>
  <c r="H79" i="7"/>
  <c r="F79" i="7"/>
  <c r="F81" i="7" s="1"/>
  <c r="F73" i="7"/>
  <c r="J73" i="7"/>
  <c r="H73" i="7"/>
  <c r="D73" i="7"/>
  <c r="D64" i="7"/>
  <c r="H64" i="7"/>
  <c r="J64" i="7"/>
  <c r="F64" i="7"/>
  <c r="F23" i="7"/>
  <c r="F36" i="7"/>
  <c r="F38" i="7" s="1"/>
  <c r="L10" i="9"/>
  <c r="P16" i="3"/>
  <c r="P18" i="3" s="1"/>
  <c r="P20" i="3" s="1"/>
  <c r="B18" i="3"/>
  <c r="N17" i="3"/>
  <c r="R17" i="3"/>
  <c r="N16" i="3"/>
  <c r="R16" i="3" s="1"/>
  <c r="R18" i="3" s="1"/>
  <c r="N13" i="3"/>
  <c r="R13" i="3" s="1"/>
  <c r="J37" i="1"/>
  <c r="F37" i="1"/>
  <c r="J80" i="1"/>
  <c r="J82" i="1" s="1"/>
  <c r="J20" i="1"/>
  <c r="J39" i="1" s="1"/>
  <c r="G20" i="1"/>
  <c r="H20" i="1"/>
  <c r="I20" i="1"/>
  <c r="F66" i="1"/>
  <c r="H66" i="1"/>
  <c r="J66" i="1"/>
  <c r="F58" i="1"/>
  <c r="H58" i="1"/>
  <c r="J58" i="1"/>
  <c r="J23" i="7"/>
  <c r="J36" i="7" s="1"/>
  <c r="J38" i="7" s="1"/>
  <c r="J57" i="2"/>
  <c r="J33" i="2"/>
  <c r="J31" i="2"/>
  <c r="J13" i="2"/>
  <c r="J22" i="2" s="1"/>
  <c r="J24" i="2" s="1"/>
  <c r="J26" i="2" s="1"/>
  <c r="J44" i="2" s="1"/>
  <c r="F57" i="2"/>
  <c r="F33" i="2"/>
  <c r="F31" i="2"/>
  <c r="F13" i="2"/>
  <c r="F22" i="2" s="1"/>
  <c r="F24" i="2" s="1"/>
  <c r="F26" i="2" s="1"/>
  <c r="F44" i="2" s="1"/>
  <c r="D31" i="2"/>
  <c r="F18" i="3"/>
  <c r="F20" i="3" s="1"/>
  <c r="H33" i="2"/>
  <c r="D58" i="1"/>
  <c r="D67" i="1" s="1"/>
  <c r="D23" i="7"/>
  <c r="D36" i="7" s="1"/>
  <c r="D38" i="7" s="1"/>
  <c r="H23" i="7"/>
  <c r="H36" i="7" s="1"/>
  <c r="H38" i="7" s="1"/>
  <c r="H15" i="9"/>
  <c r="H17" i="9" s="1"/>
  <c r="F15" i="9"/>
  <c r="F17" i="9" s="1"/>
  <c r="D15" i="9"/>
  <c r="D17" i="9" s="1"/>
  <c r="B15" i="9"/>
  <c r="B17" i="9"/>
  <c r="J15" i="9"/>
  <c r="J17" i="9" s="1"/>
  <c r="D33" i="2"/>
  <c r="H37" i="1"/>
  <c r="D37" i="1"/>
  <c r="L18" i="3"/>
  <c r="L20" i="3"/>
  <c r="J18" i="3"/>
  <c r="J20" i="3" s="1"/>
  <c r="H18" i="3"/>
  <c r="H20" i="3" s="1"/>
  <c r="D18" i="3"/>
  <c r="D20" i="3" s="1"/>
  <c r="D57" i="2"/>
  <c r="H57" i="2"/>
  <c r="H31" i="2"/>
  <c r="H13" i="2"/>
  <c r="H22" i="2" s="1"/>
  <c r="H24" i="2" s="1"/>
  <c r="H26" i="2" s="1"/>
  <c r="H44" i="2" s="1"/>
  <c r="D13" i="2"/>
  <c r="D22" i="2" s="1"/>
  <c r="D24" i="2" s="1"/>
  <c r="D26" i="2" s="1"/>
  <c r="D44" i="2" s="1"/>
  <c r="D66" i="1"/>
  <c r="F20" i="1"/>
  <c r="D20" i="1"/>
  <c r="L28" i="9" l="1"/>
  <c r="D52" i="2"/>
  <c r="J52" i="2"/>
  <c r="H39" i="1"/>
  <c r="J67" i="1"/>
  <c r="J84" i="1" s="1"/>
  <c r="J85" i="1" s="1"/>
  <c r="F39" i="1"/>
  <c r="F85" i="1" s="1"/>
  <c r="H67" i="1"/>
  <c r="H84" i="1" s="1"/>
  <c r="N18" i="3"/>
  <c r="N20" i="3" s="1"/>
  <c r="F67" i="1"/>
  <c r="F84" i="1" s="1"/>
  <c r="D84" i="1"/>
  <c r="F52" i="2"/>
  <c r="H52" i="2"/>
  <c r="R20" i="3"/>
  <c r="H81" i="7"/>
  <c r="D39" i="1"/>
  <c r="D85" i="1" s="1"/>
  <c r="H85" i="1"/>
</calcChain>
</file>

<file path=xl/sharedStrings.xml><?xml version="1.0" encoding="utf-8"?>
<sst xmlns="http://schemas.openxmlformats.org/spreadsheetml/2006/main" count="330" uniqueCount="191">
  <si>
    <t xml:space="preserve">Global Power Synergy Public Company Limited and its Subsidiaries
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</si>
  <si>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</si>
  <si>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</si>
  <si>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</si>
  <si>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</si>
  <si>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</si>
  <si>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</si>
  <si>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</si>
  <si>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</si>
  <si>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</si>
  <si>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</si>
  <si>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</si>
  <si>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</si>
  <si>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</si>
  <si>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</si>
  <si>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</si>
  <si>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</si>
  <si>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</si>
  <si>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Investments in associates</t>
  </si>
  <si>
    <t>Investments in subsidiaries</t>
  </si>
  <si>
    <t>Investments in joint ventures</t>
  </si>
  <si>
    <t>Other long-term investments</t>
  </si>
  <si>
    <t>Finance lease receivable</t>
  </si>
  <si>
    <t xml:space="preserve">Property, plant and equipment  </t>
  </si>
  <si>
    <t>Goodwill</t>
  </si>
  <si>
    <t>Intangible assets</t>
  </si>
  <si>
    <t>Assets not used in operation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</si>
  <si>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</si>
  <si>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</si>
  <si>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</si>
  <si>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</si>
  <si>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</si>
  <si>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</si>
  <si>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</si>
  <si>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Other current liabilities</t>
  </si>
  <si>
    <t xml:space="preserve">Total current liabilities </t>
  </si>
  <si>
    <t xml:space="preserve">Non-current liabilities </t>
  </si>
  <si>
    <t xml:space="preserve">   financial institutions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</si>
  <si>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</si>
  <si>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</si>
  <si>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</si>
  <si>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</si>
  <si>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</si>
  <si>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</si>
  <si>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</si>
  <si>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</si>
  <si>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</si>
  <si>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</si>
  <si>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Unappropriated</t>
  </si>
  <si>
    <t>Total equity</t>
  </si>
  <si>
    <t>Total liabilities and equity</t>
  </si>
  <si>
    <t>Statement of income (Unaudited)</t>
  </si>
  <si>
    <t>Three-month period ended</t>
  </si>
  <si>
    <t>Revenue from finance lease</t>
  </si>
  <si>
    <t>Gross profit</t>
  </si>
  <si>
    <t>Revenue from sale of Nitrogen</t>
  </si>
  <si>
    <t>Cost of sale of Nitrogen</t>
  </si>
  <si>
    <t>Dividend income</t>
  </si>
  <si>
    <t>Other income</t>
  </si>
  <si>
    <t>Administrative expenses</t>
  </si>
  <si>
    <t>Share of profit of associates and joint ventures</t>
  </si>
  <si>
    <t>Finance costs</t>
  </si>
  <si>
    <t>Profit for the period</t>
  </si>
  <si>
    <t xml:space="preserve">  Non-controlling interests</t>
  </si>
  <si>
    <t>-</t>
  </si>
  <si>
    <t>Statement of comprehensive income (Unaudited)</t>
  </si>
  <si>
    <t>Statement of changes in equity (Unaudited)</t>
  </si>
  <si>
    <t>Consolidated financial statements</t>
  </si>
  <si>
    <t xml:space="preserve">Equity </t>
  </si>
  <si>
    <t>attributable to</t>
  </si>
  <si>
    <t>share capital</t>
  </si>
  <si>
    <t>ordinary shares</t>
  </si>
  <si>
    <t xml:space="preserve">Unappropriated </t>
  </si>
  <si>
    <t xml:space="preserve"> interests</t>
  </si>
  <si>
    <t>Separate financial statements</t>
  </si>
  <si>
    <t>Statement of cash flows (Unaudited)</t>
  </si>
  <si>
    <t>Cash flows from operating activities</t>
  </si>
  <si>
    <t>Depreciation and amortisation</t>
  </si>
  <si>
    <t>Interest income</t>
  </si>
  <si>
    <t>Loss on disposal of property, plant and equipment</t>
  </si>
  <si>
    <t>Changes in operating assets and liabilities</t>
  </si>
  <si>
    <t>Trade accounts payable</t>
  </si>
  <si>
    <t>Cash flows from investing activities</t>
  </si>
  <si>
    <t xml:space="preserve">Interest received  </t>
  </si>
  <si>
    <t>Purchase of intangible assets</t>
  </si>
  <si>
    <t xml:space="preserve">Purchase of plant and equipment  </t>
  </si>
  <si>
    <t>Cash outflow for investments in associates</t>
  </si>
  <si>
    <t>Cash flows from financing activities</t>
  </si>
  <si>
    <t>Interest paid</t>
  </si>
  <si>
    <t>Proceeds from long-term borrowings from</t>
  </si>
  <si>
    <t>Non-cash transactions</t>
  </si>
  <si>
    <t>31 March</t>
  </si>
  <si>
    <t xml:space="preserve">31 March </t>
  </si>
  <si>
    <t>Non-controlling interests</t>
  </si>
  <si>
    <t>Dividend received</t>
  </si>
  <si>
    <t>Borrowing cost related to acquisition of assets</t>
  </si>
  <si>
    <t xml:space="preserve">Net cash from (used in) investing activities  </t>
  </si>
  <si>
    <t>Cash outflow for investments in subsidiaries</t>
  </si>
  <si>
    <t>2017</t>
  </si>
  <si>
    <t>Three-month period ended 31 March 2017</t>
  </si>
  <si>
    <t>Balance at 1 January 2017</t>
  </si>
  <si>
    <t>Balance at 31 March 2017</t>
  </si>
  <si>
    <t>Cash outflow for right of use</t>
  </si>
  <si>
    <t>Revenue from sale and rendering of services</t>
  </si>
  <si>
    <t>Cost of sale and rendering of services</t>
  </si>
  <si>
    <t>Selling and distribution expenses</t>
  </si>
  <si>
    <t>Cash and cash equivalents at beginning of period</t>
  </si>
  <si>
    <t>Cash and cash equivalents at ending of period</t>
  </si>
  <si>
    <t>(Unaudited)</t>
  </si>
  <si>
    <t>Payable for assets under construction</t>
  </si>
  <si>
    <t xml:space="preserve">Net cash from operating activities </t>
  </si>
  <si>
    <t>Increase in restricted accounts</t>
  </si>
  <si>
    <t>2018</t>
  </si>
  <si>
    <t>Balance at 31 March 2018</t>
  </si>
  <si>
    <t>Three-month period ended 31 March 2018</t>
  </si>
  <si>
    <t>from related parties</t>
  </si>
  <si>
    <t>Provision</t>
  </si>
  <si>
    <t>Debentures</t>
  </si>
  <si>
    <t>Long-term loans to and interest receivables</t>
  </si>
  <si>
    <t>Right of use of asset</t>
  </si>
  <si>
    <t>Other components of equity</t>
  </si>
  <si>
    <t>Profit before finance cost and tax expense</t>
  </si>
  <si>
    <t>Profit before tax expense</t>
  </si>
  <si>
    <t>Tax expense</t>
  </si>
  <si>
    <t xml:space="preserve">  Owners of the parent</t>
  </si>
  <si>
    <t>Profit attributable to:</t>
  </si>
  <si>
    <t>Items that will be reclassified subsequently to profit or loss</t>
  </si>
  <si>
    <t>Exchange differences on translating foreign operations</t>
  </si>
  <si>
    <t xml:space="preserve">   net of tax</t>
  </si>
  <si>
    <t>Share premium on</t>
  </si>
  <si>
    <t>(deficits)</t>
  </si>
  <si>
    <t>Translating</t>
  </si>
  <si>
    <t>Non-controlling</t>
  </si>
  <si>
    <t>Balance at 1 January 2018</t>
  </si>
  <si>
    <t>Provisions expense for employee benefits</t>
  </si>
  <si>
    <t>Taxes paid</t>
  </si>
  <si>
    <t>Proceeds from sale of current investments</t>
  </si>
  <si>
    <t>Cash outflow for investments in joint ventures</t>
  </si>
  <si>
    <t>Translating foreign operations</t>
  </si>
  <si>
    <t>Payment borrowing fee to financial institutions</t>
  </si>
  <si>
    <t>Unrealised (gain) loss on exchange</t>
  </si>
  <si>
    <t>Repayment of long-term borrowings from</t>
  </si>
  <si>
    <t xml:space="preserve">   before effect of exchange rates</t>
  </si>
  <si>
    <t>Net increase in cash and cash equivalents,</t>
  </si>
  <si>
    <t>Net increase in cash and cash equivalents</t>
  </si>
  <si>
    <t>3, 4</t>
  </si>
  <si>
    <t>3, 10</t>
  </si>
  <si>
    <t>3, 13</t>
  </si>
  <si>
    <t>3, 6</t>
  </si>
  <si>
    <t>of equity</t>
  </si>
  <si>
    <t>Issued and paid-up</t>
  </si>
  <si>
    <t>Other surpluses</t>
  </si>
  <si>
    <t>Legal reserve</t>
  </si>
  <si>
    <t>owners of the parent</t>
  </si>
  <si>
    <t>foreign operations</t>
  </si>
  <si>
    <t>Current portion of finance lease receivable</t>
  </si>
  <si>
    <t>Current portion of long-term loan to related party</t>
  </si>
  <si>
    <t>Right of use of natural gas distribution pipeline</t>
  </si>
  <si>
    <t>components</t>
  </si>
  <si>
    <t>Other</t>
  </si>
  <si>
    <t xml:space="preserve">Adjustments to reconcile profit to cash receipts </t>
  </si>
  <si>
    <t xml:space="preserve">   (payments)</t>
  </si>
  <si>
    <t>Cash received from long-term loan to related party</t>
  </si>
  <si>
    <t>Cash outflow for long-term loan to related party</t>
  </si>
  <si>
    <t>Equity attributable to owners of the parent</t>
  </si>
  <si>
    <t xml:space="preserve">   cash equivalents</t>
  </si>
  <si>
    <t xml:space="preserve">Effect of exchange rate changes on cash and </t>
  </si>
  <si>
    <t xml:space="preserve">  financial institutions</t>
  </si>
  <si>
    <t xml:space="preserve">Current portion of long-term loans from </t>
  </si>
  <si>
    <t>Long-term loans from financial institutions</t>
  </si>
  <si>
    <t>Non-current provisions for employee benefit</t>
  </si>
  <si>
    <t xml:space="preserve">    Legal reserve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</si>
  <si>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</si>
  <si>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 xml:space="preserve">Other comprehensive income (expense) for the period, </t>
  </si>
  <si>
    <t>Total comprehensive income (expense) for the period</t>
  </si>
  <si>
    <t>Total comprehensive income (expense) attributable to:</t>
  </si>
  <si>
    <t>Other comprehensive income (expense)</t>
  </si>
  <si>
    <t xml:space="preserve">Total items that will be reclassified subsequently </t>
  </si>
  <si>
    <t xml:space="preserve">   to profit or loss</t>
  </si>
  <si>
    <t xml:space="preserve">Net cash from (used in) financing activities  </t>
  </si>
  <si>
    <t>Other surpluses (deficits)</t>
  </si>
  <si>
    <t xml:space="preserve">   Owners of the parent</t>
  </si>
  <si>
    <t xml:space="preserve">   Non-controlling interests</t>
  </si>
  <si>
    <t xml:space="preserve">   Profit for the period</t>
  </si>
  <si>
    <t>Comprehensive income (expense) for the period</t>
  </si>
  <si>
    <t xml:space="preserve">   Other comprehensive income (expense)</t>
  </si>
  <si>
    <t xml:space="preserve">  Share premium on ordinary shares</t>
  </si>
  <si>
    <t>Net foreign exchange gain (loss)</t>
  </si>
  <si>
    <t>Provisions for employee benefits paid</t>
  </si>
  <si>
    <t>Cash generated from operating activities</t>
  </si>
  <si>
    <t>Restricted bank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</si>
</sst>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color indexed="9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8">
    <xf numFmtId="0" fontId="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</cellStyleXfs>
  <cellXfs count="251">
    <xf numFmtId="0" fontId="0" fillId="0" borderId="0" xfId="0"/>
    <xf numFmtId="0" fontId="2" fillId="0" borderId="0" xfId="3" applyFont="1" applyFill="1" applyAlignment="1">
      <alignment horizontal="left"/>
    </xf>
    <xf numFmtId="0" fontId="2" fillId="0" borderId="0" xfId="34" applyFont="1" applyFill="1" applyAlignment="1">
      <alignment horizontal="left"/>
    </xf>
    <xf numFmtId="164" fontId="3" fillId="0" borderId="0" xfId="57" applyFont="1" applyFill="1" applyBorder="1" applyAlignment="1">
      <alignment horizontal="center"/>
    </xf>
    <xf numFmtId="164" fontId="4" fillId="0" borderId="0" xfId="57" applyFont="1" applyFill="1" applyBorder="1" applyAlignment="1"/>
    <xf numFmtId="164" fontId="2" fillId="0" borderId="0" xfId="57" applyFont="1"/>
    <xf numFmtId="0" fontId="9" fillId="0" borderId="0" xfId="0" applyFont="1" applyFill="1"/>
    <xf numFmtId="0" fontId="10" fillId="0" borderId="0" xfId="0" applyFont="1" applyFill="1"/>
    <xf numFmtId="165" fontId="10" fillId="0" borderId="0" xfId="1" applyNumberFormat="1" applyFont="1" applyFill="1"/>
    <xf numFmtId="49" fontId="2" fillId="0" borderId="0" xfId="57" applyNumberFormat="1" applyFont="1" applyFill="1" applyBorder="1" applyAlignment="1">
      <alignment horizontal="left"/>
    </xf>
    <xf numFmtId="164" fontId="3" fillId="0" borderId="0" xfId="57" applyFont="1" applyFill="1" applyAlignment="1">
      <alignment horizontal="center"/>
    </xf>
    <xf numFmtId="164" fontId="4" fillId="0" borderId="0" xfId="57" applyFont="1" applyFill="1" applyAlignment="1"/>
    <xf numFmtId="0" fontId="10" fillId="0" borderId="0" xfId="0" applyFont="1" applyAlignment="1"/>
    <xf numFmtId="49" fontId="2" fillId="0" borderId="0" xfId="57" applyNumberFormat="1" applyFont="1" applyFill="1" applyAlignment="1"/>
    <xf numFmtId="15" fontId="4" fillId="0" borderId="0" xfId="3" quotePrefix="1" applyNumberFormat="1" applyFont="1" applyFill="1" applyAlignment="1">
      <alignment horizontal="center"/>
    </xf>
    <xf numFmtId="164" fontId="4" fillId="0" borderId="0" xfId="57" applyFont="1" applyFill="1" applyAlignment="1">
      <alignment horizontal="center"/>
    </xf>
    <xf numFmtId="49" fontId="4" fillId="0" borderId="0" xfId="57" applyNumberFormat="1" applyFont="1" applyFill="1" applyAlignment="1"/>
    <xf numFmtId="49" fontId="11" fillId="0" borderId="0" xfId="57" applyNumberFormat="1" applyFont="1" applyFill="1" applyAlignment="1"/>
    <xf numFmtId="164" fontId="11" fillId="0" borderId="0" xfId="57" applyFont="1" applyFill="1" applyAlignment="1">
      <alignment horizontal="center"/>
    </xf>
    <xf numFmtId="164" fontId="2" fillId="0" borderId="0" xfId="57" applyFont="1" applyFill="1" applyAlignment="1">
      <alignment wrapText="1"/>
    </xf>
    <xf numFmtId="0" fontId="3" fillId="0" borderId="0" xfId="4" applyFont="1" applyFill="1" applyAlignment="1">
      <alignment horizontal="center"/>
    </xf>
    <xf numFmtId="165" fontId="4" fillId="0" borderId="0" xfId="1" applyNumberFormat="1" applyFont="1" applyFill="1" applyAlignment="1">
      <alignment wrapText="1"/>
    </xf>
    <xf numFmtId="41" fontId="10" fillId="0" borderId="0" xfId="1" applyNumberFormat="1" applyFont="1"/>
    <xf numFmtId="165" fontId="4" fillId="0" borderId="0" xfId="1" applyNumberFormat="1" applyFont="1" applyFill="1" applyAlignment="1"/>
    <xf numFmtId="41" fontId="4" fillId="0" borderId="0" xfId="2" quotePrefix="1" applyNumberFormat="1" applyFont="1" applyFill="1" applyBorder="1" applyAlignment="1">
      <alignment horizontal="right"/>
    </xf>
    <xf numFmtId="0" fontId="3" fillId="0" borderId="0" xfId="4" quotePrefix="1" applyFont="1" applyFill="1" applyAlignment="1">
      <alignment horizontal="center"/>
    </xf>
    <xf numFmtId="164" fontId="3" fillId="0" borderId="0" xfId="57" quotePrefix="1" applyFont="1" applyFill="1" applyAlignment="1">
      <alignment horizontal="center"/>
    </xf>
    <xf numFmtId="0" fontId="11" fillId="0" borderId="0" xfId="7" applyFont="1" applyAlignment="1">
      <alignment wrapText="1"/>
    </xf>
    <xf numFmtId="1" fontId="3" fillId="0" borderId="0" xfId="57" quotePrefix="1" applyNumberFormat="1" applyFont="1" applyFill="1" applyAlignment="1">
      <alignment horizontal="center"/>
    </xf>
    <xf numFmtId="0" fontId="4" fillId="0" borderId="0" xfId="8" applyFont="1" applyFill="1" applyAlignment="1">
      <alignment wrapText="1"/>
    </xf>
    <xf numFmtId="41" fontId="4" fillId="0" borderId="0" xfId="1" quotePrefix="1" applyNumberFormat="1" applyFont="1" applyFill="1" applyAlignment="1">
      <alignment horizontal="right"/>
    </xf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Alignment="1">
      <alignment horizontal="right"/>
    </xf>
    <xf numFmtId="0" fontId="4" fillId="0" borderId="0" xfId="9" applyFont="1" applyFill="1" applyAlignment="1">
      <alignment wrapText="1"/>
    </xf>
    <xf numFmtId="41" fontId="4" fillId="0" borderId="0" xfId="1" quotePrefix="1" applyNumberFormat="1" applyFont="1" applyFill="1" applyBorder="1" applyAlignment="1">
      <alignment horizontal="right"/>
    </xf>
    <xf numFmtId="0" fontId="4" fillId="0" borderId="0" xfId="10" applyFont="1" applyAlignment="1">
      <alignment wrapText="1"/>
    </xf>
    <xf numFmtId="0" fontId="3" fillId="0" borderId="0" xfId="4" quotePrefix="1" applyNumberFormat="1" applyFont="1" applyFill="1" applyAlignment="1">
      <alignment horizontal="center"/>
    </xf>
    <xf numFmtId="0" fontId="4" fillId="0" borderId="0" xfId="10" applyFont="1" applyAlignment="1">
      <alignment horizontal="left" wrapText="1" indent="1"/>
    </xf>
    <xf numFmtId="0" fontId="4" fillId="0" borderId="0" xfId="11" applyFont="1" applyAlignment="1">
      <alignment wrapText="1"/>
    </xf>
    <xf numFmtId="0" fontId="4" fillId="0" borderId="0" xfId="11" applyFont="1" applyFill="1" applyAlignment="1">
      <alignment wrapText="1"/>
    </xf>
    <xf numFmtId="0" fontId="3" fillId="0" borderId="0" xfId="4" applyNumberFormat="1" applyFont="1" applyFill="1" applyAlignment="1">
      <alignment horizontal="center"/>
    </xf>
    <xf numFmtId="0" fontId="4" fillId="0" borderId="0" xfId="47" applyFont="1" applyFill="1" applyAlignment="1"/>
    <xf numFmtId="0" fontId="4" fillId="0" borderId="0" xfId="12" applyFont="1" applyAlignment="1">
      <alignment wrapText="1"/>
    </xf>
    <xf numFmtId="0" fontId="2" fillId="0" borderId="0" xfId="13" applyFont="1" applyAlignment="1">
      <alignment wrapText="1"/>
    </xf>
    <xf numFmtId="0" fontId="2" fillId="0" borderId="0" xfId="14" applyFont="1" applyAlignment="1"/>
    <xf numFmtId="49" fontId="2" fillId="0" borderId="0" xfId="2" applyNumberFormat="1" applyFont="1" applyFill="1" applyBorder="1" applyAlignment="1"/>
    <xf numFmtId="0" fontId="2" fillId="0" borderId="0" xfId="15" applyFont="1" applyAlignment="1"/>
    <xf numFmtId="0" fontId="11" fillId="0" borderId="0" xfId="16" applyFont="1" applyAlignment="1"/>
    <xf numFmtId="165" fontId="2" fillId="0" borderId="0" xfId="1" applyNumberFormat="1" applyFont="1" applyFill="1" applyAlignment="1">
      <alignment wrapText="1"/>
    </xf>
    <xf numFmtId="165" fontId="4" fillId="0" borderId="0" xfId="1" applyNumberFormat="1" applyFont="1" applyFill="1" applyAlignment="1">
      <alignment horizontal="right" wrapText="1"/>
    </xf>
    <xf numFmtId="0" fontId="4" fillId="0" borderId="0" xfId="17" applyFont="1" applyFill="1" applyAlignment="1">
      <alignment wrapText="1"/>
    </xf>
    <xf numFmtId="41" fontId="4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/>
    <xf numFmtId="0" fontId="4" fillId="0" borderId="0" xfId="18" applyFont="1" applyFill="1" applyAlignment="1">
      <alignment wrapText="1"/>
    </xf>
    <xf numFmtId="0" fontId="3" fillId="0" borderId="0" xfId="57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 vertical="top" wrapText="1"/>
    </xf>
    <xf numFmtId="0" fontId="4" fillId="0" borderId="0" xfId="19" applyFont="1" applyFill="1" applyAlignment="1"/>
    <xf numFmtId="0" fontId="4" fillId="0" borderId="0" xfId="20" applyFont="1" applyFill="1" applyAlignment="1">
      <alignment wrapText="1"/>
    </xf>
    <xf numFmtId="0" fontId="2" fillId="0" borderId="0" xfId="21" applyFont="1" applyAlignment="1">
      <alignment wrapText="1"/>
    </xf>
    <xf numFmtId="0" fontId="11" fillId="0" borderId="0" xfId="22" applyFont="1" applyAlignment="1">
      <alignment wrapText="1"/>
    </xf>
    <xf numFmtId="41" fontId="4" fillId="0" borderId="0" xfId="1" applyNumberFormat="1" applyFont="1" applyFill="1" applyAlignment="1">
      <alignment horizontal="right" wrapText="1"/>
    </xf>
    <xf numFmtId="0" fontId="4" fillId="0" borderId="0" xfId="23" applyFont="1" applyFill="1" applyAlignment="1">
      <alignment wrapText="1"/>
    </xf>
    <xf numFmtId="43" fontId="4" fillId="0" borderId="0" xfId="2" applyFont="1" applyFill="1" applyAlignment="1"/>
    <xf numFmtId="0" fontId="4" fillId="0" borderId="0" xfId="24" applyFont="1" applyFill="1" applyAlignment="1"/>
    <xf numFmtId="0" fontId="4" fillId="0" borderId="0" xfId="25" applyFont="1" applyAlignment="1">
      <alignment wrapText="1"/>
    </xf>
    <xf numFmtId="0" fontId="2" fillId="0" borderId="0" xfId="25" applyFont="1" applyAlignment="1">
      <alignment wrapText="1"/>
    </xf>
    <xf numFmtId="0" fontId="2" fillId="0" borderId="0" xfId="25" applyFont="1" applyAlignment="1"/>
    <xf numFmtId="0" fontId="11" fillId="0" borderId="0" xfId="26" applyFont="1" applyFill="1" applyAlignment="1">
      <alignment horizontal="left"/>
    </xf>
    <xf numFmtId="0" fontId="4" fillId="0" borderId="0" xfId="27" applyFont="1" applyAlignment="1"/>
    <xf numFmtId="0" fontId="4" fillId="0" borderId="0" xfId="27" applyFont="1" applyAlignment="1">
      <alignment wrapText="1"/>
    </xf>
    <xf numFmtId="4" fontId="3" fillId="0" borderId="0" xfId="57" quotePrefix="1" applyNumberFormat="1" applyFont="1" applyFill="1" applyAlignment="1">
      <alignment horizontal="center"/>
    </xf>
    <xf numFmtId="41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/>
    <xf numFmtId="0" fontId="4" fillId="0" borderId="0" xfId="28" applyFont="1" applyFill="1" applyAlignment="1">
      <alignment horizontal="left"/>
    </xf>
    <xf numFmtId="0" fontId="4" fillId="0" borderId="0" xfId="29" applyFont="1" applyAlignment="1">
      <alignment wrapText="1"/>
    </xf>
    <xf numFmtId="0" fontId="4" fillId="0" borderId="0" xfId="29" applyFont="1" applyAlignment="1">
      <alignment horizontal="left" wrapText="1"/>
    </xf>
    <xf numFmtId="0" fontId="4" fillId="0" borderId="0" xfId="30" applyFont="1" applyAlignment="1">
      <alignment horizontal="left" wrapText="1"/>
    </xf>
    <xf numFmtId="41" fontId="4" fillId="0" borderId="3" xfId="1" applyNumberFormat="1" applyFont="1" applyFill="1" applyBorder="1" applyAlignment="1">
      <alignment horizontal="center"/>
    </xf>
    <xf numFmtId="41" fontId="4" fillId="0" borderId="3" xfId="1" quotePrefix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wrapText="1"/>
    </xf>
    <xf numFmtId="0" fontId="2" fillId="0" borderId="0" xfId="30" applyFont="1" applyFill="1" applyAlignment="1">
      <alignment horizontal="left" wrapText="1"/>
    </xf>
    <xf numFmtId="41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wrapText="1"/>
    </xf>
    <xf numFmtId="0" fontId="4" fillId="0" borderId="0" xfId="30" applyFont="1" applyFill="1" applyAlignment="1">
      <alignment horizontal="left" wrapText="1"/>
    </xf>
    <xf numFmtId="0" fontId="2" fillId="0" borderId="0" xfId="32" applyFont="1" applyAlignment="1"/>
    <xf numFmtId="0" fontId="2" fillId="0" borderId="0" xfId="33" applyFont="1" applyAlignment="1"/>
    <xf numFmtId="49" fontId="2" fillId="0" borderId="0" xfId="57" applyNumberFormat="1" applyFont="1" applyFill="1" applyAlignment="1">
      <alignment vertical="center"/>
    </xf>
    <xf numFmtId="49" fontId="2" fillId="0" borderId="0" xfId="57" applyNumberFormat="1" applyFont="1" applyFill="1" applyBorder="1" applyAlignment="1"/>
    <xf numFmtId="49" fontId="4" fillId="0" borderId="0" xfId="57" applyNumberFormat="1" applyFont="1" applyFill="1" applyBorder="1" applyAlignment="1"/>
    <xf numFmtId="49" fontId="11" fillId="0" borderId="0" xfId="57" applyNumberFormat="1" applyFont="1" applyFill="1" applyBorder="1" applyAlignment="1"/>
    <xf numFmtId="0" fontId="3" fillId="0" borderId="0" xfId="3" quotePrefix="1" applyFont="1" applyFill="1" applyBorder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49" fontId="7" fillId="0" borderId="0" xfId="57" applyNumberFormat="1" applyFont="1" applyFill="1" applyBorder="1" applyAlignment="1"/>
    <xf numFmtId="0" fontId="3" fillId="0" borderId="0" xfId="57" applyNumberFormat="1" applyFont="1" applyFill="1" applyBorder="1" applyAlignment="1">
      <alignment horizontal="center"/>
    </xf>
    <xf numFmtId="49" fontId="2" fillId="0" borderId="0" xfId="57" applyNumberFormat="1" applyFont="1" applyFill="1" applyBorder="1" applyAlignment="1">
      <alignment vertical="center"/>
    </xf>
    <xf numFmtId="0" fontId="3" fillId="0" borderId="0" xfId="57" quotePrefix="1" applyNumberFormat="1" applyFont="1" applyFill="1" applyBorder="1" applyAlignment="1">
      <alignment horizontal="center"/>
    </xf>
    <xf numFmtId="164" fontId="2" fillId="0" borderId="0" xfId="57" applyFont="1" applyFill="1" applyBorder="1" applyAlignment="1">
      <alignment vertical="top" wrapText="1"/>
    </xf>
    <xf numFmtId="0" fontId="11" fillId="0" borderId="0" xfId="0" applyFont="1" applyFill="1" applyAlignment="1">
      <alignment horizontal="left"/>
    </xf>
    <xf numFmtId="164" fontId="2" fillId="0" borderId="0" xfId="57" applyFont="1" applyFill="1" applyAlignment="1"/>
    <xf numFmtId="41" fontId="2" fillId="0" borderId="0" xfId="2" quotePrefix="1" applyNumberFormat="1" applyFont="1" applyFill="1" applyBorder="1" applyAlignment="1">
      <alignment horizontal="right"/>
    </xf>
    <xf numFmtId="37" fontId="4" fillId="0" borderId="0" xfId="57" applyNumberFormat="1" applyFont="1" applyFill="1" applyBorder="1" applyAlignment="1">
      <alignment horizontal="center"/>
    </xf>
    <xf numFmtId="37" fontId="4" fillId="0" borderId="0" xfId="57" quotePrefix="1" applyNumberFormat="1" applyFont="1" applyFill="1" applyBorder="1" applyAlignment="1">
      <alignment horizontal="center"/>
    </xf>
    <xf numFmtId="164" fontId="4" fillId="0" borderId="0" xfId="57" applyFont="1"/>
    <xf numFmtId="164" fontId="4" fillId="0" borderId="0" xfId="57" applyFont="1" applyFill="1"/>
    <xf numFmtId="164" fontId="2" fillId="0" borderId="0" xfId="57" applyFont="1" applyFill="1"/>
    <xf numFmtId="49" fontId="2" fillId="0" borderId="0" xfId="0" applyNumberFormat="1" applyFont="1" applyFill="1" applyBorder="1" applyAlignment="1"/>
    <xf numFmtId="164" fontId="2" fillId="0" borderId="0" xfId="57" applyFont="1" applyFill="1" applyBorder="1"/>
    <xf numFmtId="41" fontId="2" fillId="0" borderId="0" xfId="57" applyNumberFormat="1" applyFont="1" applyFill="1" applyBorder="1"/>
    <xf numFmtId="164" fontId="2" fillId="0" borderId="0" xfId="57" applyFont="1" applyBorder="1"/>
    <xf numFmtId="0" fontId="2" fillId="0" borderId="0" xfId="36" applyFont="1" applyFill="1" applyAlignment="1">
      <alignment horizontal="left"/>
    </xf>
    <xf numFmtId="41" fontId="4" fillId="0" borderId="0" xfId="57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/>
    </xf>
    <xf numFmtId="41" fontId="4" fillId="0" borderId="0" xfId="57" applyNumberFormat="1" applyFont="1" applyFill="1" applyAlignment="1">
      <alignment horizontal="right"/>
    </xf>
    <xf numFmtId="41" fontId="4" fillId="0" borderId="0" xfId="57" applyNumberFormat="1" applyFont="1" applyFill="1" applyBorder="1" applyAlignment="1">
      <alignment horizontal="right"/>
    </xf>
    <xf numFmtId="164" fontId="4" fillId="0" borderId="0" xfId="57" applyFont="1" applyFill="1" applyAlignment="1">
      <alignment horizontal="left"/>
    </xf>
    <xf numFmtId="41" fontId="4" fillId="0" borderId="0" xfId="57" applyNumberFormat="1" applyFont="1" applyFill="1" applyBorder="1" applyAlignment="1">
      <alignment horizontal="center" vertical="top"/>
    </xf>
    <xf numFmtId="41" fontId="4" fillId="0" borderId="3" xfId="57" applyNumberFormat="1" applyFont="1" applyFill="1" applyBorder="1" applyAlignment="1">
      <alignment horizontal="center"/>
    </xf>
    <xf numFmtId="0" fontId="2" fillId="0" borderId="0" xfId="37" applyFont="1" applyFill="1" applyAlignment="1">
      <alignment horizontal="left"/>
    </xf>
    <xf numFmtId="41" fontId="2" fillId="0" borderId="1" xfId="57" applyNumberFormat="1" applyFont="1" applyFill="1" applyBorder="1" applyAlignment="1">
      <alignment horizontal="right"/>
    </xf>
    <xf numFmtId="41" fontId="2" fillId="0" borderId="0" xfId="57" applyNumberFormat="1" applyFont="1" applyFill="1" applyBorder="1" applyAlignment="1">
      <alignment horizontal="right"/>
    </xf>
    <xf numFmtId="0" fontId="2" fillId="0" borderId="0" xfId="38" applyFont="1" applyFill="1"/>
    <xf numFmtId="41" fontId="2" fillId="0" borderId="0" xfId="2" applyNumberFormat="1" applyFont="1" applyFill="1" applyBorder="1"/>
    <xf numFmtId="43" fontId="4" fillId="0" borderId="0" xfId="2" applyFont="1"/>
    <xf numFmtId="41" fontId="2" fillId="0" borderId="2" xfId="2" applyNumberFormat="1" applyFont="1" applyFill="1" applyBorder="1"/>
    <xf numFmtId="49" fontId="2" fillId="0" borderId="0" xfId="57" applyNumberFormat="1" applyFont="1" applyAlignment="1"/>
    <xf numFmtId="41" fontId="4" fillId="0" borderId="0" xfId="2" applyNumberFormat="1" applyFont="1" applyFill="1" applyBorder="1" applyAlignment="1">
      <alignment horizontal="right"/>
    </xf>
    <xf numFmtId="0" fontId="14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quotePrefix="1" applyNumberFormat="1" applyFont="1" applyFill="1" applyAlignment="1">
      <alignment horizontal="center"/>
    </xf>
    <xf numFmtId="0" fontId="4" fillId="0" borderId="0" xfId="41" applyFont="1" applyFill="1" applyAlignment="1">
      <alignment wrapText="1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0" fontId="13" fillId="0" borderId="0" xfId="0" quotePrefix="1" applyFont="1" applyFill="1" applyAlignment="1">
      <alignment horizontal="center"/>
    </xf>
    <xf numFmtId="0" fontId="3" fillId="0" borderId="0" xfId="42" applyFont="1" applyFill="1" applyAlignment="1">
      <alignment wrapText="1"/>
    </xf>
    <xf numFmtId="0" fontId="4" fillId="0" borderId="0" xfId="43" applyFont="1" applyFill="1" applyAlignment="1">
      <alignment wrapText="1"/>
    </xf>
    <xf numFmtId="0" fontId="4" fillId="0" borderId="0" xfId="44" applyFont="1" applyFill="1" applyAlignment="1">
      <alignment wrapText="1"/>
    </xf>
    <xf numFmtId="41" fontId="4" fillId="0" borderId="3" xfId="2" quotePrefix="1" applyNumberFormat="1" applyFont="1" applyFill="1" applyBorder="1" applyAlignment="1">
      <alignment horizontal="right"/>
    </xf>
    <xf numFmtId="0" fontId="4" fillId="0" borderId="0" xfId="44" applyFont="1" applyFill="1" applyAlignment="1"/>
    <xf numFmtId="0" fontId="2" fillId="0" borderId="0" xfId="45" applyFont="1" applyFill="1" applyAlignment="1"/>
    <xf numFmtId="0" fontId="14" fillId="0" borderId="0" xfId="0" applyFont="1" applyFill="1" applyAlignment="1">
      <alignment horizontal="center"/>
    </xf>
    <xf numFmtId="0" fontId="2" fillId="0" borderId="0" xfId="48" applyFont="1" applyFill="1" applyAlignment="1"/>
    <xf numFmtId="0" fontId="11" fillId="0" borderId="0" xfId="46" applyFont="1" applyFill="1" applyAlignment="1">
      <alignment wrapText="1"/>
    </xf>
    <xf numFmtId="0" fontId="10" fillId="0" borderId="0" xfId="47" applyFont="1" applyFill="1" applyAlignment="1"/>
    <xf numFmtId="0" fontId="4" fillId="0" borderId="0" xfId="5" applyFont="1" applyFill="1" applyAlignment="1">
      <alignment wrapText="1"/>
    </xf>
    <xf numFmtId="0" fontId="4" fillId="0" borderId="0" xfId="6" applyFont="1" applyFill="1" applyAlignment="1">
      <alignment wrapText="1"/>
    </xf>
    <xf numFmtId="41" fontId="10" fillId="0" borderId="0" xfId="1" applyNumberFormat="1" applyFont="1" applyFill="1"/>
    <xf numFmtId="0" fontId="11" fillId="0" borderId="0" xfId="49" applyFont="1" applyFill="1" applyAlignment="1">
      <alignment wrapText="1"/>
    </xf>
    <xf numFmtId="0" fontId="4" fillId="0" borderId="0" xfId="50" applyFont="1" applyFill="1" applyAlignment="1">
      <alignment wrapText="1"/>
    </xf>
    <xf numFmtId="0" fontId="2" fillId="0" borderId="0" xfId="52" applyFont="1" applyFill="1" applyAlignment="1"/>
    <xf numFmtId="0" fontId="4" fillId="0" borderId="0" xfId="53" applyFont="1" applyFill="1" applyAlignment="1"/>
    <xf numFmtId="41" fontId="10" fillId="0" borderId="3" xfId="1" applyNumberFormat="1" applyFont="1" applyFill="1" applyBorder="1" applyAlignment="1">
      <alignment horizontal="right"/>
    </xf>
    <xf numFmtId="0" fontId="2" fillId="0" borderId="0" xfId="53" applyFont="1" applyFill="1" applyAlignment="1"/>
    <xf numFmtId="0" fontId="4" fillId="0" borderId="0" xfId="54" applyFont="1" applyFill="1" applyAlignment="1"/>
    <xf numFmtId="0" fontId="2" fillId="0" borderId="0" xfId="55" applyFont="1" applyFill="1" applyAlignment="1"/>
    <xf numFmtId="0" fontId="11" fillId="0" borderId="0" xfId="56" applyFont="1" applyFill="1" applyAlignment="1"/>
    <xf numFmtId="41" fontId="4" fillId="0" borderId="0" xfId="1" applyNumberFormat="1" applyFont="1" applyFill="1" applyAlignment="1">
      <alignment horizontal="right" vertical="center"/>
    </xf>
    <xf numFmtId="41" fontId="2" fillId="0" borderId="3" xfId="2" quotePrefix="1" applyNumberFormat="1" applyFont="1" applyFill="1" applyBorder="1" applyAlignment="1">
      <alignment horizontal="right"/>
    </xf>
    <xf numFmtId="41" fontId="3" fillId="0" borderId="0" xfId="57" applyNumberFormat="1" applyFont="1" applyFill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41" fontId="4" fillId="0" borderId="0" xfId="3" quotePrefix="1" applyNumberFormat="1" applyFont="1" applyFill="1" applyAlignment="1">
      <alignment horizontal="center"/>
    </xf>
    <xf numFmtId="41" fontId="4" fillId="0" borderId="0" xfId="57" quotePrefix="1" applyNumberFormat="1" applyFont="1" applyFill="1" applyBorder="1" applyAlignment="1">
      <alignment horizontal="center"/>
    </xf>
    <xf numFmtId="41" fontId="11" fillId="0" borderId="0" xfId="57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quotePrefix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2" fillId="0" borderId="1" xfId="1" quotePrefix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10" fillId="0" borderId="0" xfId="0" applyNumberFormat="1" applyFont="1" applyAlignment="1"/>
    <xf numFmtId="41" fontId="4" fillId="0" borderId="0" xfId="57" applyNumberFormat="1" applyFont="1" applyFill="1" applyAlignment="1"/>
    <xf numFmtId="41" fontId="4" fillId="0" borderId="0" xfId="57" applyNumberFormat="1" applyFont="1" applyFill="1" applyAlignment="1">
      <alignment horizontal="right" wrapText="1"/>
    </xf>
    <xf numFmtId="41" fontId="4" fillId="0" borderId="0" xfId="2" applyNumberFormat="1" applyFont="1" applyFill="1" applyAlignment="1"/>
    <xf numFmtId="41" fontId="10" fillId="0" borderId="0" xfId="0" applyNumberFormat="1" applyFont="1" applyFill="1" applyAlignment="1"/>
    <xf numFmtId="41" fontId="4" fillId="0" borderId="0" xfId="1" applyNumberFormat="1" applyFont="1" applyFill="1" applyAlignment="1">
      <alignment vertical="center"/>
    </xf>
    <xf numFmtId="41" fontId="4" fillId="0" borderId="0" xfId="2" applyNumberFormat="1" applyFont="1" applyFill="1" applyBorder="1" applyAlignment="1"/>
    <xf numFmtId="41" fontId="4" fillId="0" borderId="0" xfId="57" applyNumberFormat="1" applyFont="1" applyFill="1" applyBorder="1" applyAlignment="1"/>
    <xf numFmtId="41" fontId="12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2" fillId="0" borderId="4" xfId="2" quotePrefix="1" applyNumberFormat="1" applyFont="1" applyFill="1" applyBorder="1" applyAlignment="1">
      <alignment horizontal="right"/>
    </xf>
    <xf numFmtId="41" fontId="2" fillId="0" borderId="5" xfId="2" quotePrefix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/>
    <xf numFmtId="41" fontId="2" fillId="0" borderId="0" xfId="1" applyNumberFormat="1" applyFont="1" applyFill="1" applyAlignment="1"/>
    <xf numFmtId="41" fontId="2" fillId="0" borderId="0" xfId="1" quotePrefix="1" applyNumberFormat="1" applyFont="1" applyFill="1" applyBorder="1" applyAlignment="1">
      <alignment horizontal="right"/>
    </xf>
    <xf numFmtId="41" fontId="4" fillId="0" borderId="4" xfId="1" quotePrefix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/>
    <xf numFmtId="41" fontId="2" fillId="0" borderId="0" xfId="1" applyNumberFormat="1" applyFont="1" applyFill="1" applyBorder="1" applyAlignment="1"/>
    <xf numFmtId="43" fontId="2" fillId="0" borderId="2" xfId="1" quotePrefix="1" applyFont="1" applyFill="1" applyBorder="1" applyAlignment="1">
      <alignment horizontal="right"/>
    </xf>
    <xf numFmtId="43" fontId="2" fillId="0" borderId="0" xfId="1" quotePrefix="1" applyFont="1" applyFill="1" applyBorder="1" applyAlignment="1">
      <alignment horizontal="right"/>
    </xf>
    <xf numFmtId="41" fontId="2" fillId="0" borderId="0" xfId="57" applyNumberFormat="1" applyFont="1"/>
    <xf numFmtId="41" fontId="4" fillId="0" borderId="0" xfId="57" applyNumberFormat="1" applyFont="1" applyAlignment="1"/>
    <xf numFmtId="41" fontId="2" fillId="0" borderId="0" xfId="2" applyNumberFormat="1" applyFont="1"/>
    <xf numFmtId="41" fontId="2" fillId="0" borderId="0" xfId="57" applyNumberFormat="1" applyFont="1" applyAlignment="1">
      <alignment horizontal="center"/>
    </xf>
    <xf numFmtId="41" fontId="4" fillId="0" borderId="0" xfId="57" applyNumberFormat="1" applyFont="1" applyAlignment="1">
      <alignment horizontal="center"/>
    </xf>
    <xf numFmtId="41" fontId="4" fillId="0" borderId="0" xfId="57" applyNumberFormat="1" applyFont="1"/>
    <xf numFmtId="41" fontId="4" fillId="0" borderId="0" xfId="57" applyNumberFormat="1" applyFont="1" applyFill="1" applyBorder="1" applyAlignment="1">
      <alignment horizontal="center"/>
    </xf>
    <xf numFmtId="41" fontId="4" fillId="0" borderId="0" xfId="57" applyNumberFormat="1" applyFont="1" applyBorder="1" applyAlignment="1">
      <alignment horizontal="center"/>
    </xf>
    <xf numFmtId="41" fontId="4" fillId="0" borderId="0" xfId="57" applyNumberFormat="1" applyFont="1" applyBorder="1" applyAlignment="1">
      <alignment horizontal="center" wrapText="1"/>
    </xf>
    <xf numFmtId="41" fontId="4" fillId="0" borderId="3" xfId="57" applyNumberFormat="1" applyFont="1" applyBorder="1" applyAlignment="1">
      <alignment horizontal="center" wrapText="1"/>
    </xf>
    <xf numFmtId="41" fontId="4" fillId="0" borderId="0" xfId="57" applyNumberFormat="1" applyFont="1" applyFill="1"/>
    <xf numFmtId="41" fontId="4" fillId="0" borderId="0" xfId="39" applyNumberFormat="1" applyFont="1" applyFill="1" applyAlignment="1">
      <alignment horizontal="center"/>
    </xf>
    <xf numFmtId="41" fontId="2" fillId="0" borderId="0" xfId="57" applyNumberFormat="1" applyFont="1" applyFill="1"/>
    <xf numFmtId="41" fontId="4" fillId="0" borderId="0" xfId="40" applyNumberFormat="1" applyFont="1" applyFill="1" applyAlignment="1">
      <alignment horizontal="center"/>
    </xf>
    <xf numFmtId="41" fontId="3" fillId="0" borderId="0" xfId="57" applyNumberFormat="1" applyFont="1" applyFill="1" applyBorder="1" applyAlignment="1">
      <alignment horizontal="center"/>
    </xf>
    <xf numFmtId="41" fontId="4" fillId="0" borderId="0" xfId="57" applyNumberFormat="1" applyFont="1" applyFill="1" applyBorder="1"/>
    <xf numFmtId="41" fontId="4" fillId="0" borderId="0" xfId="2" applyNumberFormat="1" applyFont="1" applyFill="1" applyBorder="1"/>
    <xf numFmtId="41" fontId="2" fillId="0" borderId="0" xfId="57" applyNumberFormat="1" applyFont="1" applyFill="1" applyAlignment="1">
      <alignment horizontal="center"/>
    </xf>
    <xf numFmtId="41" fontId="2" fillId="0" borderId="4" xfId="57" applyNumberFormat="1" applyFont="1" applyFill="1" applyBorder="1"/>
    <xf numFmtId="41" fontId="2" fillId="0" borderId="0" xfId="2" applyNumberFormat="1" applyFont="1" applyFill="1"/>
    <xf numFmtId="41" fontId="4" fillId="0" borderId="0" xfId="2" applyNumberFormat="1" applyFont="1"/>
    <xf numFmtId="41" fontId="4" fillId="0" borderId="0" xfId="39" applyNumberFormat="1" applyFont="1" applyAlignment="1">
      <alignment horizontal="center"/>
    </xf>
    <xf numFmtId="41" fontId="4" fillId="0" borderId="0" xfId="40" applyNumberFormat="1" applyFont="1" applyAlignment="1">
      <alignment horizontal="center"/>
    </xf>
    <xf numFmtId="41" fontId="4" fillId="0" borderId="0" xfId="1" applyNumberFormat="1" applyFont="1"/>
    <xf numFmtId="41" fontId="4" fillId="0" borderId="0" xfId="57" applyNumberFormat="1" applyFont="1" applyFill="1" applyBorder="1" applyAlignment="1">
      <alignment horizontal="center" wrapText="1"/>
    </xf>
    <xf numFmtId="41" fontId="4" fillId="0" borderId="0" xfId="57" applyNumberFormat="1" applyFont="1" applyFill="1" applyAlignment="1">
      <alignment horizontal="center"/>
    </xf>
    <xf numFmtId="41" fontId="2" fillId="0" borderId="1" xfId="2" applyNumberFormat="1" applyFont="1" applyFill="1" applyBorder="1" applyAlignment="1"/>
    <xf numFmtId="41" fontId="10" fillId="0" borderId="0" xfId="0" applyNumberFormat="1" applyFont="1" applyFill="1"/>
    <xf numFmtId="41" fontId="10" fillId="0" borderId="0" xfId="1" applyNumberFormat="1" applyFont="1" applyFill="1" applyBorder="1"/>
    <xf numFmtId="41" fontId="10" fillId="0" borderId="0" xfId="0" applyNumberFormat="1" applyFont="1" applyFill="1" applyBorder="1"/>
    <xf numFmtId="41" fontId="10" fillId="0" borderId="3" xfId="1" applyNumberFormat="1" applyFont="1" applyFill="1" applyBorder="1"/>
    <xf numFmtId="41" fontId="10" fillId="0" borderId="4" xfId="1" applyNumberFormat="1" applyFont="1" applyFill="1" applyBorder="1"/>
    <xf numFmtId="41" fontId="9" fillId="0" borderId="1" xfId="1" applyNumberFormat="1" applyFont="1" applyFill="1" applyBorder="1"/>
    <xf numFmtId="41" fontId="9" fillId="0" borderId="0" xfId="0" applyNumberFormat="1" applyFont="1" applyFill="1"/>
    <xf numFmtId="41" fontId="9" fillId="0" borderId="0" xfId="1" applyNumberFormat="1" applyFont="1" applyFill="1" applyBorder="1"/>
    <xf numFmtId="41" fontId="9" fillId="0" borderId="0" xfId="1" applyNumberFormat="1" applyFont="1" applyFill="1"/>
    <xf numFmtId="41" fontId="13" fillId="0" borderId="0" xfId="1" applyNumberFormat="1" applyFont="1" applyFill="1" applyAlignment="1">
      <alignment horizontal="center"/>
    </xf>
    <xf numFmtId="41" fontId="9" fillId="0" borderId="5" xfId="1" applyNumberFormat="1" applyFont="1" applyFill="1" applyBorder="1"/>
    <xf numFmtId="41" fontId="4" fillId="0" borderId="0" xfId="57" applyNumberFormat="1" applyFont="1" applyFill="1" applyBorder="1" applyAlignment="1">
      <alignment horizontal="center"/>
    </xf>
    <xf numFmtId="41" fontId="2" fillId="0" borderId="0" xfId="57" applyNumberFormat="1" applyFont="1" applyFill="1" applyAlignment="1">
      <alignment horizontal="center"/>
    </xf>
    <xf numFmtId="41" fontId="3" fillId="0" borderId="0" xfId="57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/>
    </xf>
    <xf numFmtId="164" fontId="3" fillId="0" borderId="0" xfId="57" applyFont="1" applyFill="1" applyBorder="1" applyAlignment="1">
      <alignment horizontal="center" wrapText="1"/>
    </xf>
    <xf numFmtId="164" fontId="2" fillId="0" borderId="0" xfId="57" applyFont="1" applyFill="1" applyAlignment="1">
      <alignment horizontal="center"/>
    </xf>
    <xf numFmtId="164" fontId="3" fillId="0" borderId="0" xfId="57" applyFont="1" applyFill="1" applyAlignment="1">
      <alignment horizontal="center"/>
    </xf>
    <xf numFmtId="37" fontId="2" fillId="0" borderId="0" xfId="57" applyNumberFormat="1" applyFont="1" applyFill="1" applyAlignment="1">
      <alignment horizontal="center"/>
    </xf>
    <xf numFmtId="37" fontId="4" fillId="0" borderId="0" xfId="57" applyNumberFormat="1" applyFont="1" applyFill="1" applyAlignment="1">
      <alignment horizontal="center"/>
    </xf>
    <xf numFmtId="41" fontId="2" fillId="0" borderId="0" xfId="57" applyNumberFormat="1" applyFont="1" applyFill="1" applyAlignment="1">
      <alignment horizontal="center"/>
    </xf>
    <xf numFmtId="41" fontId="3" fillId="0" borderId="0" xfId="57" applyNumberFormat="1" applyFont="1" applyFill="1" applyAlignment="1">
      <alignment horizontal="center"/>
    </xf>
    <xf numFmtId="41" fontId="4" fillId="0" borderId="0" xfId="57" applyNumberFormat="1" applyFont="1" applyFill="1" applyBorder="1" applyAlignment="1">
      <alignment horizontal="center"/>
    </xf>
    <xf numFmtId="41" fontId="4" fillId="0" borderId="0" xfId="57" quotePrefix="1" applyNumberFormat="1" applyFont="1" applyFill="1" applyBorder="1" applyAlignment="1">
      <alignment horizontal="center"/>
    </xf>
    <xf numFmtId="41" fontId="3" fillId="0" borderId="0" xfId="57" applyNumberFormat="1" applyFont="1" applyFill="1" applyBorder="1" applyAlignment="1">
      <alignment horizontal="center" wrapText="1"/>
    </xf>
    <xf numFmtId="41" fontId="3" fillId="0" borderId="0" xfId="57" applyNumberFormat="1" applyFont="1" applyFill="1" applyBorder="1" applyAlignment="1">
      <alignment horizontal="center"/>
    </xf>
    <xf numFmtId="41" fontId="2" fillId="0" borderId="0" xfId="57" applyNumberFormat="1" applyFont="1" applyAlignment="1">
      <alignment horizontal="center"/>
    </xf>
    <xf numFmtId="41" fontId="4" fillId="0" borderId="3" xfId="57" applyNumberFormat="1" applyFont="1" applyBorder="1" applyAlignment="1">
      <alignment horizontal="center"/>
    </xf>
    <xf numFmtId="41" fontId="13" fillId="0" borderId="0" xfId="1" applyNumberFormat="1" applyFont="1" applyFill="1" applyAlignment="1">
      <alignment horizontal="center"/>
    </xf>
  </cellXfs>
  <cellStyles count="58">
    <cellStyle name="Comma" xfId="1" builtinId="3"/>
    <cellStyle name="Comma 2" xfId="2"/>
    <cellStyle name="Normal" xfId="0" builtinId="0"/>
    <cellStyle name="Normal 218" xfId="3"/>
    <cellStyle name="Normal 219" xfId="4"/>
    <cellStyle name="Normal 220" xfId="5"/>
    <cellStyle name="Normal 221" xfId="6"/>
    <cellStyle name="Normal 225" xfId="7"/>
    <cellStyle name="Normal 226" xfId="8"/>
    <cellStyle name="Normal 227" xfId="9"/>
    <cellStyle name="Normal 228" xfId="10"/>
    <cellStyle name="Normal 229" xfId="11"/>
    <cellStyle name="Normal 230" xfId="12"/>
    <cellStyle name="Normal 231" xfId="13"/>
    <cellStyle name="Normal 232" xfId="14"/>
    <cellStyle name="Normal 233" xfId="15"/>
    <cellStyle name="Normal 234" xfId="16"/>
    <cellStyle name="Normal 236" xfId="17"/>
    <cellStyle name="Normal 237" xfId="18"/>
    <cellStyle name="Normal 238" xfId="19"/>
    <cellStyle name="Normal 239" xfId="20"/>
    <cellStyle name="Normal 240" xfId="21"/>
    <cellStyle name="Normal 241" xfId="22"/>
    <cellStyle name="Normal 242" xfId="23"/>
    <cellStyle name="Normal 243" xfId="24"/>
    <cellStyle name="Normal 244" xfId="25"/>
    <cellStyle name="Normal 245" xfId="26"/>
    <cellStyle name="Normal 246" xfId="27"/>
    <cellStyle name="Normal 247" xfId="28"/>
    <cellStyle name="Normal 248" xfId="29"/>
    <cellStyle name="Normal 249" xfId="30"/>
    <cellStyle name="Normal 250" xfId="31"/>
    <cellStyle name="Normal 251" xfId="32"/>
    <cellStyle name="Normal 252" xfId="33"/>
    <cellStyle name="Normal 253" xfId="34"/>
    <cellStyle name="Normal 255" xfId="35"/>
    <cellStyle name="Normal 256" xfId="36"/>
    <cellStyle name="Normal 257" xfId="37"/>
    <cellStyle name="Normal 258" xfId="38"/>
    <cellStyle name="Normal 260" xfId="39"/>
    <cellStyle name="Normal 261" xfId="40"/>
    <cellStyle name="Normal 262" xfId="41"/>
    <cellStyle name="Normal 263" xfId="42"/>
    <cellStyle name="Normal 264" xfId="43"/>
    <cellStyle name="Normal 265" xfId="44"/>
    <cellStyle name="Normal 266" xfId="45"/>
    <cellStyle name="Normal 267" xfId="46"/>
    <cellStyle name="Normal 270" xfId="47"/>
    <cellStyle name="Normal 271" xfId="48"/>
    <cellStyle name="Normal 272" xfId="49"/>
    <cellStyle name="Normal 273" xfId="50"/>
    <cellStyle name="Normal 274" xfId="51"/>
    <cellStyle name="Normal 276" xfId="52"/>
    <cellStyle name="Normal 277" xfId="53"/>
    <cellStyle name="Normal 278" xfId="54"/>
    <cellStyle name="Normal 279" xfId="55"/>
    <cellStyle name="Normal 280" xfId="56"/>
    <cellStyle name="ปกติ_2009 Q1 PTT UT - TH (26-may-09)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gpsc0098\AppData\Local\Microsoft\Windows\Temporary%20Internet%20Files\Content.Outlook\4O0DYI9F\GPSC%20Draft%20FS%20TH%20Q1'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>
            <v>0</v>
          </cell>
          <cell r="H2">
            <v>0</v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>
            <v>0</v>
          </cell>
          <cell r="H3">
            <v>0</v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>
            <v>0</v>
          </cell>
          <cell r="H5">
            <v>0</v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>
            <v>0</v>
          </cell>
          <cell r="H6">
            <v>0</v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>
            <v>0</v>
          </cell>
          <cell r="H7">
            <v>0</v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>
            <v>0</v>
          </cell>
          <cell r="H8">
            <v>0</v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>
            <v>0</v>
          </cell>
          <cell r="H9">
            <v>0</v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>
            <v>0</v>
          </cell>
          <cell r="H10">
            <v>0</v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>
            <v>0</v>
          </cell>
          <cell r="H11">
            <v>0</v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>
            <v>0</v>
          </cell>
          <cell r="H12">
            <v>0</v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>
            <v>0</v>
          </cell>
          <cell r="H13">
            <v>0</v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>
            <v>0</v>
          </cell>
          <cell r="H14">
            <v>0</v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>
            <v>0</v>
          </cell>
          <cell r="H15">
            <v>0</v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>
            <v>0</v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>
            <v>0</v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>
            <v>0</v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>
            <v>0</v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>
            <v>0</v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>
            <v>0</v>
          </cell>
          <cell r="I21">
            <v>0</v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>
            <v>0</v>
          </cell>
          <cell r="I22">
            <v>0</v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SH Conso-7"/>
      <sheetName val="SH Conso-8"/>
      <sheetName val="SH Company only-9"/>
      <sheetName val="SH Company only-10"/>
      <sheetName val="CF Conso 11-13"/>
    </sheetNames>
    <sheetDataSet>
      <sheetData sheetId="0" refreshError="1"/>
      <sheetData sheetId="1" refreshError="1">
        <row r="43">
          <cell r="H43">
            <v>695119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view="pageBreakPreview" zoomScale="85" zoomScaleNormal="80" zoomScaleSheetLayoutView="85" workbookViewId="0">
      <selection activeCell="H16" sqref="H16"/>
    </sheetView>
  </sheetViews>
  <sheetFormatPr defaultColWidth="8.81640625" defaultRowHeight="20.25" customHeight="1"/>
  <cols>
    <col min="1" max="1" width="50.7265625" style="12" customWidth="1"/>
    <col min="2" max="2" width="8.7265625" style="12" customWidth="1"/>
    <col min="3" max="3" width="1.1796875" style="12" customWidth="1"/>
    <col min="4" max="4" width="13.7265625" style="174" customWidth="1"/>
    <col min="5" max="5" width="1.1796875" style="12" customWidth="1"/>
    <col min="6" max="6" width="13.7265625" style="178" customWidth="1"/>
    <col min="7" max="7" width="1.1796875" style="12" customWidth="1"/>
    <col min="8" max="8" width="13.7265625" style="178" customWidth="1"/>
    <col min="9" max="9" width="1.1796875" style="12" customWidth="1"/>
    <col min="10" max="10" width="13.7265625" style="178" customWidth="1"/>
    <col min="11" max="11" width="1.1796875" style="12" customWidth="1"/>
    <col min="12" max="13" width="8.81640625" style="12"/>
    <col min="14" max="14" width="13.1796875" style="12" customWidth="1"/>
    <col min="15" max="16384" width="8.81640625" style="12"/>
  </cols>
  <sheetData>
    <row r="1" spans="1:11" ht="20.25" customHeight="1">
      <c r="A1" s="9" t="s">
        <v>0</v>
      </c>
      <c r="B1" s="10"/>
      <c r="C1" s="10"/>
      <c r="D1" s="161"/>
      <c r="E1" s="11"/>
      <c r="F1" s="175"/>
      <c r="G1" s="11"/>
      <c r="H1" s="175"/>
      <c r="I1" s="11"/>
      <c r="J1" s="175"/>
      <c r="K1" s="11"/>
    </row>
    <row r="2" spans="1:11" ht="20.25" customHeight="1">
      <c r="A2" s="1" t="s">
        <v>1</v>
      </c>
      <c r="B2" s="10"/>
      <c r="C2" s="10"/>
      <c r="D2" s="161"/>
      <c r="E2" s="11"/>
      <c r="F2" s="175"/>
      <c r="G2" s="11"/>
      <c r="H2" s="175"/>
      <c r="I2" s="11"/>
      <c r="J2" s="175"/>
      <c r="K2" s="11"/>
    </row>
    <row r="3" spans="1:11" ht="20.25" customHeight="1">
      <c r="A3" s="13"/>
      <c r="B3" s="10"/>
      <c r="C3" s="10"/>
      <c r="D3" s="161"/>
      <c r="E3" s="11"/>
      <c r="F3" s="175"/>
      <c r="G3" s="11"/>
      <c r="H3" s="175"/>
      <c r="I3" s="11"/>
      <c r="J3" s="175"/>
      <c r="K3" s="11"/>
    </row>
    <row r="4" spans="1:11" ht="20.25" customHeight="1">
      <c r="A4" s="13"/>
      <c r="B4" s="10"/>
      <c r="C4" s="10"/>
      <c r="D4" s="238" t="s">
        <v>2</v>
      </c>
      <c r="E4" s="239"/>
      <c r="F4" s="239"/>
      <c r="G4" s="11"/>
      <c r="H4" s="240" t="s">
        <v>3</v>
      </c>
      <c r="I4" s="241"/>
      <c r="J4" s="241"/>
      <c r="K4" s="11"/>
    </row>
    <row r="5" spans="1:11" ht="20.25" customHeight="1">
      <c r="A5" s="13"/>
      <c r="B5" s="10"/>
      <c r="C5" s="10"/>
      <c r="D5" s="238" t="s">
        <v>4</v>
      </c>
      <c r="E5" s="239"/>
      <c r="F5" s="239"/>
      <c r="G5" s="11"/>
      <c r="H5" s="238" t="s">
        <v>4</v>
      </c>
      <c r="I5" s="239"/>
      <c r="J5" s="239"/>
      <c r="K5" s="11"/>
    </row>
    <row r="6" spans="1:11" ht="20.25" customHeight="1">
      <c r="C6" s="3"/>
      <c r="D6" s="162" t="s">
        <v>91</v>
      </c>
      <c r="E6" s="14"/>
      <c r="F6" s="163" t="s">
        <v>5</v>
      </c>
      <c r="G6" s="15"/>
      <c r="H6" s="162" t="s">
        <v>91</v>
      </c>
      <c r="I6" s="14"/>
      <c r="J6" s="163" t="s">
        <v>5</v>
      </c>
      <c r="K6" s="15"/>
    </row>
    <row r="7" spans="1:11" ht="20.25" customHeight="1">
      <c r="A7" s="13" t="s">
        <v>6</v>
      </c>
      <c r="B7" s="3" t="s">
        <v>7</v>
      </c>
      <c r="C7" s="3"/>
      <c r="D7" s="163" t="s">
        <v>112</v>
      </c>
      <c r="E7" s="16"/>
      <c r="F7" s="163" t="s">
        <v>98</v>
      </c>
      <c r="G7" s="16"/>
      <c r="H7" s="163" t="s">
        <v>112</v>
      </c>
      <c r="I7" s="16"/>
      <c r="J7" s="163" t="s">
        <v>98</v>
      </c>
      <c r="K7" s="16"/>
    </row>
    <row r="8" spans="1:11" ht="20.25" customHeight="1">
      <c r="A8" s="13"/>
      <c r="B8" s="3"/>
      <c r="C8" s="3"/>
      <c r="D8" s="164" t="s">
        <v>108</v>
      </c>
      <c r="E8" s="16"/>
      <c r="F8" s="163"/>
      <c r="G8" s="16"/>
      <c r="H8" s="164" t="s">
        <v>108</v>
      </c>
      <c r="I8" s="16"/>
      <c r="J8" s="163"/>
      <c r="K8" s="16"/>
    </row>
    <row r="9" spans="1:11" ht="20.25" customHeight="1">
      <c r="A9" s="11"/>
      <c r="B9" s="11"/>
      <c r="C9" s="11"/>
      <c r="D9" s="237" t="s">
        <v>8</v>
      </c>
      <c r="E9" s="237"/>
      <c r="F9" s="237"/>
      <c r="G9" s="237"/>
      <c r="H9" s="237"/>
      <c r="I9" s="237"/>
      <c r="J9" s="237"/>
    </row>
    <row r="10" spans="1:11" ht="20.25" customHeight="1">
      <c r="A10" s="17" t="s">
        <v>9</v>
      </c>
      <c r="B10" s="18"/>
      <c r="C10" s="18"/>
      <c r="D10" s="165"/>
      <c r="E10" s="19"/>
      <c r="F10" s="176"/>
      <c r="G10" s="19"/>
      <c r="H10" s="176"/>
      <c r="I10" s="19"/>
      <c r="J10" s="176"/>
      <c r="K10" s="19"/>
    </row>
    <row r="11" spans="1:11" ht="20.25" customHeight="1">
      <c r="A11" s="16" t="s">
        <v>10</v>
      </c>
      <c r="B11" s="20"/>
      <c r="C11" s="20"/>
      <c r="D11" s="30">
        <v>5003684</v>
      </c>
      <c r="E11" s="21"/>
      <c r="F11" s="22">
        <v>3964781</v>
      </c>
      <c r="G11" s="21"/>
      <c r="H11" s="52">
        <v>4958102</v>
      </c>
      <c r="I11" s="21"/>
      <c r="J11" s="179">
        <v>3917038</v>
      </c>
      <c r="K11" s="21"/>
    </row>
    <row r="12" spans="1:11" ht="20.25" customHeight="1">
      <c r="A12" s="16" t="s">
        <v>190</v>
      </c>
      <c r="B12" s="20"/>
      <c r="C12" s="20"/>
      <c r="D12" s="30">
        <v>720130</v>
      </c>
      <c r="E12" s="21"/>
      <c r="F12" s="22">
        <v>286421</v>
      </c>
      <c r="G12" s="21"/>
      <c r="H12" s="24">
        <v>0</v>
      </c>
      <c r="I12" s="21"/>
      <c r="J12" s="159">
        <v>0</v>
      </c>
      <c r="K12" s="21"/>
    </row>
    <row r="13" spans="1:11" ht="20.25" customHeight="1">
      <c r="A13" s="16" t="s">
        <v>11</v>
      </c>
      <c r="B13" s="20"/>
      <c r="C13" s="20"/>
      <c r="D13" s="24">
        <v>6000</v>
      </c>
      <c r="E13" s="21"/>
      <c r="F13" s="22">
        <v>6000</v>
      </c>
      <c r="G13" s="21"/>
      <c r="H13" s="24">
        <v>0</v>
      </c>
      <c r="I13" s="21"/>
      <c r="J13" s="159">
        <v>0</v>
      </c>
      <c r="K13" s="21"/>
    </row>
    <row r="14" spans="1:11" ht="20.25" customHeight="1">
      <c r="A14" s="16" t="s">
        <v>12</v>
      </c>
      <c r="B14" s="20" t="s">
        <v>145</v>
      </c>
      <c r="C14" s="20"/>
      <c r="D14" s="30">
        <v>3234210</v>
      </c>
      <c r="E14" s="21"/>
      <c r="F14" s="22">
        <v>3663405</v>
      </c>
      <c r="G14" s="21"/>
      <c r="H14" s="52">
        <v>2147805</v>
      </c>
      <c r="I14" s="21"/>
      <c r="J14" s="179">
        <v>2774002</v>
      </c>
      <c r="K14" s="21"/>
    </row>
    <row r="15" spans="1:11" ht="20.25" customHeight="1">
      <c r="A15" s="16" t="s">
        <v>155</v>
      </c>
      <c r="B15" s="25">
        <v>5</v>
      </c>
      <c r="C15" s="25"/>
      <c r="D15" s="30">
        <v>628145</v>
      </c>
      <c r="E15" s="21"/>
      <c r="F15" s="22">
        <v>605187</v>
      </c>
      <c r="G15" s="21"/>
      <c r="H15" s="52">
        <v>628145</v>
      </c>
      <c r="I15" s="21"/>
      <c r="J15" s="179">
        <v>605187</v>
      </c>
      <c r="K15" s="21"/>
    </row>
    <row r="16" spans="1:11" ht="20.25" customHeight="1">
      <c r="A16" s="16" t="s">
        <v>13</v>
      </c>
      <c r="B16" s="20">
        <v>3</v>
      </c>
      <c r="C16" s="20"/>
      <c r="D16" s="30">
        <v>792373</v>
      </c>
      <c r="E16" s="21"/>
      <c r="F16" s="22">
        <v>687581</v>
      </c>
      <c r="G16" s="21"/>
      <c r="H16" s="52">
        <v>452815</v>
      </c>
      <c r="I16" s="21"/>
      <c r="J16" s="179">
        <v>461195</v>
      </c>
      <c r="K16" s="21"/>
    </row>
    <row r="17" spans="1:11" ht="20.25" customHeight="1">
      <c r="A17" s="16" t="s">
        <v>156</v>
      </c>
      <c r="B17" s="20">
        <v>3</v>
      </c>
      <c r="C17" s="20"/>
      <c r="D17" s="24">
        <v>0</v>
      </c>
      <c r="E17" s="21"/>
      <c r="F17" s="22">
        <v>0</v>
      </c>
      <c r="G17" s="21"/>
      <c r="H17" s="52">
        <v>47760</v>
      </c>
      <c r="I17" s="21"/>
      <c r="J17" s="159">
        <v>47760</v>
      </c>
      <c r="K17" s="21"/>
    </row>
    <row r="18" spans="1:11" ht="20.25" customHeight="1">
      <c r="A18" s="16" t="s">
        <v>14</v>
      </c>
      <c r="B18" s="26"/>
      <c r="C18" s="10"/>
      <c r="D18" s="32">
        <v>493845</v>
      </c>
      <c r="E18" s="21"/>
      <c r="F18" s="22">
        <v>484785</v>
      </c>
      <c r="G18" s="21"/>
      <c r="H18" s="52">
        <v>476157</v>
      </c>
      <c r="I18" s="21"/>
      <c r="J18" s="179">
        <v>468764</v>
      </c>
      <c r="K18" s="21"/>
    </row>
    <row r="19" spans="1:11" ht="20.25" customHeight="1">
      <c r="A19" s="16" t="s">
        <v>15</v>
      </c>
      <c r="B19" s="26"/>
      <c r="C19" s="26"/>
      <c r="D19" s="30">
        <v>117718</v>
      </c>
      <c r="E19" s="21"/>
      <c r="F19" s="22">
        <v>219819</v>
      </c>
      <c r="G19" s="80"/>
      <c r="H19" s="52">
        <v>101228</v>
      </c>
      <c r="I19" s="80"/>
      <c r="J19" s="179">
        <v>81124</v>
      </c>
      <c r="K19" s="21"/>
    </row>
    <row r="20" spans="1:11" ht="20.25" customHeight="1">
      <c r="A20" s="13" t="s">
        <v>16</v>
      </c>
      <c r="B20" s="10"/>
      <c r="C20" s="10"/>
      <c r="D20" s="166">
        <f>SUM(D11:D19)</f>
        <v>10996105</v>
      </c>
      <c r="E20" s="21"/>
      <c r="F20" s="166">
        <f>SUM(F11:F19)</f>
        <v>9917979</v>
      </c>
      <c r="G20" s="236">
        <f>SUM(G11:G19)</f>
        <v>0</v>
      </c>
      <c r="H20" s="166">
        <f>SUM(H11:H19)</f>
        <v>8812012</v>
      </c>
      <c r="I20" s="236">
        <f>SUM(I11:I19)</f>
        <v>0</v>
      </c>
      <c r="J20" s="166">
        <f>SUM(J11:J19)</f>
        <v>8355070</v>
      </c>
      <c r="K20" s="21"/>
    </row>
    <row r="21" spans="1:11" ht="20.25" customHeight="1">
      <c r="A21" s="13"/>
      <c r="B21" s="10"/>
      <c r="C21" s="10"/>
      <c r="D21" s="167"/>
      <c r="E21" s="21"/>
      <c r="F21" s="167"/>
      <c r="G21" s="80"/>
      <c r="H21" s="167"/>
      <c r="I21" s="80"/>
      <c r="J21" s="167"/>
      <c r="K21" s="21"/>
    </row>
    <row r="22" spans="1:11" ht="20.25" customHeight="1">
      <c r="A22" s="27" t="s">
        <v>17</v>
      </c>
      <c r="B22" s="28"/>
      <c r="C22" s="28"/>
      <c r="D22" s="168"/>
      <c r="E22" s="21"/>
      <c r="F22" s="32"/>
      <c r="G22" s="21"/>
      <c r="H22" s="32"/>
      <c r="I22" s="21"/>
      <c r="J22" s="32"/>
      <c r="K22" s="21"/>
    </row>
    <row r="23" spans="1:11" ht="20.25" customHeight="1">
      <c r="A23" s="29" t="s">
        <v>20</v>
      </c>
      <c r="B23" s="28">
        <v>6</v>
      </c>
      <c r="C23" s="28"/>
      <c r="D23" s="24">
        <v>2711612</v>
      </c>
      <c r="E23" s="21"/>
      <c r="F23" s="30">
        <v>2626124</v>
      </c>
      <c r="G23" s="31"/>
      <c r="H23" s="30">
        <v>2560627</v>
      </c>
      <c r="I23" s="31"/>
      <c r="J23" s="32">
        <v>2522673</v>
      </c>
      <c r="K23" s="21"/>
    </row>
    <row r="24" spans="1:11" ht="20.25" customHeight="1">
      <c r="A24" s="33" t="s">
        <v>18</v>
      </c>
      <c r="B24" s="28">
        <v>6</v>
      </c>
      <c r="C24" s="28"/>
      <c r="D24" s="51">
        <v>6407435</v>
      </c>
      <c r="E24" s="21"/>
      <c r="F24" s="34">
        <v>6148316</v>
      </c>
      <c r="G24" s="31"/>
      <c r="H24" s="30">
        <v>923750</v>
      </c>
      <c r="I24" s="31"/>
      <c r="J24" s="32">
        <v>923750</v>
      </c>
      <c r="K24" s="21"/>
    </row>
    <row r="25" spans="1:11" ht="20.25" customHeight="1">
      <c r="A25" s="33" t="s">
        <v>19</v>
      </c>
      <c r="B25" s="28">
        <v>7</v>
      </c>
      <c r="C25" s="28"/>
      <c r="D25" s="51">
        <v>0</v>
      </c>
      <c r="E25" s="21"/>
      <c r="F25" s="34">
        <v>0</v>
      </c>
      <c r="G25" s="31"/>
      <c r="H25" s="34">
        <v>8743172</v>
      </c>
      <c r="I25" s="31"/>
      <c r="J25" s="32">
        <v>8499119</v>
      </c>
      <c r="K25" s="21"/>
    </row>
    <row r="26" spans="1:11" ht="20.25" customHeight="1">
      <c r="A26" s="35" t="s">
        <v>21</v>
      </c>
      <c r="B26" s="36"/>
      <c r="C26" s="36"/>
      <c r="D26" s="30">
        <v>2923375</v>
      </c>
      <c r="E26" s="21"/>
      <c r="F26" s="30">
        <v>2923375</v>
      </c>
      <c r="G26" s="31"/>
      <c r="H26" s="30">
        <v>2923375</v>
      </c>
      <c r="I26" s="31"/>
      <c r="J26" s="32">
        <v>2923375</v>
      </c>
      <c r="K26" s="21"/>
    </row>
    <row r="27" spans="1:11" ht="20.25" customHeight="1">
      <c r="A27" s="35" t="s">
        <v>118</v>
      </c>
      <c r="B27" s="36"/>
      <c r="C27" s="36"/>
      <c r="D27" s="24"/>
      <c r="E27" s="21"/>
      <c r="F27" s="174"/>
      <c r="H27" s="174"/>
      <c r="J27" s="174"/>
      <c r="K27" s="21"/>
    </row>
    <row r="28" spans="1:11" ht="20.25" customHeight="1">
      <c r="A28" s="37" t="s">
        <v>115</v>
      </c>
      <c r="B28" s="36">
        <v>3</v>
      </c>
      <c r="C28" s="36"/>
      <c r="D28" s="24">
        <v>3043403</v>
      </c>
      <c r="E28" s="21"/>
      <c r="F28" s="30">
        <v>2965050</v>
      </c>
      <c r="G28" s="31"/>
      <c r="H28" s="30">
        <v>3294143</v>
      </c>
      <c r="I28" s="31"/>
      <c r="J28" s="32">
        <v>3215790</v>
      </c>
      <c r="K28" s="21"/>
    </row>
    <row r="29" spans="1:11" ht="20.25" customHeight="1">
      <c r="A29" s="35" t="s">
        <v>22</v>
      </c>
      <c r="B29" s="36">
        <v>5</v>
      </c>
      <c r="C29" s="36"/>
      <c r="D29" s="30">
        <v>5189193</v>
      </c>
      <c r="E29" s="21"/>
      <c r="F29" s="30">
        <v>5354190</v>
      </c>
      <c r="G29" s="31"/>
      <c r="H29" s="30">
        <v>5189193</v>
      </c>
      <c r="I29" s="31"/>
      <c r="J29" s="32">
        <v>5354190</v>
      </c>
      <c r="K29" s="21"/>
    </row>
    <row r="30" spans="1:11" s="11" customFormat="1" ht="20.25" customHeight="1">
      <c r="A30" s="38" t="s">
        <v>23</v>
      </c>
      <c r="B30" s="25">
        <v>8</v>
      </c>
      <c r="C30" s="20"/>
      <c r="D30" s="30">
        <v>27983705</v>
      </c>
      <c r="E30" s="21"/>
      <c r="F30" s="30">
        <v>27245713</v>
      </c>
      <c r="G30" s="31"/>
      <c r="H30" s="30">
        <v>14878235</v>
      </c>
      <c r="I30" s="31"/>
      <c r="J30" s="32">
        <v>14113270</v>
      </c>
      <c r="K30" s="21"/>
    </row>
    <row r="31" spans="1:11" s="11" customFormat="1" ht="20.25" customHeight="1">
      <c r="A31" s="39" t="s">
        <v>26</v>
      </c>
      <c r="B31" s="25"/>
      <c r="C31" s="20"/>
      <c r="D31" s="24">
        <v>73115</v>
      </c>
      <c r="E31" s="21"/>
      <c r="F31" s="30">
        <v>73115</v>
      </c>
      <c r="G31" s="31"/>
      <c r="H31" s="30">
        <v>0</v>
      </c>
      <c r="I31" s="31"/>
      <c r="J31" s="34">
        <v>0</v>
      </c>
      <c r="K31" s="21"/>
    </row>
    <row r="32" spans="1:11" s="11" customFormat="1" ht="20.25" customHeight="1">
      <c r="A32" s="39" t="s">
        <v>24</v>
      </c>
      <c r="B32" s="25"/>
      <c r="C32" s="25"/>
      <c r="D32" s="30">
        <v>15087</v>
      </c>
      <c r="E32" s="21"/>
      <c r="F32" s="30">
        <v>14875</v>
      </c>
      <c r="G32" s="31"/>
      <c r="H32" s="30">
        <v>0</v>
      </c>
      <c r="I32" s="31"/>
      <c r="J32" s="34">
        <v>0</v>
      </c>
      <c r="K32" s="21"/>
    </row>
    <row r="33" spans="1:11" s="11" customFormat="1" ht="20.25" customHeight="1">
      <c r="A33" s="38" t="s">
        <v>25</v>
      </c>
      <c r="B33" s="36"/>
      <c r="C33" s="40"/>
      <c r="D33" s="30">
        <v>514775</v>
      </c>
      <c r="E33" s="21"/>
      <c r="F33" s="30">
        <v>509983</v>
      </c>
      <c r="G33" s="31"/>
      <c r="H33" s="30">
        <v>82194</v>
      </c>
      <c r="I33" s="31"/>
      <c r="J33" s="32">
        <v>81738</v>
      </c>
      <c r="K33" s="21"/>
    </row>
    <row r="34" spans="1:11" s="11" customFormat="1" ht="20.25" customHeight="1">
      <c r="A34" s="41" t="s">
        <v>157</v>
      </c>
      <c r="B34" s="25">
        <v>3</v>
      </c>
      <c r="C34" s="20"/>
      <c r="D34" s="30">
        <v>553636</v>
      </c>
      <c r="E34" s="21"/>
      <c r="F34" s="30">
        <v>558932</v>
      </c>
      <c r="G34" s="31"/>
      <c r="H34" s="30">
        <v>0</v>
      </c>
      <c r="I34" s="31"/>
      <c r="J34" s="34">
        <v>0</v>
      </c>
      <c r="K34" s="21"/>
    </row>
    <row r="35" spans="1:11" s="11" customFormat="1" ht="20.25" customHeight="1">
      <c r="A35" s="41" t="s">
        <v>119</v>
      </c>
      <c r="B35" s="36"/>
      <c r="C35" s="40"/>
      <c r="D35" s="30">
        <v>1032935</v>
      </c>
      <c r="E35" s="21"/>
      <c r="F35" s="30">
        <v>1043440</v>
      </c>
      <c r="G35" s="31"/>
      <c r="H35" s="30">
        <v>0</v>
      </c>
      <c r="I35" s="31"/>
      <c r="J35" s="34">
        <v>0</v>
      </c>
      <c r="K35" s="21"/>
    </row>
    <row r="36" spans="1:11" s="11" customFormat="1" ht="20.25" customHeight="1">
      <c r="A36" s="42" t="s">
        <v>27</v>
      </c>
      <c r="B36" s="40">
        <v>3</v>
      </c>
      <c r="C36" s="40"/>
      <c r="D36" s="30">
        <v>618421</v>
      </c>
      <c r="E36" s="21"/>
      <c r="F36" s="30">
        <v>587333</v>
      </c>
      <c r="G36" s="31"/>
      <c r="H36" s="30">
        <v>458630</v>
      </c>
      <c r="I36" s="31"/>
      <c r="J36" s="32">
        <v>417001</v>
      </c>
      <c r="K36" s="21"/>
    </row>
    <row r="37" spans="1:11" s="11" customFormat="1" ht="20.25" customHeight="1">
      <c r="A37" s="43" t="s">
        <v>28</v>
      </c>
      <c r="B37" s="10"/>
      <c r="C37" s="10"/>
      <c r="D37" s="166">
        <f>SUM(D23:D36)</f>
        <v>51066692</v>
      </c>
      <c r="E37" s="21"/>
      <c r="F37" s="166">
        <f>SUM(F23:F36)</f>
        <v>50050446</v>
      </c>
      <c r="G37" s="21"/>
      <c r="H37" s="166">
        <f>SUM(H23:H36)</f>
        <v>39053319</v>
      </c>
      <c r="I37" s="21"/>
      <c r="J37" s="166">
        <f>SUM(J23:J36)</f>
        <v>38050906</v>
      </c>
      <c r="K37" s="21"/>
    </row>
    <row r="38" spans="1:11" s="11" customFormat="1" ht="20.25" customHeight="1">
      <c r="A38" s="16"/>
      <c r="B38" s="10"/>
      <c r="C38" s="10"/>
      <c r="D38" s="169"/>
      <c r="E38" s="21"/>
      <c r="F38" s="32"/>
      <c r="G38" s="21"/>
      <c r="H38" s="32"/>
      <c r="I38" s="21"/>
      <c r="J38" s="32"/>
      <c r="K38" s="21"/>
    </row>
    <row r="39" spans="1:11" s="11" customFormat="1" ht="20.25" customHeight="1" thickBot="1">
      <c r="A39" s="44" t="s">
        <v>29</v>
      </c>
      <c r="B39" s="10"/>
      <c r="C39" s="10"/>
      <c r="D39" s="170">
        <f>SUM(D20,D37)</f>
        <v>62062797</v>
      </c>
      <c r="E39" s="21"/>
      <c r="F39" s="170">
        <f>SUM(F20,F37)</f>
        <v>59968425</v>
      </c>
      <c r="G39" s="21"/>
      <c r="H39" s="170">
        <f>SUM(H20,H37)</f>
        <v>47865331</v>
      </c>
      <c r="I39" s="21"/>
      <c r="J39" s="170">
        <f>SUM(J20,J37)</f>
        <v>46405976</v>
      </c>
      <c r="K39" s="21"/>
    </row>
    <row r="40" spans="1:11" s="11" customFormat="1" ht="20.25" customHeight="1" thickTop="1">
      <c r="A40" s="44"/>
      <c r="B40" s="10"/>
      <c r="C40" s="10"/>
      <c r="D40" s="167"/>
      <c r="E40" s="21"/>
      <c r="F40" s="167"/>
      <c r="G40" s="21"/>
      <c r="H40" s="167"/>
      <c r="I40" s="21"/>
      <c r="J40" s="167"/>
      <c r="K40" s="21"/>
    </row>
    <row r="41" spans="1:11" s="11" customFormat="1" ht="20.25" customHeight="1">
      <c r="A41" s="9" t="s">
        <v>0</v>
      </c>
      <c r="B41" s="10"/>
      <c r="C41" s="10"/>
      <c r="D41" s="161"/>
      <c r="F41" s="177"/>
      <c r="H41" s="177"/>
      <c r="J41" s="177"/>
    </row>
    <row r="42" spans="1:11" s="11" customFormat="1" ht="20.25" customHeight="1">
      <c r="A42" s="1" t="s">
        <v>1</v>
      </c>
      <c r="B42" s="10"/>
      <c r="C42" s="10"/>
      <c r="D42" s="161"/>
      <c r="F42" s="177"/>
      <c r="H42" s="177"/>
      <c r="J42" s="177"/>
    </row>
    <row r="43" spans="1:11" s="11" customFormat="1" ht="20.25" customHeight="1">
      <c r="A43" s="1"/>
      <c r="B43" s="10"/>
      <c r="C43" s="10"/>
      <c r="D43" s="161"/>
      <c r="F43" s="177"/>
      <c r="H43" s="177"/>
      <c r="J43" s="177"/>
    </row>
    <row r="44" spans="1:11" s="11" customFormat="1" ht="20.25" customHeight="1">
      <c r="A44" s="45"/>
      <c r="B44" s="10"/>
      <c r="C44" s="10"/>
      <c r="D44" s="238" t="s">
        <v>2</v>
      </c>
      <c r="E44" s="239"/>
      <c r="F44" s="239"/>
      <c r="H44" s="240" t="s">
        <v>3</v>
      </c>
      <c r="I44" s="241"/>
      <c r="J44" s="241"/>
    </row>
    <row r="45" spans="1:11" s="11" customFormat="1" ht="20.25" customHeight="1">
      <c r="A45" s="13"/>
      <c r="B45" s="10"/>
      <c r="C45" s="10"/>
      <c r="D45" s="238" t="s">
        <v>4</v>
      </c>
      <c r="E45" s="239"/>
      <c r="F45" s="239"/>
      <c r="H45" s="238" t="s">
        <v>4</v>
      </c>
      <c r="I45" s="239"/>
      <c r="J45" s="239"/>
    </row>
    <row r="46" spans="1:11" s="11" customFormat="1" ht="20.25" customHeight="1">
      <c r="C46" s="3"/>
      <c r="D46" s="162" t="s">
        <v>91</v>
      </c>
      <c r="E46" s="14"/>
      <c r="F46" s="163" t="s">
        <v>5</v>
      </c>
      <c r="G46" s="15"/>
      <c r="H46" s="162" t="s">
        <v>91</v>
      </c>
      <c r="I46" s="14"/>
      <c r="J46" s="163" t="s">
        <v>5</v>
      </c>
      <c r="K46" s="15"/>
    </row>
    <row r="47" spans="1:11" s="11" customFormat="1" ht="20.25" customHeight="1">
      <c r="A47" s="46" t="s">
        <v>30</v>
      </c>
      <c r="B47" s="3" t="s">
        <v>7</v>
      </c>
      <c r="C47" s="3"/>
      <c r="D47" s="163" t="s">
        <v>112</v>
      </c>
      <c r="E47" s="16"/>
      <c r="F47" s="163" t="s">
        <v>98</v>
      </c>
      <c r="G47" s="16"/>
      <c r="H47" s="163" t="s">
        <v>112</v>
      </c>
      <c r="I47" s="16"/>
      <c r="J47" s="163" t="s">
        <v>98</v>
      </c>
    </row>
    <row r="48" spans="1:11" s="11" customFormat="1" ht="20.25" customHeight="1">
      <c r="A48" s="46"/>
      <c r="B48" s="3"/>
      <c r="C48" s="3"/>
      <c r="D48" s="164" t="s">
        <v>108</v>
      </c>
      <c r="E48" s="16"/>
      <c r="F48" s="163"/>
      <c r="G48" s="16"/>
      <c r="H48" s="164" t="s">
        <v>108</v>
      </c>
      <c r="I48" s="16"/>
      <c r="J48" s="163"/>
    </row>
    <row r="49" spans="1:11" s="11" customFormat="1" ht="20.25" customHeight="1">
      <c r="A49" s="13"/>
      <c r="B49" s="3"/>
      <c r="C49" s="3"/>
      <c r="D49" s="237" t="s">
        <v>8</v>
      </c>
      <c r="E49" s="237"/>
      <c r="F49" s="237"/>
      <c r="G49" s="237"/>
      <c r="H49" s="237"/>
      <c r="I49" s="237"/>
      <c r="J49" s="237"/>
    </row>
    <row r="50" spans="1:11" s="11" customFormat="1" ht="20.25" customHeight="1">
      <c r="A50" s="47" t="s">
        <v>31</v>
      </c>
      <c r="B50" s="18"/>
      <c r="C50" s="18"/>
      <c r="D50" s="171"/>
      <c r="E50" s="48"/>
      <c r="F50" s="61"/>
      <c r="G50" s="48"/>
      <c r="H50" s="61"/>
      <c r="I50" s="48"/>
      <c r="J50" s="61"/>
      <c r="K50" s="48"/>
    </row>
    <row r="51" spans="1:11" s="11" customFormat="1" ht="20.25" customHeight="1">
      <c r="A51" s="50" t="s">
        <v>32</v>
      </c>
      <c r="B51" s="10" t="s">
        <v>146</v>
      </c>
      <c r="C51" s="26"/>
      <c r="D51" s="51">
        <v>1596138</v>
      </c>
      <c r="E51" s="21"/>
      <c r="F51" s="51">
        <v>1622867</v>
      </c>
      <c r="G51" s="31"/>
      <c r="H51" s="51">
        <v>1288706</v>
      </c>
      <c r="I51" s="31"/>
      <c r="J51" s="52">
        <v>1038546</v>
      </c>
      <c r="K51" s="21"/>
    </row>
    <row r="52" spans="1:11" s="11" customFormat="1" ht="20.25" customHeight="1">
      <c r="A52" s="53" t="s">
        <v>33</v>
      </c>
      <c r="B52" s="54">
        <v>3</v>
      </c>
      <c r="C52" s="26"/>
      <c r="D52" s="51">
        <v>492685</v>
      </c>
      <c r="E52" s="21"/>
      <c r="F52" s="51">
        <v>607695</v>
      </c>
      <c r="G52" s="31"/>
      <c r="H52" s="51">
        <v>387241</v>
      </c>
      <c r="I52" s="31"/>
      <c r="J52" s="52">
        <v>497901</v>
      </c>
      <c r="K52" s="21"/>
    </row>
    <row r="53" spans="1:11" s="11" customFormat="1" ht="20.25" customHeight="1">
      <c r="A53" s="16" t="s">
        <v>109</v>
      </c>
      <c r="B53" s="54"/>
      <c r="C53" s="26"/>
      <c r="D53" s="55">
        <v>1004385</v>
      </c>
      <c r="E53" s="49"/>
      <c r="F53" s="55">
        <v>576644</v>
      </c>
      <c r="G53" s="56"/>
      <c r="H53" s="55">
        <v>561604</v>
      </c>
      <c r="I53" s="56"/>
      <c r="J53" s="52">
        <v>100446</v>
      </c>
      <c r="K53" s="49"/>
    </row>
    <row r="54" spans="1:11" s="11" customFormat="1" ht="20.25" customHeight="1">
      <c r="A54" s="57" t="s">
        <v>168</v>
      </c>
      <c r="B54" s="54"/>
      <c r="C54" s="15"/>
      <c r="D54" s="55"/>
      <c r="E54" s="49"/>
      <c r="F54" s="55"/>
      <c r="G54" s="49"/>
      <c r="H54" s="52"/>
      <c r="I54" s="49"/>
      <c r="J54" s="175"/>
      <c r="K54" s="49"/>
    </row>
    <row r="55" spans="1:11" s="11" customFormat="1" ht="20.25" customHeight="1">
      <c r="A55" s="57" t="s">
        <v>167</v>
      </c>
      <c r="B55" s="54">
        <v>12</v>
      </c>
      <c r="C55" s="26"/>
      <c r="D55" s="55">
        <v>1172566</v>
      </c>
      <c r="F55" s="51">
        <v>990569</v>
      </c>
      <c r="G55" s="56"/>
      <c r="H55" s="51">
        <v>0</v>
      </c>
      <c r="I55" s="56"/>
      <c r="J55" s="52">
        <v>0</v>
      </c>
      <c r="K55" s="49"/>
    </row>
    <row r="56" spans="1:11" s="11" customFormat="1" ht="20.25" customHeight="1">
      <c r="A56" s="53" t="s">
        <v>116</v>
      </c>
      <c r="B56" s="54">
        <v>11</v>
      </c>
      <c r="C56" s="26"/>
      <c r="D56" s="51">
        <v>101171</v>
      </c>
      <c r="E56" s="49"/>
      <c r="F56" s="51">
        <v>101171</v>
      </c>
      <c r="G56" s="56"/>
      <c r="H56" s="51">
        <v>101171</v>
      </c>
      <c r="I56" s="56"/>
      <c r="J56" s="52">
        <v>101171</v>
      </c>
      <c r="K56" s="49"/>
    </row>
    <row r="57" spans="1:11" s="11" customFormat="1" ht="20.25" customHeight="1">
      <c r="A57" s="58" t="s">
        <v>34</v>
      </c>
      <c r="B57" s="54"/>
      <c r="C57" s="10"/>
      <c r="D57" s="55">
        <v>305556</v>
      </c>
      <c r="E57" s="21"/>
      <c r="F57" s="55">
        <v>188632</v>
      </c>
      <c r="G57" s="31"/>
      <c r="H57" s="55">
        <v>234578</v>
      </c>
      <c r="I57" s="31"/>
      <c r="J57" s="52">
        <v>126485</v>
      </c>
      <c r="K57" s="21"/>
    </row>
    <row r="58" spans="1:11" s="11" customFormat="1" ht="20.25" customHeight="1">
      <c r="A58" s="59" t="s">
        <v>35</v>
      </c>
      <c r="B58" s="54"/>
      <c r="C58" s="10"/>
      <c r="D58" s="166">
        <f>SUM(D51:D57)</f>
        <v>4672501</v>
      </c>
      <c r="E58" s="21"/>
      <c r="F58" s="166">
        <f>SUM(F51:F57)</f>
        <v>4087578</v>
      </c>
      <c r="G58" s="21"/>
      <c r="H58" s="166">
        <f>SUM(H51:H57)</f>
        <v>2573300</v>
      </c>
      <c r="I58" s="21"/>
      <c r="J58" s="166">
        <f>SUM(J51:J57)</f>
        <v>1864549</v>
      </c>
      <c r="K58" s="21"/>
    </row>
    <row r="59" spans="1:11" s="11" customFormat="1" ht="20.25" customHeight="1">
      <c r="A59" s="59"/>
      <c r="B59" s="54"/>
      <c r="C59" s="10"/>
      <c r="D59" s="167"/>
      <c r="E59" s="21"/>
      <c r="F59" s="167"/>
      <c r="G59" s="21"/>
      <c r="H59" s="167"/>
      <c r="I59" s="21"/>
      <c r="J59" s="167"/>
      <c r="K59" s="21"/>
    </row>
    <row r="60" spans="1:11" s="11" customFormat="1" ht="20.25" customHeight="1">
      <c r="A60" s="60" t="s">
        <v>36</v>
      </c>
      <c r="B60" s="54"/>
      <c r="C60" s="10"/>
      <c r="D60" s="169"/>
      <c r="E60" s="21"/>
      <c r="F60" s="173"/>
      <c r="G60" s="21"/>
      <c r="H60" s="173"/>
      <c r="I60" s="21"/>
      <c r="J60" s="173"/>
      <c r="K60" s="21"/>
    </row>
    <row r="61" spans="1:11" s="11" customFormat="1" ht="20.25" customHeight="1">
      <c r="A61" s="57" t="s">
        <v>169</v>
      </c>
      <c r="B61" s="54">
        <v>12</v>
      </c>
      <c r="C61" s="26"/>
      <c r="D61" s="30">
        <v>10312434</v>
      </c>
      <c r="E61" s="49"/>
      <c r="F61" s="30">
        <v>9824031</v>
      </c>
      <c r="G61" s="61"/>
      <c r="H61" s="30">
        <v>0</v>
      </c>
      <c r="I61" s="61"/>
      <c r="J61" s="32">
        <v>0</v>
      </c>
      <c r="K61" s="49"/>
    </row>
    <row r="62" spans="1:11" s="11" customFormat="1" ht="20.25" customHeight="1">
      <c r="A62" s="57" t="s">
        <v>117</v>
      </c>
      <c r="B62" s="54">
        <v>12</v>
      </c>
      <c r="C62" s="26"/>
      <c r="D62" s="30">
        <v>4993841</v>
      </c>
      <c r="E62" s="49"/>
      <c r="F62" s="30">
        <v>4993464</v>
      </c>
      <c r="G62" s="61"/>
      <c r="H62" s="30">
        <v>4993841</v>
      </c>
      <c r="I62" s="61"/>
      <c r="J62" s="30">
        <v>4993464</v>
      </c>
      <c r="K62" s="49"/>
    </row>
    <row r="63" spans="1:11" s="63" customFormat="1" ht="20.25" customHeight="1">
      <c r="A63" s="62" t="s">
        <v>38</v>
      </c>
      <c r="B63" s="54">
        <v>9</v>
      </c>
      <c r="C63" s="26"/>
      <c r="D63" s="30">
        <v>507065</v>
      </c>
      <c r="E63" s="49"/>
      <c r="F63" s="30">
        <v>507690</v>
      </c>
      <c r="G63" s="61"/>
      <c r="H63" s="30">
        <v>408317</v>
      </c>
      <c r="I63" s="61"/>
      <c r="J63" s="32">
        <v>408518</v>
      </c>
      <c r="K63" s="49"/>
    </row>
    <row r="64" spans="1:11" s="11" customFormat="1" ht="20.25" customHeight="1">
      <c r="A64" s="64" t="s">
        <v>170</v>
      </c>
      <c r="B64" s="54"/>
      <c r="C64" s="26"/>
      <c r="D64" s="30">
        <v>75549</v>
      </c>
      <c r="E64" s="49"/>
      <c r="F64" s="30">
        <v>76670</v>
      </c>
      <c r="G64" s="61"/>
      <c r="H64" s="30">
        <v>55729</v>
      </c>
      <c r="I64" s="61"/>
      <c r="J64" s="32">
        <v>57435</v>
      </c>
      <c r="K64" s="49"/>
    </row>
    <row r="65" spans="1:14" s="11" customFormat="1" ht="20.25" customHeight="1">
      <c r="A65" s="65" t="s">
        <v>39</v>
      </c>
      <c r="B65" s="54"/>
      <c r="C65" s="26"/>
      <c r="D65" s="30">
        <v>75147</v>
      </c>
      <c r="E65" s="49"/>
      <c r="F65" s="30">
        <v>105072</v>
      </c>
      <c r="G65" s="61"/>
      <c r="H65" s="30">
        <v>75034</v>
      </c>
      <c r="I65" s="61"/>
      <c r="J65" s="34">
        <v>18019</v>
      </c>
      <c r="K65" s="49"/>
    </row>
    <row r="66" spans="1:14" s="11" customFormat="1" ht="20.25" customHeight="1">
      <c r="A66" s="66" t="s">
        <v>40</v>
      </c>
      <c r="B66" s="10"/>
      <c r="C66" s="10"/>
      <c r="D66" s="172">
        <f>SUM(D61:D65)</f>
        <v>15964036</v>
      </c>
      <c r="E66" s="21"/>
      <c r="F66" s="172">
        <f>SUM(F61:F65)</f>
        <v>15506927</v>
      </c>
      <c r="G66" s="21"/>
      <c r="H66" s="172">
        <f>SUM(H61:H65)</f>
        <v>5532921</v>
      </c>
      <c r="I66" s="21"/>
      <c r="J66" s="172">
        <f>SUM(J61:J65)</f>
        <v>5477436</v>
      </c>
      <c r="K66" s="21"/>
    </row>
    <row r="67" spans="1:14" s="11" customFormat="1" ht="20.25" customHeight="1">
      <c r="A67" s="67" t="s">
        <v>41</v>
      </c>
      <c r="B67" s="10"/>
      <c r="C67" s="10"/>
      <c r="D67" s="166">
        <f>D58+D66</f>
        <v>20636537</v>
      </c>
      <c r="E67" s="21"/>
      <c r="F67" s="166">
        <f>F58+F66</f>
        <v>19594505</v>
      </c>
      <c r="G67" s="21"/>
      <c r="H67" s="166">
        <f>H58+H66</f>
        <v>8106221</v>
      </c>
      <c r="I67" s="21"/>
      <c r="J67" s="166">
        <f>J58+J66</f>
        <v>7341985</v>
      </c>
      <c r="K67" s="21"/>
    </row>
    <row r="68" spans="1:14" s="11" customFormat="1" ht="20.25" customHeight="1">
      <c r="A68" s="67"/>
      <c r="B68" s="10"/>
      <c r="C68" s="10"/>
      <c r="D68" s="167"/>
      <c r="E68" s="21"/>
      <c r="F68" s="167"/>
      <c r="G68" s="21"/>
      <c r="H68" s="167"/>
      <c r="I68" s="21"/>
      <c r="J68" s="167"/>
      <c r="K68" s="21"/>
    </row>
    <row r="69" spans="1:14" s="11" customFormat="1" ht="20.25" customHeight="1">
      <c r="A69" s="68" t="s">
        <v>42</v>
      </c>
      <c r="B69" s="10"/>
      <c r="C69" s="10"/>
      <c r="D69" s="169"/>
      <c r="E69" s="21"/>
      <c r="F69" s="173"/>
      <c r="G69" s="21"/>
      <c r="H69" s="173"/>
      <c r="I69" s="21"/>
      <c r="J69" s="173"/>
      <c r="K69" s="21"/>
    </row>
    <row r="70" spans="1:14" s="11" customFormat="1" ht="20.25" customHeight="1">
      <c r="A70" s="69" t="s">
        <v>43</v>
      </c>
      <c r="B70" s="10"/>
      <c r="C70" s="10"/>
      <c r="D70" s="169"/>
      <c r="E70" s="21"/>
      <c r="F70" s="173"/>
      <c r="G70" s="21"/>
      <c r="H70" s="173"/>
      <c r="I70" s="21"/>
      <c r="J70" s="173"/>
      <c r="K70" s="21"/>
    </row>
    <row r="71" spans="1:14" s="11" customFormat="1" ht="20.25" customHeight="1" thickBot="1">
      <c r="A71" s="70" t="s">
        <v>44</v>
      </c>
      <c r="B71" s="71"/>
      <c r="C71" s="26"/>
      <c r="D71" s="72">
        <v>14983008</v>
      </c>
      <c r="E71" s="21"/>
      <c r="F71" s="72">
        <v>14983008</v>
      </c>
      <c r="G71" s="31"/>
      <c r="H71" s="72">
        <v>14983008</v>
      </c>
      <c r="I71" s="31"/>
      <c r="J71" s="72">
        <v>14983008</v>
      </c>
      <c r="K71" s="21"/>
    </row>
    <row r="72" spans="1:14" s="11" customFormat="1" ht="20.25" customHeight="1" thickTop="1">
      <c r="A72" s="69" t="s">
        <v>45</v>
      </c>
      <c r="B72" s="26"/>
      <c r="C72" s="26"/>
      <c r="D72" s="52">
        <v>14983008</v>
      </c>
      <c r="F72" s="52">
        <v>14983008</v>
      </c>
      <c r="G72" s="31"/>
      <c r="H72" s="52">
        <v>14983008</v>
      </c>
      <c r="I72" s="31"/>
      <c r="J72" s="52">
        <v>14983008</v>
      </c>
      <c r="N72" s="73"/>
    </row>
    <row r="73" spans="1:14" s="11" customFormat="1" ht="20.25" customHeight="1">
      <c r="A73" s="74" t="s">
        <v>186</v>
      </c>
      <c r="B73" s="10"/>
      <c r="C73" s="10"/>
      <c r="D73" s="52">
        <v>9485109</v>
      </c>
      <c r="E73" s="21"/>
      <c r="F73" s="52">
        <v>9485109</v>
      </c>
      <c r="G73" s="31"/>
      <c r="H73" s="52">
        <v>9485109</v>
      </c>
      <c r="I73" s="31"/>
      <c r="J73" s="52">
        <v>9485109</v>
      </c>
      <c r="K73" s="21"/>
    </row>
    <row r="74" spans="1:14" s="11" customFormat="1" ht="20.25" customHeight="1">
      <c r="A74" s="74" t="s">
        <v>180</v>
      </c>
      <c r="B74" s="10"/>
      <c r="C74" s="10"/>
      <c r="D74" s="52">
        <v>-1118214</v>
      </c>
      <c r="E74" s="21"/>
      <c r="F74" s="52">
        <v>-1118214</v>
      </c>
      <c r="G74" s="31"/>
      <c r="H74" s="52">
        <v>78467</v>
      </c>
      <c r="I74" s="31"/>
      <c r="J74" s="52">
        <v>78467</v>
      </c>
      <c r="K74" s="21"/>
    </row>
    <row r="75" spans="1:14" s="11" customFormat="1" ht="20.25" customHeight="1">
      <c r="A75" s="75" t="s">
        <v>46</v>
      </c>
      <c r="B75" s="10"/>
      <c r="C75" s="10"/>
      <c r="D75" s="55"/>
      <c r="E75" s="21"/>
      <c r="F75" s="55"/>
      <c r="G75" s="21"/>
      <c r="H75" s="24"/>
      <c r="I75" s="21"/>
      <c r="J75" s="32"/>
      <c r="K75" s="21"/>
    </row>
    <row r="76" spans="1:14" s="11" customFormat="1" ht="20.25" customHeight="1">
      <c r="A76" s="76" t="s">
        <v>47</v>
      </c>
      <c r="B76" s="10"/>
      <c r="C76" s="10"/>
      <c r="D76" s="55"/>
      <c r="E76" s="21"/>
      <c r="F76" s="55"/>
      <c r="G76" s="21"/>
      <c r="H76" s="32"/>
      <c r="I76" s="21"/>
      <c r="J76" s="32"/>
      <c r="K76" s="21"/>
    </row>
    <row r="77" spans="1:14" s="11" customFormat="1" ht="20.25" customHeight="1">
      <c r="A77" s="76" t="s">
        <v>171</v>
      </c>
      <c r="B77" s="10"/>
      <c r="C77" s="10"/>
      <c r="D77" s="55">
        <v>707996</v>
      </c>
      <c r="E77" s="21"/>
      <c r="F77" s="51">
        <v>707996</v>
      </c>
      <c r="G77" s="31"/>
      <c r="H77" s="51">
        <v>707996</v>
      </c>
      <c r="I77" s="31"/>
      <c r="J77" s="52">
        <v>707996</v>
      </c>
      <c r="K77" s="21"/>
    </row>
    <row r="78" spans="1:14" s="11" customFormat="1" ht="20.25" customHeight="1">
      <c r="A78" s="77" t="s">
        <v>48</v>
      </c>
      <c r="B78" s="26"/>
      <c r="C78" s="26"/>
      <c r="D78" s="51">
        <v>15418396</v>
      </c>
      <c r="E78" s="21"/>
      <c r="F78" s="55">
        <v>14496215</v>
      </c>
      <c r="G78" s="31"/>
      <c r="H78" s="55">
        <v>14504530</v>
      </c>
      <c r="I78" s="31"/>
      <c r="J78" s="52">
        <v>13809411</v>
      </c>
      <c r="K78" s="21"/>
    </row>
    <row r="79" spans="1:14" s="11" customFormat="1" ht="20.25" customHeight="1">
      <c r="A79" s="77" t="s">
        <v>120</v>
      </c>
      <c r="B79" s="10"/>
      <c r="C79" s="10"/>
      <c r="D79" s="78">
        <v>-8596</v>
      </c>
      <c r="E79" s="21"/>
      <c r="F79" s="78">
        <v>-7234</v>
      </c>
      <c r="G79" s="31"/>
      <c r="H79" s="78">
        <v>0</v>
      </c>
      <c r="I79" s="31"/>
      <c r="J79" s="79">
        <v>0</v>
      </c>
      <c r="K79" s="80"/>
    </row>
    <row r="80" spans="1:14" s="11" customFormat="1" ht="20.25" customHeight="1">
      <c r="A80" s="81" t="s">
        <v>164</v>
      </c>
      <c r="B80" s="10"/>
      <c r="C80" s="10"/>
      <c r="D80" s="82">
        <f>SUM(D72:D79)</f>
        <v>39467699</v>
      </c>
      <c r="E80" s="48"/>
      <c r="F80" s="82">
        <f>SUM(F72:F79)</f>
        <v>38546880</v>
      </c>
      <c r="G80" s="83"/>
      <c r="H80" s="82">
        <f>SUM(H72:H79)</f>
        <v>39759110</v>
      </c>
      <c r="I80" s="83"/>
      <c r="J80" s="82">
        <f>SUM(J72:J79)</f>
        <v>39063991</v>
      </c>
      <c r="K80" s="80"/>
    </row>
    <row r="81" spans="1:11" s="11" customFormat="1" ht="20.25" customHeight="1">
      <c r="A81" s="84" t="s">
        <v>93</v>
      </c>
      <c r="B81" s="10"/>
      <c r="C81" s="10"/>
      <c r="D81" s="55">
        <v>1958561</v>
      </c>
      <c r="E81" s="21"/>
      <c r="F81" s="55">
        <v>1827040</v>
      </c>
      <c r="G81" s="31"/>
      <c r="H81" s="55">
        <v>0</v>
      </c>
      <c r="I81" s="31"/>
      <c r="J81" s="34">
        <v>0</v>
      </c>
      <c r="K81" s="21"/>
    </row>
    <row r="82" spans="1:11" s="11" customFormat="1" ht="20.25" customHeight="1">
      <c r="A82" s="85" t="s">
        <v>49</v>
      </c>
      <c r="B82" s="10"/>
      <c r="C82" s="10"/>
      <c r="D82" s="166">
        <f>SUM(D80:D81)</f>
        <v>41426260</v>
      </c>
      <c r="E82" s="21"/>
      <c r="F82" s="166">
        <f>SUM(F80:F81)</f>
        <v>40373920</v>
      </c>
      <c r="G82" s="21"/>
      <c r="H82" s="166">
        <f>SUM(H80:H81)</f>
        <v>39759110</v>
      </c>
      <c r="I82" s="21"/>
      <c r="J82" s="166">
        <f>SUM(J80:J81)</f>
        <v>39063991</v>
      </c>
      <c r="K82" s="21"/>
    </row>
    <row r="83" spans="1:11" s="11" customFormat="1" ht="20.25" customHeight="1">
      <c r="A83" s="13"/>
      <c r="B83" s="10"/>
      <c r="C83" s="10"/>
      <c r="D83" s="169"/>
      <c r="E83" s="21"/>
      <c r="F83" s="32"/>
      <c r="G83" s="21"/>
      <c r="H83" s="32"/>
      <c r="I83" s="21"/>
      <c r="J83" s="32"/>
      <c r="K83" s="21"/>
    </row>
    <row r="84" spans="1:11" s="4" customFormat="1" ht="20.25" customHeight="1" thickBot="1">
      <c r="A84" s="86" t="s">
        <v>50</v>
      </c>
      <c r="B84" s="10"/>
      <c r="C84" s="10"/>
      <c r="D84" s="170">
        <f>SUM(D67+D82)</f>
        <v>62062797</v>
      </c>
      <c r="E84" s="21"/>
      <c r="F84" s="170">
        <f>SUM(F67+F82)</f>
        <v>59968425</v>
      </c>
      <c r="G84" s="21"/>
      <c r="H84" s="170">
        <f>SUM(H67+H82)</f>
        <v>47865331</v>
      </c>
      <c r="I84" s="21"/>
      <c r="J84" s="170">
        <f>SUM(J67+J82)</f>
        <v>46405976</v>
      </c>
      <c r="K84" s="21"/>
    </row>
    <row r="85" spans="1:11" s="11" customFormat="1" ht="20.25" customHeight="1" thickTop="1">
      <c r="D85" s="173">
        <f>D84-D39</f>
        <v>0</v>
      </c>
      <c r="E85" s="23"/>
      <c r="F85" s="173">
        <f>F84-F39</f>
        <v>0</v>
      </c>
      <c r="G85" s="23"/>
      <c r="H85" s="173">
        <f>H84-H39</f>
        <v>0</v>
      </c>
      <c r="I85" s="23"/>
      <c r="J85" s="173">
        <f>J84-J39</f>
        <v>0</v>
      </c>
      <c r="K85" s="23"/>
    </row>
  </sheetData>
  <mergeCells count="10">
    <mergeCell ref="D9:J9"/>
    <mergeCell ref="D45:F45"/>
    <mergeCell ref="H45:J45"/>
    <mergeCell ref="D49:J49"/>
    <mergeCell ref="D4:F4"/>
    <mergeCell ref="H4:J4"/>
    <mergeCell ref="D5:F5"/>
    <mergeCell ref="H5:J5"/>
    <mergeCell ref="D44:F44"/>
    <mergeCell ref="H44:J44"/>
  </mergeCells>
  <pageMargins left="0.7" right="0.7" top="0.48" bottom="0.5" header="0.5" footer="0.5"/>
  <pageSetup paperSize="9" scale="73" firstPageNumber="2" fitToHeight="0" orientation="portrait" useFirstPageNumber="1" r:id="rId1"/>
  <headerFooter>
    <oddFooter>&amp;L&amp;"Times New Roman,Regular"&amp;13The accompanying notes are an integral part of these financial statements&amp;11
&amp;C&amp;"Angsana New,Regular"&amp;17&amp;P</oddFooter>
  </headerFooter>
  <rowBreaks count="1" manualBreakCount="1">
    <brk id="40" max="9" man="1"/>
  </rowBreaks>
  <ignoredErrors>
    <ignoredError sqref="B58 C80:C81 B54 B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view="pageBreakPreview" zoomScale="85" zoomScaleNormal="100" zoomScaleSheetLayoutView="85" workbookViewId="0">
      <selection activeCell="A10" sqref="A10"/>
    </sheetView>
  </sheetViews>
  <sheetFormatPr defaultColWidth="8.81640625" defaultRowHeight="20.25" customHeight="1"/>
  <cols>
    <col min="1" max="1" width="50.7265625" style="11" customWidth="1"/>
    <col min="2" max="2" width="8.7265625" style="11" customWidth="1"/>
    <col min="3" max="3" width="1.1796875" style="11" customWidth="1"/>
    <col min="4" max="4" width="13.7265625" style="175" customWidth="1"/>
    <col min="5" max="5" width="1.1796875" style="175" customWidth="1"/>
    <col min="6" max="6" width="13.7265625" style="175" customWidth="1"/>
    <col min="7" max="7" width="1.1796875" style="175" customWidth="1"/>
    <col min="8" max="8" width="13.7265625" style="175" customWidth="1"/>
    <col min="9" max="9" width="1.1796875" style="175" customWidth="1"/>
    <col min="10" max="10" width="13.7265625" style="175" customWidth="1"/>
    <col min="11" max="16384" width="8.81640625" style="11"/>
  </cols>
  <sheetData>
    <row r="1" spans="1:10" s="4" customFormat="1" ht="20.25" customHeight="1">
      <c r="A1" s="9" t="s">
        <v>0</v>
      </c>
      <c r="B1" s="3"/>
      <c r="C1" s="3"/>
      <c r="D1" s="180"/>
      <c r="E1" s="180"/>
      <c r="F1" s="180"/>
      <c r="G1" s="180"/>
      <c r="H1" s="181"/>
      <c r="I1" s="180"/>
      <c r="J1" s="181"/>
    </row>
    <row r="2" spans="1:10" s="4" customFormat="1" ht="20.25" customHeight="1">
      <c r="A2" s="2" t="s">
        <v>51</v>
      </c>
      <c r="B2" s="3"/>
      <c r="C2" s="3"/>
      <c r="D2" s="180"/>
      <c r="E2" s="180"/>
      <c r="F2" s="180"/>
      <c r="G2" s="180"/>
      <c r="H2" s="181"/>
      <c r="I2" s="180"/>
      <c r="J2" s="181"/>
    </row>
    <row r="3" spans="1:10" s="4" customFormat="1" ht="20.25" customHeight="1">
      <c r="A3" s="2"/>
      <c r="B3" s="3"/>
      <c r="C3" s="3"/>
      <c r="D3" s="180"/>
      <c r="E3" s="180"/>
      <c r="F3" s="180"/>
      <c r="G3" s="180"/>
      <c r="H3" s="181"/>
      <c r="I3" s="180"/>
      <c r="J3" s="181"/>
    </row>
    <row r="4" spans="1:10" s="4" customFormat="1" ht="20.25" customHeight="1">
      <c r="A4" s="2"/>
      <c r="B4" s="3"/>
      <c r="C4" s="3"/>
      <c r="D4" s="242" t="s">
        <v>2</v>
      </c>
      <c r="E4" s="243"/>
      <c r="F4" s="243"/>
      <c r="G4" s="180"/>
      <c r="H4" s="242" t="s">
        <v>3</v>
      </c>
      <c r="I4" s="243"/>
      <c r="J4" s="243"/>
    </row>
    <row r="5" spans="1:10" s="4" customFormat="1" ht="20.25" customHeight="1">
      <c r="A5" s="87"/>
      <c r="B5" s="3"/>
      <c r="C5" s="3"/>
      <c r="D5" s="242" t="s">
        <v>4</v>
      </c>
      <c r="E5" s="243"/>
      <c r="F5" s="243"/>
      <c r="G5" s="175"/>
      <c r="H5" s="242" t="s">
        <v>4</v>
      </c>
      <c r="I5" s="243"/>
      <c r="J5" s="243"/>
    </row>
    <row r="6" spans="1:10" s="4" customFormat="1" ht="20.25" customHeight="1">
      <c r="A6" s="88"/>
      <c r="B6" s="3"/>
      <c r="C6" s="3"/>
      <c r="D6" s="244" t="s">
        <v>52</v>
      </c>
      <c r="E6" s="244"/>
      <c r="F6" s="244"/>
      <c r="G6" s="180"/>
      <c r="H6" s="244" t="s">
        <v>52</v>
      </c>
      <c r="I6" s="244"/>
      <c r="J6" s="244"/>
    </row>
    <row r="7" spans="1:10" s="4" customFormat="1" ht="20.25" customHeight="1">
      <c r="A7" s="89"/>
      <c r="B7" s="3"/>
      <c r="C7" s="3"/>
      <c r="D7" s="245" t="s">
        <v>91</v>
      </c>
      <c r="E7" s="244"/>
      <c r="F7" s="244"/>
      <c r="G7" s="180"/>
      <c r="H7" s="245" t="s">
        <v>92</v>
      </c>
      <c r="I7" s="245"/>
      <c r="J7" s="245"/>
    </row>
    <row r="8" spans="1:10" s="4" customFormat="1" ht="20.25" customHeight="1">
      <c r="A8" s="89"/>
      <c r="B8" s="3" t="s">
        <v>7</v>
      </c>
      <c r="C8" s="3"/>
      <c r="D8" s="164" t="s">
        <v>112</v>
      </c>
      <c r="E8" s="164"/>
      <c r="F8" s="164" t="s">
        <v>98</v>
      </c>
      <c r="G8" s="180"/>
      <c r="H8" s="164" t="s">
        <v>112</v>
      </c>
      <c r="I8" s="164"/>
      <c r="J8" s="164" t="s">
        <v>98</v>
      </c>
    </row>
    <row r="9" spans="1:10" s="4" customFormat="1" ht="20.25" customHeight="1">
      <c r="A9" s="90"/>
      <c r="B9" s="3"/>
      <c r="C9" s="3"/>
      <c r="D9" s="246" t="s">
        <v>8</v>
      </c>
      <c r="E9" s="246"/>
      <c r="F9" s="246"/>
      <c r="G9" s="246"/>
      <c r="H9" s="246"/>
      <c r="I9" s="246"/>
      <c r="J9" s="246"/>
    </row>
    <row r="10" spans="1:10" s="4" customFormat="1" ht="20.25" customHeight="1">
      <c r="A10" s="89" t="s">
        <v>103</v>
      </c>
      <c r="B10" s="91" t="s">
        <v>147</v>
      </c>
      <c r="C10" s="92"/>
      <c r="D10" s="34">
        <v>5574705</v>
      </c>
      <c r="E10" s="34"/>
      <c r="F10" s="34">
        <v>5214706</v>
      </c>
      <c r="G10" s="182"/>
      <c r="H10" s="34">
        <v>4016388</v>
      </c>
      <c r="I10" s="182"/>
      <c r="J10" s="34">
        <v>4787877</v>
      </c>
    </row>
    <row r="11" spans="1:10" s="4" customFormat="1" ht="20.25" customHeight="1">
      <c r="A11" s="89" t="s">
        <v>53</v>
      </c>
      <c r="B11" s="91">
        <v>13</v>
      </c>
      <c r="C11" s="92"/>
      <c r="D11" s="34">
        <v>141030</v>
      </c>
      <c r="E11" s="34"/>
      <c r="F11" s="34">
        <v>151764</v>
      </c>
      <c r="G11" s="182"/>
      <c r="H11" s="34">
        <v>141030</v>
      </c>
      <c r="I11" s="182"/>
      <c r="J11" s="34">
        <v>151764</v>
      </c>
    </row>
    <row r="12" spans="1:10" s="4" customFormat="1" ht="20.25" customHeight="1">
      <c r="A12" s="89" t="s">
        <v>104</v>
      </c>
      <c r="B12" s="91">
        <v>3</v>
      </c>
      <c r="C12" s="93"/>
      <c r="D12" s="34">
        <v>-4477753</v>
      </c>
      <c r="E12" s="34"/>
      <c r="F12" s="34">
        <v>-4577674</v>
      </c>
      <c r="G12" s="183"/>
      <c r="H12" s="34">
        <v>-3310347</v>
      </c>
      <c r="I12" s="183"/>
      <c r="J12" s="34">
        <v>-4228561</v>
      </c>
    </row>
    <row r="13" spans="1:10" s="4" customFormat="1" ht="20.25" customHeight="1">
      <c r="A13" s="88" t="s">
        <v>54</v>
      </c>
      <c r="B13" s="3"/>
      <c r="C13" s="3"/>
      <c r="D13" s="184">
        <f>SUM(D10:D12)</f>
        <v>1237982</v>
      </c>
      <c r="E13" s="102"/>
      <c r="F13" s="184">
        <f>SUM(F10:F12)</f>
        <v>788796</v>
      </c>
      <c r="G13" s="180"/>
      <c r="H13" s="184">
        <f>SUM(H10:H12)</f>
        <v>847071</v>
      </c>
      <c r="I13" s="180"/>
      <c r="J13" s="184">
        <f>SUM(J10:J12)</f>
        <v>711080</v>
      </c>
    </row>
    <row r="14" spans="1:10" s="4" customFormat="1" ht="20.25" customHeight="1">
      <c r="A14" s="89"/>
      <c r="B14" s="3"/>
      <c r="C14" s="3"/>
      <c r="D14" s="128"/>
      <c r="E14" s="128"/>
      <c r="F14" s="128"/>
      <c r="G14" s="180"/>
      <c r="H14" s="128"/>
      <c r="I14" s="180"/>
      <c r="J14" s="128"/>
    </row>
    <row r="15" spans="1:10" s="4" customFormat="1" ht="20.25" customHeight="1">
      <c r="A15" s="89" t="s">
        <v>55</v>
      </c>
      <c r="B15" s="91">
        <v>3</v>
      </c>
      <c r="C15" s="92"/>
      <c r="D15" s="24">
        <v>26801</v>
      </c>
      <c r="E15" s="24"/>
      <c r="F15" s="24">
        <v>22047</v>
      </c>
      <c r="G15" s="180"/>
      <c r="H15" s="24">
        <v>26801</v>
      </c>
      <c r="I15" s="180"/>
      <c r="J15" s="24">
        <v>22047</v>
      </c>
    </row>
    <row r="16" spans="1:10" s="4" customFormat="1" ht="20.25" customHeight="1">
      <c r="A16" s="89" t="s">
        <v>56</v>
      </c>
      <c r="B16" s="92"/>
      <c r="C16" s="92"/>
      <c r="D16" s="24">
        <v>-25479</v>
      </c>
      <c r="E16" s="24"/>
      <c r="F16" s="24">
        <v>-20855</v>
      </c>
      <c r="G16" s="180"/>
      <c r="H16" s="24">
        <v>-25479</v>
      </c>
      <c r="I16" s="180"/>
      <c r="J16" s="24">
        <v>-20855</v>
      </c>
    </row>
    <row r="17" spans="1:10" s="4" customFormat="1" ht="20.25" customHeight="1">
      <c r="A17" s="89" t="s">
        <v>187</v>
      </c>
      <c r="B17" s="3"/>
      <c r="C17" s="3"/>
      <c r="D17" s="24">
        <v>-21367</v>
      </c>
      <c r="E17" s="24"/>
      <c r="F17" s="24">
        <v>1333</v>
      </c>
      <c r="G17" s="180"/>
      <c r="H17" s="24">
        <v>-19935</v>
      </c>
      <c r="I17" s="180"/>
      <c r="J17" s="24">
        <v>2352</v>
      </c>
    </row>
    <row r="18" spans="1:10" s="4" customFormat="1" ht="20.25" customHeight="1">
      <c r="A18" s="89" t="s">
        <v>58</v>
      </c>
      <c r="B18" s="91">
        <v>3</v>
      </c>
      <c r="C18" s="3"/>
      <c r="D18" s="34">
        <v>66768</v>
      </c>
      <c r="E18" s="24"/>
      <c r="F18" s="24">
        <v>197149</v>
      </c>
      <c r="G18" s="180"/>
      <c r="H18" s="24">
        <v>146121</v>
      </c>
      <c r="I18" s="180"/>
      <c r="J18" s="24">
        <v>282507</v>
      </c>
    </row>
    <row r="19" spans="1:10" s="4" customFormat="1" ht="20.25" customHeight="1">
      <c r="A19" s="95" t="s">
        <v>105</v>
      </c>
      <c r="B19" s="91">
        <v>3</v>
      </c>
      <c r="C19" s="93"/>
      <c r="D19" s="24">
        <v>-2724</v>
      </c>
      <c r="E19" s="24"/>
      <c r="F19" s="24">
        <v>-2465</v>
      </c>
      <c r="G19" s="180"/>
      <c r="H19" s="24">
        <v>-2724</v>
      </c>
      <c r="I19" s="180"/>
      <c r="J19" s="24">
        <v>-2465</v>
      </c>
    </row>
    <row r="20" spans="1:10" s="4" customFormat="1" ht="20.25" customHeight="1">
      <c r="A20" s="95" t="s">
        <v>59</v>
      </c>
      <c r="B20" s="91">
        <v>3</v>
      </c>
      <c r="C20" s="92"/>
      <c r="D20" s="24">
        <v>-171796</v>
      </c>
      <c r="E20" s="24"/>
      <c r="F20" s="24">
        <v>-189736</v>
      </c>
      <c r="G20" s="180"/>
      <c r="H20" s="24">
        <v>-157224</v>
      </c>
      <c r="I20" s="180"/>
      <c r="J20" s="24">
        <v>-167858</v>
      </c>
    </row>
    <row r="21" spans="1:10" s="4" customFormat="1" ht="20.25" customHeight="1">
      <c r="A21" s="89" t="s">
        <v>60</v>
      </c>
      <c r="B21" s="91">
        <v>6</v>
      </c>
      <c r="C21" s="93"/>
      <c r="D21" s="24">
        <v>151777</v>
      </c>
      <c r="E21" s="24"/>
      <c r="F21" s="24">
        <v>111181</v>
      </c>
      <c r="G21" s="180"/>
      <c r="H21" s="24">
        <v>0</v>
      </c>
      <c r="I21" s="180"/>
      <c r="J21" s="24">
        <v>0</v>
      </c>
    </row>
    <row r="22" spans="1:10" s="4" customFormat="1" ht="20.25" customHeight="1">
      <c r="A22" s="88" t="s">
        <v>121</v>
      </c>
      <c r="B22" s="93"/>
      <c r="C22" s="93"/>
      <c r="D22" s="184">
        <f>SUM(D13:D21)</f>
        <v>1261962</v>
      </c>
      <c r="E22" s="102"/>
      <c r="F22" s="184">
        <f>SUM(F13:F21)</f>
        <v>907450</v>
      </c>
      <c r="G22" s="180"/>
      <c r="H22" s="184">
        <f>SUM(H13:H21)</f>
        <v>814631</v>
      </c>
      <c r="I22" s="180"/>
      <c r="J22" s="184">
        <f>SUM(J13:J21)</f>
        <v>826808</v>
      </c>
    </row>
    <row r="23" spans="1:10" s="4" customFormat="1" ht="20.25" customHeight="1">
      <c r="A23" s="89" t="s">
        <v>61</v>
      </c>
      <c r="B23" s="93"/>
      <c r="C23" s="93"/>
      <c r="D23" s="24">
        <v>-118622</v>
      </c>
      <c r="E23" s="24"/>
      <c r="F23" s="24">
        <v>-96273</v>
      </c>
      <c r="G23" s="180"/>
      <c r="H23" s="24">
        <v>-28521</v>
      </c>
      <c r="I23" s="180"/>
      <c r="J23" s="24">
        <v>-73620</v>
      </c>
    </row>
    <row r="24" spans="1:10" s="4" customFormat="1" ht="20.25" customHeight="1">
      <c r="A24" s="88" t="s">
        <v>122</v>
      </c>
      <c r="B24" s="96">
        <v>13</v>
      </c>
      <c r="C24" s="3"/>
      <c r="D24" s="184">
        <f>SUM(D22:D23)</f>
        <v>1143340</v>
      </c>
      <c r="E24" s="102"/>
      <c r="F24" s="184">
        <f>SUM(F22:F23)</f>
        <v>811177</v>
      </c>
      <c r="G24" s="180"/>
      <c r="H24" s="184">
        <f>SUM(H22:H23)</f>
        <v>786110</v>
      </c>
      <c r="I24" s="180"/>
      <c r="J24" s="184">
        <f>SUM(J22:J23)</f>
        <v>753188</v>
      </c>
    </row>
    <row r="25" spans="1:10" s="4" customFormat="1" ht="20.25" customHeight="1">
      <c r="A25" s="89" t="s">
        <v>123</v>
      </c>
      <c r="B25" s="93">
        <v>14</v>
      </c>
      <c r="C25" s="93"/>
      <c r="D25" s="140">
        <v>-89771</v>
      </c>
      <c r="E25" s="24"/>
      <c r="F25" s="140">
        <v>-46792</v>
      </c>
      <c r="G25" s="180"/>
      <c r="H25" s="140">
        <v>-90991</v>
      </c>
      <c r="I25" s="180"/>
      <c r="J25" s="140">
        <v>-46853</v>
      </c>
    </row>
    <row r="26" spans="1:10" s="4" customFormat="1" ht="20.25" customHeight="1" thickBot="1">
      <c r="A26" s="88" t="s">
        <v>62</v>
      </c>
      <c r="B26" s="3"/>
      <c r="C26" s="3"/>
      <c r="D26" s="185">
        <f>SUM(D24:D25)</f>
        <v>1053569</v>
      </c>
      <c r="E26" s="102"/>
      <c r="F26" s="185">
        <f>SUM(F24:F25)</f>
        <v>764385</v>
      </c>
      <c r="G26" s="180"/>
      <c r="H26" s="185">
        <f>SUM(H24:H25)</f>
        <v>695119</v>
      </c>
      <c r="I26" s="180"/>
      <c r="J26" s="185">
        <f>SUM(J24:J25)</f>
        <v>706335</v>
      </c>
    </row>
    <row r="27" spans="1:10" s="4" customFormat="1" ht="20.25" customHeight="1" thickTop="1">
      <c r="A27" s="88"/>
      <c r="B27" s="3"/>
      <c r="C27" s="3"/>
      <c r="D27" s="122"/>
      <c r="E27" s="122"/>
      <c r="F27" s="122"/>
      <c r="G27" s="180"/>
      <c r="H27" s="122"/>
      <c r="I27" s="180"/>
      <c r="J27" s="122"/>
    </row>
    <row r="28" spans="1:10" s="4" customFormat="1" ht="20.25" customHeight="1">
      <c r="A28" s="88" t="s">
        <v>125</v>
      </c>
      <c r="B28" s="3"/>
      <c r="C28" s="3"/>
      <c r="D28" s="122"/>
      <c r="E28" s="122"/>
      <c r="F28" s="122"/>
      <c r="G28" s="180"/>
      <c r="H28" s="122"/>
      <c r="I28" s="180"/>
      <c r="J28" s="122"/>
    </row>
    <row r="29" spans="1:10" s="4" customFormat="1" ht="20.25" customHeight="1">
      <c r="A29" s="89" t="s">
        <v>124</v>
      </c>
      <c r="B29" s="3"/>
      <c r="C29" s="3"/>
      <c r="D29" s="116">
        <v>922181</v>
      </c>
      <c r="E29" s="116"/>
      <c r="F29" s="116">
        <v>749869</v>
      </c>
      <c r="G29" s="180"/>
      <c r="H29" s="116">
        <v>695119</v>
      </c>
      <c r="I29" s="180"/>
      <c r="J29" s="116">
        <v>706335</v>
      </c>
    </row>
    <row r="30" spans="1:10" s="4" customFormat="1" ht="20.25" customHeight="1">
      <c r="A30" s="89" t="s">
        <v>63</v>
      </c>
      <c r="B30" s="3"/>
      <c r="C30" s="3"/>
      <c r="D30" s="116">
        <v>131388</v>
      </c>
      <c r="E30" s="116"/>
      <c r="F30" s="116">
        <v>14516</v>
      </c>
      <c r="G30" s="180"/>
      <c r="H30" s="24">
        <v>0</v>
      </c>
      <c r="I30" s="180"/>
      <c r="J30" s="24">
        <v>0</v>
      </c>
    </row>
    <row r="31" spans="1:10" s="4" customFormat="1" ht="20.25" customHeight="1" thickBot="1">
      <c r="A31" s="88" t="s">
        <v>62</v>
      </c>
      <c r="B31" s="3"/>
      <c r="C31" s="3"/>
      <c r="D31" s="186">
        <f>SUM(D29:D30)</f>
        <v>1053569</v>
      </c>
      <c r="E31" s="167"/>
      <c r="F31" s="186">
        <f>SUM(F29:F30)</f>
        <v>764385</v>
      </c>
      <c r="G31" s="187"/>
      <c r="H31" s="186">
        <f>SUM(H29:H30)</f>
        <v>695119</v>
      </c>
      <c r="I31" s="187"/>
      <c r="J31" s="186">
        <f>SUM(J29:J30)</f>
        <v>706335</v>
      </c>
    </row>
    <row r="32" spans="1:10" s="4" customFormat="1" ht="20.25" customHeight="1" thickTop="1">
      <c r="A32" s="88"/>
      <c r="B32" s="3"/>
      <c r="C32" s="3"/>
      <c r="D32" s="122"/>
      <c r="E32" s="122"/>
      <c r="F32" s="122"/>
      <c r="G32" s="180"/>
      <c r="H32" s="122"/>
      <c r="I32" s="180"/>
      <c r="J32" s="122"/>
    </row>
    <row r="33" spans="1:10" ht="20.25" customHeight="1" thickBot="1">
      <c r="A33" s="97" t="s">
        <v>172</v>
      </c>
      <c r="B33" s="98">
        <v>15</v>
      </c>
      <c r="C33" s="98"/>
      <c r="D33" s="193">
        <f>D29/1498301</f>
        <v>0.61548447207870782</v>
      </c>
      <c r="E33" s="194"/>
      <c r="F33" s="193">
        <f>F29/1498301</f>
        <v>0.5004795431625555</v>
      </c>
      <c r="G33" s="94"/>
      <c r="H33" s="193">
        <f>H29/1498301</f>
        <v>0.46393815394903959</v>
      </c>
      <c r="I33" s="94"/>
      <c r="J33" s="193">
        <f>J29/1498301</f>
        <v>0.47142396621239657</v>
      </c>
    </row>
    <row r="34" spans="1:10" ht="20.25" customHeight="1" thickTop="1">
      <c r="A34" s="99"/>
      <c r="B34" s="87"/>
      <c r="C34" s="87"/>
      <c r="D34" s="116"/>
      <c r="E34" s="116"/>
      <c r="F34" s="116"/>
      <c r="G34" s="116"/>
      <c r="H34" s="181"/>
      <c r="I34" s="116"/>
      <c r="J34" s="181"/>
    </row>
    <row r="35" spans="1:10" s="4" customFormat="1" ht="20.25" customHeight="1">
      <c r="A35" s="9" t="s">
        <v>0</v>
      </c>
      <c r="B35" s="3"/>
      <c r="C35" s="3"/>
      <c r="D35" s="180"/>
      <c r="E35" s="180"/>
      <c r="F35" s="180"/>
      <c r="G35" s="180"/>
      <c r="H35" s="181"/>
      <c r="I35" s="180"/>
      <c r="J35" s="181"/>
    </row>
    <row r="36" spans="1:10" s="4" customFormat="1" ht="20.25" customHeight="1">
      <c r="A36" s="2" t="s">
        <v>65</v>
      </c>
      <c r="B36" s="3"/>
      <c r="C36" s="3"/>
      <c r="D36" s="180"/>
      <c r="E36" s="180"/>
      <c r="F36" s="180"/>
      <c r="G36" s="180"/>
      <c r="H36" s="181"/>
      <c r="I36" s="180"/>
      <c r="J36" s="181"/>
    </row>
    <row r="37" spans="1:10" s="4" customFormat="1" ht="20.25" customHeight="1">
      <c r="A37" s="2"/>
      <c r="B37" s="3"/>
      <c r="C37" s="3"/>
      <c r="D37" s="180"/>
      <c r="E37" s="180"/>
      <c r="F37" s="180"/>
      <c r="G37" s="180"/>
      <c r="H37" s="181"/>
      <c r="I37" s="180"/>
      <c r="J37" s="181"/>
    </row>
    <row r="38" spans="1:10" s="4" customFormat="1" ht="20.25" customHeight="1">
      <c r="A38" s="2"/>
      <c r="B38" s="3"/>
      <c r="C38" s="3"/>
      <c r="D38" s="242" t="s">
        <v>2</v>
      </c>
      <c r="E38" s="243"/>
      <c r="F38" s="243"/>
      <c r="G38" s="180"/>
      <c r="H38" s="242" t="s">
        <v>3</v>
      </c>
      <c r="I38" s="243"/>
      <c r="J38" s="243"/>
    </row>
    <row r="39" spans="1:10" s="4" customFormat="1" ht="20.25" customHeight="1">
      <c r="A39" s="87"/>
      <c r="B39" s="3"/>
      <c r="C39" s="3"/>
      <c r="D39" s="242" t="s">
        <v>4</v>
      </c>
      <c r="E39" s="243"/>
      <c r="F39" s="243"/>
      <c r="G39" s="175"/>
      <c r="H39" s="242" t="s">
        <v>4</v>
      </c>
      <c r="I39" s="243"/>
      <c r="J39" s="243"/>
    </row>
    <row r="40" spans="1:10" s="4" customFormat="1" ht="20.25" customHeight="1">
      <c r="A40" s="88"/>
      <c r="B40" s="3"/>
      <c r="C40" s="3"/>
      <c r="D40" s="244" t="s">
        <v>52</v>
      </c>
      <c r="E40" s="244"/>
      <c r="F40" s="244"/>
      <c r="G40" s="180"/>
      <c r="H40" s="244" t="s">
        <v>52</v>
      </c>
      <c r="I40" s="244"/>
      <c r="J40" s="244"/>
    </row>
    <row r="41" spans="1:10" s="4" customFormat="1" ht="20.25" customHeight="1">
      <c r="A41" s="89"/>
      <c r="B41" s="3"/>
      <c r="C41" s="3"/>
      <c r="D41" s="245" t="s">
        <v>91</v>
      </c>
      <c r="E41" s="244"/>
      <c r="F41" s="244"/>
      <c r="G41" s="180"/>
      <c r="H41" s="245" t="s">
        <v>92</v>
      </c>
      <c r="I41" s="245"/>
      <c r="J41" s="245"/>
    </row>
    <row r="42" spans="1:10" s="4" customFormat="1" ht="20.25" customHeight="1">
      <c r="A42" s="89"/>
      <c r="B42" s="3"/>
      <c r="C42" s="3"/>
      <c r="D42" s="164" t="s">
        <v>112</v>
      </c>
      <c r="E42" s="164"/>
      <c r="F42" s="164" t="s">
        <v>98</v>
      </c>
      <c r="G42" s="180"/>
      <c r="H42" s="164" t="s">
        <v>112</v>
      </c>
      <c r="I42" s="164"/>
      <c r="J42" s="164" t="s">
        <v>98</v>
      </c>
    </row>
    <row r="43" spans="1:10" s="4" customFormat="1" ht="20.25" customHeight="1">
      <c r="A43" s="90"/>
      <c r="B43" s="3"/>
      <c r="C43" s="3"/>
      <c r="D43" s="246" t="s">
        <v>8</v>
      </c>
      <c r="E43" s="246"/>
      <c r="F43" s="246"/>
      <c r="G43" s="246"/>
      <c r="H43" s="246"/>
      <c r="I43" s="246"/>
      <c r="J43" s="246"/>
    </row>
    <row r="44" spans="1:10" ht="20.25" customHeight="1">
      <c r="A44" s="88" t="s">
        <v>62</v>
      </c>
      <c r="D44" s="188">
        <f>D26</f>
        <v>1053569</v>
      </c>
      <c r="E44" s="188"/>
      <c r="F44" s="188">
        <f>F26</f>
        <v>764385</v>
      </c>
      <c r="G44" s="188"/>
      <c r="H44" s="188">
        <f>H26</f>
        <v>695119</v>
      </c>
      <c r="I44" s="188"/>
      <c r="J44" s="188">
        <f>J26</f>
        <v>706335</v>
      </c>
    </row>
    <row r="45" spans="1:10" ht="20.25" customHeight="1">
      <c r="A45" s="88" t="s">
        <v>176</v>
      </c>
      <c r="D45" s="24"/>
      <c r="E45" s="24"/>
      <c r="F45" s="24"/>
      <c r="G45" s="180"/>
      <c r="H45" s="34"/>
      <c r="I45" s="180"/>
      <c r="J45" s="34"/>
    </row>
    <row r="46" spans="1:10" ht="20.25" customHeight="1">
      <c r="A46" s="100" t="s">
        <v>126</v>
      </c>
      <c r="D46" s="24"/>
      <c r="E46" s="24"/>
      <c r="F46" s="24"/>
      <c r="G46" s="180"/>
      <c r="H46" s="34"/>
      <c r="I46" s="180"/>
      <c r="J46" s="34"/>
    </row>
    <row r="47" spans="1:10" s="4" customFormat="1" ht="20.25" customHeight="1">
      <c r="A47" s="11" t="s">
        <v>127</v>
      </c>
      <c r="B47" s="3"/>
      <c r="C47" s="3"/>
      <c r="D47" s="140">
        <v>-1229</v>
      </c>
      <c r="E47" s="34"/>
      <c r="F47" s="140">
        <v>-11706</v>
      </c>
      <c r="G47" s="180"/>
      <c r="H47" s="140">
        <v>0</v>
      </c>
      <c r="I47" s="180"/>
      <c r="J47" s="140">
        <v>0</v>
      </c>
    </row>
    <row r="48" spans="1:10" s="4" customFormat="1" ht="20.25" customHeight="1">
      <c r="A48" s="101" t="s">
        <v>177</v>
      </c>
      <c r="B48" s="3"/>
      <c r="C48" s="3"/>
      <c r="D48" s="24"/>
      <c r="E48" s="34"/>
      <c r="F48" s="24"/>
      <c r="G48" s="180"/>
      <c r="H48" s="24"/>
      <c r="I48" s="180"/>
      <c r="J48" s="24"/>
    </row>
    <row r="49" spans="1:10" s="4" customFormat="1" ht="20.25" customHeight="1">
      <c r="A49" s="101" t="s">
        <v>178</v>
      </c>
      <c r="B49" s="3"/>
      <c r="C49" s="3"/>
      <c r="D49" s="102">
        <f>SUM(D47:D48)</f>
        <v>-1229</v>
      </c>
      <c r="E49" s="189"/>
      <c r="F49" s="102">
        <f>SUM(F47:F48)</f>
        <v>-11706</v>
      </c>
      <c r="G49" s="187"/>
      <c r="H49" s="102">
        <f>SUM(H47:H48)</f>
        <v>0</v>
      </c>
      <c r="I49" s="187"/>
      <c r="J49" s="102">
        <f>SUM(J47:J48)</f>
        <v>0</v>
      </c>
    </row>
    <row r="50" spans="1:10" s="4" customFormat="1" ht="20.25" customHeight="1">
      <c r="A50" s="101" t="s">
        <v>173</v>
      </c>
      <c r="B50" s="3"/>
      <c r="C50" s="3"/>
      <c r="D50" s="190"/>
      <c r="E50" s="34"/>
      <c r="F50" s="190"/>
      <c r="G50" s="180"/>
      <c r="H50" s="190"/>
      <c r="I50" s="180"/>
      <c r="J50" s="190"/>
    </row>
    <row r="51" spans="1:10" s="4" customFormat="1" ht="20.25" customHeight="1">
      <c r="A51" s="101" t="s">
        <v>128</v>
      </c>
      <c r="B51" s="3"/>
      <c r="C51" s="3"/>
      <c r="D51" s="160">
        <f>D49</f>
        <v>-1229</v>
      </c>
      <c r="E51" s="167"/>
      <c r="F51" s="160">
        <f>F49</f>
        <v>-11706</v>
      </c>
      <c r="G51" s="187"/>
      <c r="H51" s="160">
        <f>H49</f>
        <v>0</v>
      </c>
      <c r="I51" s="187"/>
      <c r="J51" s="160">
        <f>J49</f>
        <v>0</v>
      </c>
    </row>
    <row r="52" spans="1:10" s="4" customFormat="1" ht="20.25" customHeight="1" thickBot="1">
      <c r="A52" s="88" t="s">
        <v>174</v>
      </c>
      <c r="B52" s="3"/>
      <c r="C52" s="3"/>
      <c r="D52" s="185">
        <f>SUM(D51,D44)</f>
        <v>1052340</v>
      </c>
      <c r="E52" s="102"/>
      <c r="F52" s="185">
        <f>SUM(F51,F44)</f>
        <v>752679</v>
      </c>
      <c r="G52" s="180"/>
      <c r="H52" s="185">
        <f>SUM(H51,H44)</f>
        <v>695119</v>
      </c>
      <c r="I52" s="180"/>
      <c r="J52" s="185">
        <f>SUM(J51,J44)</f>
        <v>706335</v>
      </c>
    </row>
    <row r="53" spans="1:10" ht="20.25" customHeight="1" thickTop="1">
      <c r="D53" s="52"/>
      <c r="E53" s="52"/>
      <c r="F53" s="52"/>
    </row>
    <row r="54" spans="1:10" ht="20.25" customHeight="1">
      <c r="A54" s="101" t="s">
        <v>175</v>
      </c>
      <c r="D54" s="52"/>
      <c r="E54" s="52"/>
      <c r="F54" s="52"/>
    </row>
    <row r="55" spans="1:10" ht="20.25" customHeight="1">
      <c r="A55" s="11" t="s">
        <v>181</v>
      </c>
      <c r="B55" s="3"/>
      <c r="D55" s="175">
        <v>920819</v>
      </c>
      <c r="F55" s="175">
        <v>738167</v>
      </c>
      <c r="G55" s="175">
        <v>295264412</v>
      </c>
      <c r="H55" s="175">
        <v>695119</v>
      </c>
      <c r="J55" s="175">
        <v>706335</v>
      </c>
    </row>
    <row r="56" spans="1:10" ht="20.25" customHeight="1">
      <c r="A56" s="11" t="s">
        <v>182</v>
      </c>
      <c r="B56" s="3"/>
      <c r="C56" s="3"/>
      <c r="D56" s="175">
        <v>131521</v>
      </c>
      <c r="F56" s="175">
        <v>14512</v>
      </c>
      <c r="G56" s="175">
        <v>0</v>
      </c>
      <c r="H56" s="24">
        <v>0</v>
      </c>
      <c r="J56" s="24">
        <v>0</v>
      </c>
    </row>
    <row r="57" spans="1:10" ht="20.25" customHeight="1" thickBot="1">
      <c r="A57" s="101" t="s">
        <v>174</v>
      </c>
      <c r="D57" s="191">
        <f>SUM(D55:D56)</f>
        <v>1052340</v>
      </c>
      <c r="E57" s="192"/>
      <c r="F57" s="191">
        <f>SUM(F55:F56)</f>
        <v>752679</v>
      </c>
      <c r="H57" s="191">
        <f>SUM(H55:H56)</f>
        <v>695119</v>
      </c>
      <c r="J57" s="191">
        <f>SUM(J55:J56)</f>
        <v>706335</v>
      </c>
    </row>
    <row r="58" spans="1:10" ht="20.25" customHeight="1" thickTop="1"/>
  </sheetData>
  <mergeCells count="18">
    <mergeCell ref="D41:F41"/>
    <mergeCell ref="H41:J41"/>
    <mergeCell ref="D43:J43"/>
    <mergeCell ref="D7:F7"/>
    <mergeCell ref="H7:J7"/>
    <mergeCell ref="D9:J9"/>
    <mergeCell ref="D39:F39"/>
    <mergeCell ref="H39:J39"/>
    <mergeCell ref="D40:F40"/>
    <mergeCell ref="H40:J40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4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3" manualBreakCount="3">
    <brk id="34" max="16383" man="1"/>
    <brk id="59" max="16383" man="1"/>
    <brk id="95" max="16383" man="1"/>
  </rowBreaks>
  <ignoredErrors>
    <ignoredError sqref="B13:B14 G8 B43:B44 B26:B32 G42 B52:B54 B57 B22:B23 I8 I42 B16:B17 B34:B41 B50:B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view="pageBreakPreview" zoomScale="85" zoomScaleNormal="100" zoomScaleSheetLayoutView="85" workbookViewId="0">
      <selection activeCell="D12" sqref="D12"/>
    </sheetView>
  </sheetViews>
  <sheetFormatPr defaultColWidth="8.81640625" defaultRowHeight="18" customHeight="1"/>
  <cols>
    <col min="1" max="1" width="50.7265625" style="105" customWidth="1"/>
    <col min="2" max="2" width="17.7265625" style="200" customWidth="1"/>
    <col min="3" max="3" width="1" style="200" customWidth="1"/>
    <col min="4" max="4" width="17.7265625" style="200" customWidth="1"/>
    <col min="5" max="5" width="1" style="200" customWidth="1"/>
    <col min="6" max="6" width="17.7265625" style="200" customWidth="1"/>
    <col min="7" max="7" width="1" style="200" customWidth="1"/>
    <col min="8" max="8" width="17.7265625" style="215" customWidth="1"/>
    <col min="9" max="9" width="1" style="200" customWidth="1"/>
    <col min="10" max="10" width="17.7265625" style="200" customWidth="1"/>
    <col min="11" max="11" width="1" style="200" customWidth="1"/>
    <col min="12" max="12" width="17.7265625" style="200" customWidth="1"/>
    <col min="13" max="13" width="0.81640625" style="200" customWidth="1"/>
    <col min="14" max="14" width="17.7265625" style="200" customWidth="1"/>
    <col min="15" max="15" width="1" style="200" customWidth="1"/>
    <col min="16" max="16" width="17.7265625" style="200" customWidth="1"/>
    <col min="17" max="17" width="1" style="200" customWidth="1"/>
    <col min="18" max="18" width="17.7265625" style="200" customWidth="1"/>
    <col min="19" max="22" width="15.81640625" style="105" customWidth="1"/>
    <col min="23" max="16384" width="8.81640625" style="105"/>
  </cols>
  <sheetData>
    <row r="1" spans="1:18" s="5" customFormat="1" ht="20.5" customHeight="1">
      <c r="A1" s="9" t="s">
        <v>0</v>
      </c>
      <c r="B1" s="195"/>
      <c r="C1" s="195"/>
      <c r="D1" s="195"/>
      <c r="E1" s="195"/>
      <c r="F1" s="195"/>
      <c r="G1" s="196"/>
      <c r="H1" s="197"/>
      <c r="I1" s="196"/>
      <c r="J1" s="195"/>
      <c r="K1" s="195"/>
      <c r="L1" s="196"/>
      <c r="M1" s="195"/>
      <c r="N1" s="195"/>
      <c r="O1" s="195"/>
      <c r="P1" s="195"/>
      <c r="Q1" s="196"/>
      <c r="R1" s="195"/>
    </row>
    <row r="2" spans="1:18" s="5" customFormat="1" ht="20.5" customHeight="1">
      <c r="A2" s="5" t="s">
        <v>66</v>
      </c>
      <c r="B2" s="195"/>
      <c r="C2" s="195"/>
      <c r="D2" s="195"/>
      <c r="E2" s="195"/>
      <c r="F2" s="195"/>
      <c r="G2" s="195"/>
      <c r="H2" s="197"/>
      <c r="I2" s="195"/>
      <c r="J2" s="195"/>
      <c r="K2" s="195"/>
      <c r="L2" s="195"/>
      <c r="M2" s="195"/>
      <c r="N2" s="195"/>
      <c r="O2" s="195"/>
      <c r="P2" s="195"/>
      <c r="Q2" s="195"/>
      <c r="R2" s="195"/>
    </row>
    <row r="3" spans="1:18" s="5" customFormat="1" ht="20.149999999999999" customHeight="1">
      <c r="A3" s="87"/>
      <c r="B3" s="195"/>
      <c r="C3" s="195"/>
      <c r="D3" s="195"/>
      <c r="E3" s="195"/>
      <c r="F3" s="195"/>
      <c r="G3" s="195"/>
      <c r="H3" s="197"/>
      <c r="I3" s="195"/>
      <c r="J3" s="195"/>
      <c r="K3" s="195"/>
      <c r="L3" s="195"/>
      <c r="M3" s="195"/>
      <c r="N3" s="195"/>
      <c r="O3" s="195"/>
      <c r="P3" s="195"/>
      <c r="Q3" s="195"/>
      <c r="R3" s="195"/>
    </row>
    <row r="4" spans="1:18" s="5" customFormat="1" ht="20.149999999999999" customHeight="1">
      <c r="A4" s="103"/>
      <c r="B4" s="248" t="s">
        <v>67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</row>
    <row r="5" spans="1:18" s="5" customFormat="1" ht="20.149999999999999" customHeight="1">
      <c r="A5" s="103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9" t="s">
        <v>159</v>
      </c>
      <c r="M5" s="198"/>
      <c r="N5" s="198"/>
      <c r="O5" s="198"/>
      <c r="P5" s="198"/>
      <c r="Q5" s="198"/>
      <c r="R5" s="198"/>
    </row>
    <row r="6" spans="1:18" ht="20.149999999999999" customHeight="1">
      <c r="A6" s="104"/>
      <c r="F6" s="201"/>
      <c r="H6" s="202"/>
      <c r="I6" s="202"/>
      <c r="J6" s="202"/>
      <c r="L6" s="203" t="s">
        <v>158</v>
      </c>
      <c r="M6" s="202"/>
      <c r="N6" s="201"/>
      <c r="O6" s="201"/>
      <c r="P6" s="201"/>
      <c r="R6" s="201"/>
    </row>
    <row r="7" spans="1:18" ht="20.149999999999999" customHeight="1">
      <c r="A7" s="104"/>
      <c r="F7" s="201"/>
      <c r="H7" s="249" t="s">
        <v>46</v>
      </c>
      <c r="I7" s="249"/>
      <c r="J7" s="249"/>
      <c r="L7" s="204" t="s">
        <v>149</v>
      </c>
      <c r="M7" s="202"/>
      <c r="N7" s="201"/>
      <c r="O7" s="201"/>
      <c r="P7" s="201"/>
      <c r="R7" s="201"/>
    </row>
    <row r="8" spans="1:18" ht="20.149999999999999" customHeight="1">
      <c r="A8" s="104"/>
      <c r="B8" s="201"/>
      <c r="C8" s="201"/>
      <c r="D8" s="201"/>
      <c r="E8" s="201"/>
      <c r="F8" s="201"/>
      <c r="G8" s="205"/>
      <c r="H8" s="201"/>
      <c r="I8" s="201"/>
      <c r="J8" s="201"/>
      <c r="K8" s="205"/>
      <c r="L8" s="201"/>
      <c r="M8" s="201"/>
      <c r="N8" s="201" t="s">
        <v>68</v>
      </c>
      <c r="O8" s="201"/>
      <c r="P8" s="201"/>
      <c r="Q8" s="205"/>
      <c r="R8" s="201"/>
    </row>
    <row r="9" spans="1:18" s="5" customFormat="1" ht="20.149999999999999" customHeight="1">
      <c r="A9" s="104"/>
      <c r="B9" s="201" t="s">
        <v>150</v>
      </c>
      <c r="C9" s="201"/>
      <c r="D9" s="201" t="s">
        <v>129</v>
      </c>
      <c r="E9" s="201"/>
      <c r="F9" s="201" t="s">
        <v>151</v>
      </c>
      <c r="G9" s="201"/>
      <c r="H9" s="206"/>
      <c r="I9" s="201"/>
      <c r="J9" s="207"/>
      <c r="K9" s="181"/>
      <c r="L9" s="201" t="s">
        <v>131</v>
      </c>
      <c r="M9" s="207"/>
      <c r="N9" s="201" t="s">
        <v>69</v>
      </c>
      <c r="O9" s="201"/>
      <c r="P9" s="201" t="s">
        <v>132</v>
      </c>
      <c r="Q9" s="201"/>
      <c r="R9" s="201"/>
    </row>
    <row r="10" spans="1:18" s="5" customFormat="1" ht="20.149999999999999" customHeight="1">
      <c r="A10" s="107"/>
      <c r="B10" s="201" t="s">
        <v>70</v>
      </c>
      <c r="C10" s="201"/>
      <c r="D10" s="201" t="s">
        <v>71</v>
      </c>
      <c r="E10" s="201"/>
      <c r="F10" s="201" t="s">
        <v>130</v>
      </c>
      <c r="G10" s="201"/>
      <c r="H10" s="206" t="s">
        <v>152</v>
      </c>
      <c r="I10" s="201"/>
      <c r="J10" s="208" t="s">
        <v>72</v>
      </c>
      <c r="K10" s="181"/>
      <c r="L10" s="201" t="s">
        <v>154</v>
      </c>
      <c r="M10" s="208"/>
      <c r="N10" s="201" t="s">
        <v>153</v>
      </c>
      <c r="O10" s="201"/>
      <c r="P10" s="201" t="s">
        <v>73</v>
      </c>
      <c r="Q10" s="201"/>
      <c r="R10" s="201" t="s">
        <v>49</v>
      </c>
    </row>
    <row r="11" spans="1:18" s="5" customFormat="1" ht="20.149999999999999" customHeight="1">
      <c r="A11" s="107"/>
      <c r="B11" s="247" t="s">
        <v>8</v>
      </c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</row>
    <row r="12" spans="1:18" s="5" customFormat="1" ht="20.149999999999999" customHeight="1">
      <c r="A12" s="108" t="s">
        <v>99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</row>
    <row r="13" spans="1:18" s="111" customFormat="1" ht="20.149999999999999" customHeight="1">
      <c r="A13" s="109" t="s">
        <v>100</v>
      </c>
      <c r="B13" s="110">
        <v>14983008</v>
      </c>
      <c r="C13" s="110"/>
      <c r="D13" s="110">
        <v>9485109</v>
      </c>
      <c r="E13" s="110"/>
      <c r="F13" s="110">
        <v>-1118214</v>
      </c>
      <c r="G13" s="110"/>
      <c r="H13" s="110">
        <v>566207</v>
      </c>
      <c r="I13" s="110"/>
      <c r="J13" s="110">
        <v>13185888</v>
      </c>
      <c r="K13" s="110"/>
      <c r="L13" s="110">
        <v>47910</v>
      </c>
      <c r="M13" s="110"/>
      <c r="N13" s="110">
        <f>SUM(B13:L13)</f>
        <v>37149908</v>
      </c>
      <c r="O13" s="110"/>
      <c r="P13" s="110">
        <v>1604205</v>
      </c>
      <c r="Q13" s="110"/>
      <c r="R13" s="110">
        <f>N13+P13</f>
        <v>38754113</v>
      </c>
    </row>
    <row r="14" spans="1:18" s="111" customFormat="1" ht="20.149999999999999" customHeight="1">
      <c r="A14" s="109"/>
      <c r="B14" s="110"/>
      <c r="C14" s="110"/>
      <c r="D14" s="110"/>
      <c r="E14" s="110"/>
      <c r="F14" s="110"/>
      <c r="G14" s="110"/>
      <c r="H14" s="124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18" ht="20.149999999999999" customHeight="1">
      <c r="A15" s="112" t="s">
        <v>184</v>
      </c>
      <c r="B15" s="113"/>
      <c r="C15" s="201"/>
      <c r="D15" s="201"/>
      <c r="E15" s="201"/>
      <c r="F15" s="201"/>
      <c r="G15" s="210"/>
      <c r="H15" s="211"/>
      <c r="I15" s="210"/>
      <c r="J15" s="210"/>
      <c r="K15" s="201"/>
      <c r="L15" s="210"/>
      <c r="M15" s="210"/>
      <c r="N15" s="210"/>
      <c r="O15" s="210"/>
      <c r="P15" s="116"/>
      <c r="Q15" s="210"/>
      <c r="R15" s="116"/>
    </row>
    <row r="16" spans="1:18" ht="20.149999999999999" customHeight="1">
      <c r="A16" s="114" t="s">
        <v>183</v>
      </c>
      <c r="B16" s="115">
        <v>0</v>
      </c>
      <c r="C16" s="116"/>
      <c r="D16" s="115">
        <v>0</v>
      </c>
      <c r="E16" s="115"/>
      <c r="F16" s="115">
        <v>0</v>
      </c>
      <c r="G16" s="113"/>
      <c r="H16" s="115">
        <v>0</v>
      </c>
      <c r="I16" s="113"/>
      <c r="J16" s="116">
        <v>749869</v>
      </c>
      <c r="K16" s="115"/>
      <c r="L16" s="116">
        <v>0</v>
      </c>
      <c r="M16" s="116"/>
      <c r="N16" s="116">
        <f>SUM(B16:L16)</f>
        <v>749869</v>
      </c>
      <c r="O16" s="116"/>
      <c r="P16" s="116">
        <f>'PL 4-5'!F30</f>
        <v>14516</v>
      </c>
      <c r="Q16" s="116"/>
      <c r="R16" s="116">
        <f>N16+P16</f>
        <v>764385</v>
      </c>
    </row>
    <row r="17" spans="1:18" ht="20.149999999999999" customHeight="1">
      <c r="A17" s="117" t="s">
        <v>185</v>
      </c>
      <c r="B17" s="115">
        <v>0</v>
      </c>
      <c r="C17" s="201"/>
      <c r="D17" s="115">
        <v>0</v>
      </c>
      <c r="E17" s="115"/>
      <c r="F17" s="115">
        <v>0</v>
      </c>
      <c r="G17" s="118"/>
      <c r="H17" s="115">
        <v>0</v>
      </c>
      <c r="I17" s="118"/>
      <c r="J17" s="115">
        <v>0</v>
      </c>
      <c r="K17" s="118"/>
      <c r="L17" s="119">
        <v>-11702</v>
      </c>
      <c r="M17" s="115"/>
      <c r="N17" s="116">
        <f>SUM(B17:L17)</f>
        <v>-11702</v>
      </c>
      <c r="O17" s="115"/>
      <c r="P17" s="115">
        <v>-4</v>
      </c>
      <c r="Q17" s="118"/>
      <c r="R17" s="116">
        <f>N17+P17</f>
        <v>-11706</v>
      </c>
    </row>
    <row r="18" spans="1:18" ht="20.149999999999999" customHeight="1">
      <c r="A18" s="120" t="s">
        <v>174</v>
      </c>
      <c r="B18" s="121">
        <f>SUM(B16:B17)</f>
        <v>0</v>
      </c>
      <c r="C18" s="212"/>
      <c r="D18" s="121">
        <f>SUM(D16:D17)</f>
        <v>0</v>
      </c>
      <c r="E18" s="122"/>
      <c r="F18" s="121">
        <f>SUM(F16:F17)</f>
        <v>0</v>
      </c>
      <c r="G18" s="110"/>
      <c r="H18" s="121">
        <f>SUM(H16:H17)</f>
        <v>0</v>
      </c>
      <c r="I18" s="110"/>
      <c r="J18" s="121">
        <f>SUM(J15:J17)</f>
        <v>749869</v>
      </c>
      <c r="K18" s="212"/>
      <c r="L18" s="121">
        <f>SUM(L15:L17)</f>
        <v>-11702</v>
      </c>
      <c r="M18" s="122"/>
      <c r="N18" s="121">
        <f>SUM(N15:N17)</f>
        <v>738167</v>
      </c>
      <c r="O18" s="122"/>
      <c r="P18" s="121">
        <f>SUM(P15:P17)</f>
        <v>14512</v>
      </c>
      <c r="Q18" s="110"/>
      <c r="R18" s="121">
        <f>SUM(R15:R17)</f>
        <v>752679</v>
      </c>
    </row>
    <row r="19" spans="1:18" ht="20.149999999999999" customHeight="1">
      <c r="A19" s="120"/>
      <c r="B19" s="122"/>
      <c r="C19" s="212"/>
      <c r="D19" s="122"/>
      <c r="E19" s="122"/>
      <c r="F19" s="122"/>
      <c r="G19" s="110"/>
      <c r="H19" s="122"/>
      <c r="I19" s="110"/>
      <c r="J19" s="122"/>
      <c r="K19" s="212"/>
      <c r="L19" s="213"/>
      <c r="M19" s="122"/>
      <c r="N19" s="122"/>
      <c r="O19" s="122"/>
      <c r="P19" s="122"/>
      <c r="Q19" s="110"/>
      <c r="R19" s="122"/>
    </row>
    <row r="20" spans="1:18" ht="20.149999999999999" customHeight="1" thickBot="1">
      <c r="A20" s="123" t="s">
        <v>101</v>
      </c>
      <c r="B20" s="126">
        <f>SUM(B13,B18)</f>
        <v>14983008</v>
      </c>
      <c r="C20" s="214"/>
      <c r="D20" s="126">
        <f>SUM(D13,D18)</f>
        <v>9485109</v>
      </c>
      <c r="E20" s="124"/>
      <c r="F20" s="126">
        <f>SUM(F13,F18)</f>
        <v>-1118214</v>
      </c>
      <c r="G20" s="214"/>
      <c r="H20" s="126">
        <f>SUM(H13,H18)</f>
        <v>566207</v>
      </c>
      <c r="I20" s="214"/>
      <c r="J20" s="126">
        <f>SUM(J13,J18)</f>
        <v>13935757</v>
      </c>
      <c r="K20" s="214"/>
      <c r="L20" s="126">
        <f>SUM(L13,L18)</f>
        <v>36208</v>
      </c>
      <c r="M20" s="124"/>
      <c r="N20" s="126">
        <f>SUM(N13,N18)</f>
        <v>37888075</v>
      </c>
      <c r="O20" s="124"/>
      <c r="P20" s="126">
        <f>SUM(P13,P18)</f>
        <v>1618717</v>
      </c>
      <c r="Q20" s="214"/>
      <c r="R20" s="126">
        <f>SUM(R13,R18)</f>
        <v>39506792</v>
      </c>
    </row>
    <row r="21" spans="1:18" ht="20.25" customHeight="1" thickTop="1">
      <c r="A21" s="123"/>
      <c r="B21" s="124"/>
      <c r="C21" s="214"/>
      <c r="D21" s="124"/>
      <c r="E21" s="124"/>
      <c r="F21" s="124"/>
      <c r="G21" s="214"/>
      <c r="H21" s="124"/>
      <c r="I21" s="214"/>
      <c r="J21" s="124"/>
      <c r="K21" s="214"/>
      <c r="L21" s="124"/>
      <c r="M21" s="124"/>
      <c r="N21" s="124"/>
      <c r="O21" s="124"/>
      <c r="P21" s="124"/>
      <c r="Q21" s="214"/>
      <c r="R21" s="124"/>
    </row>
    <row r="22" spans="1:18" ht="20.149999999999999" customHeight="1">
      <c r="A22" s="108" t="s">
        <v>114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</row>
    <row r="23" spans="1:18" ht="20.25" customHeight="1">
      <c r="A23" s="107" t="s">
        <v>133</v>
      </c>
      <c r="B23" s="110">
        <v>14983008</v>
      </c>
      <c r="C23" s="110"/>
      <c r="D23" s="110">
        <v>9485109</v>
      </c>
      <c r="E23" s="110"/>
      <c r="F23" s="110">
        <v>-1118214</v>
      </c>
      <c r="G23" s="110"/>
      <c r="H23" s="110">
        <v>707996</v>
      </c>
      <c r="I23" s="110"/>
      <c r="J23" s="110">
        <v>14496215</v>
      </c>
      <c r="K23" s="110"/>
      <c r="L23" s="110">
        <v>-7234</v>
      </c>
      <c r="M23" s="110"/>
      <c r="N23" s="110">
        <v>38546880</v>
      </c>
      <c r="O23" s="110"/>
      <c r="P23" s="110">
        <v>1827040</v>
      </c>
      <c r="Q23" s="110"/>
      <c r="R23" s="110">
        <f>N23+P23</f>
        <v>40373920</v>
      </c>
    </row>
    <row r="24" spans="1:18" ht="20.149999999999999" customHeight="1">
      <c r="A24" s="107"/>
      <c r="B24" s="110"/>
      <c r="C24" s="110"/>
      <c r="D24" s="110"/>
      <c r="E24" s="110"/>
      <c r="F24" s="110"/>
      <c r="G24" s="110"/>
      <c r="H24" s="124"/>
      <c r="I24" s="110"/>
      <c r="J24" s="110"/>
      <c r="K24" s="110"/>
      <c r="L24" s="110"/>
      <c r="M24" s="110"/>
      <c r="N24" s="110"/>
      <c r="O24" s="110"/>
      <c r="P24" s="110"/>
      <c r="Q24" s="110"/>
      <c r="R24" s="110"/>
    </row>
    <row r="25" spans="1:18" ht="20.149999999999999" customHeight="1">
      <c r="A25" s="112" t="s">
        <v>184</v>
      </c>
      <c r="B25" s="113"/>
      <c r="C25" s="233"/>
      <c r="D25" s="233"/>
      <c r="E25" s="233"/>
      <c r="F25" s="233"/>
      <c r="G25" s="233"/>
      <c r="H25" s="211"/>
      <c r="I25" s="210"/>
      <c r="J25" s="210"/>
      <c r="K25" s="233"/>
      <c r="L25" s="210"/>
      <c r="M25" s="210"/>
      <c r="N25" s="210"/>
      <c r="O25" s="210"/>
      <c r="P25" s="116"/>
      <c r="Q25" s="210"/>
      <c r="R25" s="116"/>
    </row>
    <row r="26" spans="1:18" ht="20.149999999999999" customHeight="1">
      <c r="A26" s="114" t="s">
        <v>183</v>
      </c>
      <c r="B26" s="115">
        <v>0</v>
      </c>
      <c r="C26" s="116"/>
      <c r="D26" s="115">
        <v>0</v>
      </c>
      <c r="E26" s="115"/>
      <c r="F26" s="115">
        <v>0</v>
      </c>
      <c r="G26" s="115"/>
      <c r="H26" s="115">
        <v>0</v>
      </c>
      <c r="I26" s="113"/>
      <c r="J26" s="116">
        <v>922181</v>
      </c>
      <c r="K26" s="115"/>
      <c r="L26" s="113">
        <v>0</v>
      </c>
      <c r="M26" s="116"/>
      <c r="N26" s="116">
        <f>SUM(B26:L26)</f>
        <v>922181</v>
      </c>
      <c r="O26" s="116"/>
      <c r="P26" s="116">
        <f>'PL 4-5'!D30</f>
        <v>131388</v>
      </c>
      <c r="Q26" s="116"/>
      <c r="R26" s="116">
        <f>SUM(N26:P26)</f>
        <v>1053569</v>
      </c>
    </row>
    <row r="27" spans="1:18" ht="20.149999999999999" customHeight="1">
      <c r="A27" s="117" t="s">
        <v>185</v>
      </c>
      <c r="B27" s="115">
        <v>0</v>
      </c>
      <c r="C27" s="233"/>
      <c r="D27" s="115">
        <v>0</v>
      </c>
      <c r="E27" s="115"/>
      <c r="F27" s="115">
        <v>0</v>
      </c>
      <c r="G27" s="233"/>
      <c r="H27" s="115">
        <v>0</v>
      </c>
      <c r="I27" s="118"/>
      <c r="J27" s="115">
        <v>0</v>
      </c>
      <c r="K27" s="118"/>
      <c r="L27" s="119">
        <v>-1362</v>
      </c>
      <c r="M27" s="115"/>
      <c r="N27" s="116">
        <f>SUM(B27:L27)</f>
        <v>-1362</v>
      </c>
      <c r="O27" s="115"/>
      <c r="P27" s="115">
        <v>133</v>
      </c>
      <c r="Q27" s="118"/>
      <c r="R27" s="116">
        <f>SUM(N27:P27)</f>
        <v>-1229</v>
      </c>
    </row>
    <row r="28" spans="1:18" ht="20.149999999999999" customHeight="1">
      <c r="A28" s="120" t="s">
        <v>174</v>
      </c>
      <c r="B28" s="121">
        <f>SUM(B26:B27)</f>
        <v>0</v>
      </c>
      <c r="C28" s="234"/>
      <c r="D28" s="121">
        <f>SUM(D26:D27)</f>
        <v>0</v>
      </c>
      <c r="E28" s="122"/>
      <c r="F28" s="121">
        <f>SUM(F26:F27)</f>
        <v>0</v>
      </c>
      <c r="G28" s="234"/>
      <c r="H28" s="121">
        <f>SUM(H26:H27)</f>
        <v>0</v>
      </c>
      <c r="I28" s="110"/>
      <c r="J28" s="121">
        <f>SUM(J25:J27)</f>
        <v>922181</v>
      </c>
      <c r="K28" s="234"/>
      <c r="L28" s="121">
        <f>SUM(L25:L27)</f>
        <v>-1362</v>
      </c>
      <c r="M28" s="122"/>
      <c r="N28" s="121">
        <f>SUM(N25:N27)</f>
        <v>920819</v>
      </c>
      <c r="O28" s="122"/>
      <c r="P28" s="121">
        <f>SUM(P25:P27)</f>
        <v>131521</v>
      </c>
      <c r="Q28" s="110"/>
      <c r="R28" s="121">
        <f>SUM(R25:R27)</f>
        <v>1052340</v>
      </c>
    </row>
    <row r="29" spans="1:18" ht="20.149999999999999" customHeight="1">
      <c r="A29" s="120"/>
      <c r="B29" s="122"/>
      <c r="C29" s="234"/>
      <c r="D29" s="122"/>
      <c r="E29" s="122"/>
      <c r="F29" s="122"/>
      <c r="G29" s="234"/>
      <c r="H29" s="122"/>
      <c r="I29" s="110"/>
      <c r="J29" s="122"/>
      <c r="K29" s="234"/>
      <c r="L29" s="213"/>
      <c r="M29" s="122"/>
      <c r="N29" s="122"/>
      <c r="O29" s="122"/>
      <c r="P29" s="122"/>
      <c r="Q29" s="110"/>
      <c r="R29" s="122"/>
    </row>
    <row r="30" spans="1:18" ht="20.149999999999999" customHeight="1" thickBot="1">
      <c r="A30" s="123" t="s">
        <v>113</v>
      </c>
      <c r="B30" s="126">
        <f>B23</f>
        <v>14983008</v>
      </c>
      <c r="C30" s="214"/>
      <c r="D30" s="126">
        <f>D23</f>
        <v>9485109</v>
      </c>
      <c r="E30" s="124"/>
      <c r="F30" s="126">
        <f>F23</f>
        <v>-1118214</v>
      </c>
      <c r="G30" s="214"/>
      <c r="H30" s="126">
        <f>H23</f>
        <v>707996</v>
      </c>
      <c r="I30" s="214"/>
      <c r="J30" s="126">
        <f>SUM(J23,J28)</f>
        <v>15418396</v>
      </c>
      <c r="K30" s="214"/>
      <c r="L30" s="126">
        <f>SUM(L23,L28)</f>
        <v>-8596</v>
      </c>
      <c r="M30" s="124"/>
      <c r="N30" s="126">
        <f>SUM(N23,N28)</f>
        <v>39467699</v>
      </c>
      <c r="O30" s="124"/>
      <c r="P30" s="126">
        <f>SUM(P23,P28)</f>
        <v>1958561</v>
      </c>
      <c r="Q30" s="214"/>
      <c r="R30" s="126">
        <f>SUM(R23,R28)</f>
        <v>41426260</v>
      </c>
    </row>
    <row r="31" spans="1:18" ht="18" customHeight="1" thickTop="1">
      <c r="B31" s="218">
        <f>B30-'BS 2-3'!D72</f>
        <v>0</v>
      </c>
      <c r="C31" s="218"/>
      <c r="D31" s="218">
        <f>D30-'BS 2-3'!D73</f>
        <v>0</v>
      </c>
      <c r="E31" s="218"/>
      <c r="F31" s="218">
        <f>F30-'BS 2-3'!D74</f>
        <v>0</v>
      </c>
      <c r="G31" s="218"/>
      <c r="H31" s="218">
        <f>H30-'BS 2-3'!D77</f>
        <v>0</v>
      </c>
      <c r="I31" s="218"/>
      <c r="J31" s="218">
        <f>J30-'BS 2-3'!D78</f>
        <v>0</v>
      </c>
      <c r="K31" s="218"/>
      <c r="L31" s="218">
        <f>L30-'BS 2-3'!D79</f>
        <v>0</v>
      </c>
      <c r="M31" s="218"/>
      <c r="N31" s="218">
        <f>N30-'BS 2-3'!D80</f>
        <v>0</v>
      </c>
      <c r="O31" s="218"/>
      <c r="P31" s="218">
        <f>P30-'BS 2-3'!D81</f>
        <v>0</v>
      </c>
      <c r="Q31" s="218"/>
      <c r="R31" s="218">
        <f>R30-'BS 2-3'!D82</f>
        <v>0</v>
      </c>
    </row>
  </sheetData>
  <mergeCells count="3">
    <mergeCell ref="B11:R11"/>
    <mergeCell ref="B4:R4"/>
    <mergeCell ref="H7:J7"/>
  </mergeCells>
  <printOptions horizontalCentered="1"/>
  <pageMargins left="0.7" right="0.7" top="0.48" bottom="0.5" header="0.5" footer="0.5"/>
  <pageSetup paperSize="9" scale="60" firstPageNumber="6" fitToHeight="0" orientation="landscape" useFirstPageNumber="1" r:id="rId1"/>
  <headerFooter>
    <oddFooter>&amp;L&amp;"Times New Roman,Regular"&amp;12     The accompanying notes are an integral part of these financial statements&amp;11
&amp;C&amp;"Times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view="pageBreakPreview" zoomScale="85" zoomScaleNormal="100" zoomScaleSheetLayoutView="85" workbookViewId="0">
      <selection activeCell="B12" sqref="B12"/>
    </sheetView>
  </sheetViews>
  <sheetFormatPr defaultColWidth="8.81640625" defaultRowHeight="18" customHeight="1"/>
  <cols>
    <col min="1" max="1" width="52.7265625" style="105" customWidth="1"/>
    <col min="2" max="2" width="17.7265625" style="200" customWidth="1"/>
    <col min="3" max="3" width="1.1796875" style="200" customWidth="1"/>
    <col min="4" max="4" width="17.7265625" style="200" customWidth="1"/>
    <col min="5" max="5" width="1.1796875" style="200" customWidth="1"/>
    <col min="6" max="6" width="17.7265625" style="200" customWidth="1"/>
    <col min="7" max="7" width="1.1796875" style="200" customWidth="1"/>
    <col min="8" max="8" width="17.7265625" style="215" customWidth="1"/>
    <col min="9" max="9" width="1.1796875" style="200" customWidth="1"/>
    <col min="10" max="10" width="17.7265625" style="200" customWidth="1"/>
    <col min="11" max="11" width="1.1796875" style="200" customWidth="1"/>
    <col min="12" max="12" width="17.7265625" style="200" customWidth="1"/>
    <col min="13" max="13" width="15.81640625" style="105" bestFit="1" customWidth="1"/>
    <col min="14" max="17" width="15.81640625" style="105" customWidth="1"/>
    <col min="18" max="16384" width="8.81640625" style="105"/>
  </cols>
  <sheetData>
    <row r="1" spans="1:13" s="5" customFormat="1" ht="20.5" customHeight="1">
      <c r="A1" s="9" t="s">
        <v>0</v>
      </c>
      <c r="B1" s="195"/>
      <c r="C1" s="195"/>
      <c r="D1" s="195"/>
      <c r="E1" s="195"/>
      <c r="F1" s="195"/>
      <c r="G1" s="195"/>
      <c r="H1" s="197"/>
      <c r="I1" s="196"/>
      <c r="J1" s="195"/>
      <c r="K1" s="196"/>
      <c r="L1" s="195"/>
      <c r="M1" s="127"/>
    </row>
    <row r="2" spans="1:13" s="5" customFormat="1" ht="20.5" customHeight="1">
      <c r="A2" s="5" t="s">
        <v>66</v>
      </c>
      <c r="B2" s="195"/>
      <c r="C2" s="195"/>
      <c r="D2" s="195"/>
      <c r="E2" s="195"/>
      <c r="F2" s="195"/>
      <c r="G2" s="195"/>
      <c r="H2" s="197"/>
      <c r="I2" s="195"/>
      <c r="J2" s="195"/>
      <c r="K2" s="195"/>
      <c r="L2" s="195"/>
    </row>
    <row r="3" spans="1:13" s="5" customFormat="1" ht="20.149999999999999" customHeight="1">
      <c r="A3" s="87"/>
      <c r="B3" s="195"/>
      <c r="C3" s="195"/>
      <c r="D3" s="195"/>
      <c r="E3" s="195"/>
      <c r="F3" s="195"/>
      <c r="G3" s="195"/>
      <c r="H3" s="197"/>
      <c r="I3" s="195"/>
      <c r="J3" s="195"/>
      <c r="K3" s="195"/>
      <c r="L3" s="195"/>
    </row>
    <row r="4" spans="1:13" s="5" customFormat="1" ht="20.149999999999999" customHeight="1">
      <c r="A4" s="87"/>
      <c r="B4" s="248" t="s">
        <v>74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3" ht="20.149999999999999" customHeight="1">
      <c r="F5" s="219"/>
      <c r="H5" s="249" t="s">
        <v>46</v>
      </c>
      <c r="I5" s="249"/>
      <c r="J5" s="249"/>
    </row>
    <row r="6" spans="1:13" s="5" customFormat="1" ht="20.149999999999999" customHeight="1">
      <c r="A6" s="107"/>
      <c r="B6" s="201" t="s">
        <v>150</v>
      </c>
      <c r="C6" s="201"/>
      <c r="D6" s="201" t="s">
        <v>129</v>
      </c>
      <c r="E6" s="201"/>
      <c r="F6" s="201" t="s">
        <v>151</v>
      </c>
      <c r="G6" s="181"/>
      <c r="H6" s="216"/>
      <c r="I6" s="201"/>
      <c r="J6" s="195"/>
      <c r="K6" s="201"/>
      <c r="L6" s="201"/>
    </row>
    <row r="7" spans="1:13" s="5" customFormat="1" ht="20.149999999999999" customHeight="1">
      <c r="A7" s="107"/>
      <c r="B7" s="201" t="s">
        <v>70</v>
      </c>
      <c r="C7" s="201"/>
      <c r="D7" s="201" t="s">
        <v>71</v>
      </c>
      <c r="E7" s="201"/>
      <c r="F7" s="201" t="s">
        <v>130</v>
      </c>
      <c r="G7" s="181"/>
      <c r="H7" s="216" t="s">
        <v>152</v>
      </c>
      <c r="I7" s="201"/>
      <c r="J7" s="217" t="s">
        <v>72</v>
      </c>
      <c r="K7" s="201"/>
      <c r="L7" s="201" t="s">
        <v>49</v>
      </c>
    </row>
    <row r="8" spans="1:13" s="5" customFormat="1" ht="20.149999999999999" customHeight="1">
      <c r="A8" s="107"/>
      <c r="B8" s="247" t="s">
        <v>8</v>
      </c>
      <c r="C8" s="247"/>
      <c r="D8" s="247"/>
      <c r="E8" s="247"/>
      <c r="F8" s="247"/>
      <c r="G8" s="247"/>
      <c r="H8" s="247"/>
      <c r="I8" s="247"/>
      <c r="J8" s="247"/>
      <c r="K8" s="247"/>
      <c r="L8" s="247"/>
    </row>
    <row r="9" spans="1:13" s="5" customFormat="1" ht="20.149999999999999" customHeight="1">
      <c r="A9" s="107" t="s">
        <v>99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3" s="5" customFormat="1" ht="20.149999999999999" customHeight="1">
      <c r="A10" s="107" t="s">
        <v>100</v>
      </c>
      <c r="B10" s="207">
        <v>14983008</v>
      </c>
      <c r="C10" s="207"/>
      <c r="D10" s="207">
        <v>9485109</v>
      </c>
      <c r="E10" s="207"/>
      <c r="F10" s="207">
        <v>78467</v>
      </c>
      <c r="G10" s="207"/>
      <c r="H10" s="214">
        <v>566207</v>
      </c>
      <c r="I10" s="207"/>
      <c r="J10" s="207">
        <v>12838477</v>
      </c>
      <c r="K10" s="207"/>
      <c r="L10" s="207">
        <f>SUM(B10:J10)</f>
        <v>37951268</v>
      </c>
    </row>
    <row r="11" spans="1:13" s="5" customFormat="1" ht="20.149999999999999" customHeight="1">
      <c r="A11" s="107"/>
      <c r="B11" s="207"/>
      <c r="C11" s="207"/>
      <c r="D11" s="207"/>
      <c r="E11" s="207"/>
      <c r="F11" s="207"/>
      <c r="G11" s="207"/>
      <c r="H11" s="214"/>
      <c r="I11" s="207"/>
      <c r="J11" s="207"/>
      <c r="K11" s="207"/>
      <c r="L11" s="207"/>
    </row>
    <row r="12" spans="1:13" ht="20.149999999999999" customHeight="1">
      <c r="A12" s="112" t="s">
        <v>184</v>
      </c>
      <c r="B12" s="118"/>
      <c r="C12" s="118"/>
      <c r="D12" s="201"/>
      <c r="E12" s="201"/>
      <c r="F12" s="201"/>
      <c r="G12" s="201"/>
      <c r="H12" s="211"/>
      <c r="I12" s="210"/>
      <c r="J12" s="210"/>
      <c r="K12" s="210"/>
      <c r="L12" s="210"/>
    </row>
    <row r="13" spans="1:13" ht="20.149999999999999" customHeight="1">
      <c r="A13" s="114" t="s">
        <v>183</v>
      </c>
      <c r="B13" s="128">
        <v>0</v>
      </c>
      <c r="C13" s="128"/>
      <c r="D13" s="128">
        <v>0</v>
      </c>
      <c r="E13" s="128"/>
      <c r="F13" s="128">
        <v>0</v>
      </c>
      <c r="G13" s="116"/>
      <c r="H13" s="128">
        <v>0</v>
      </c>
      <c r="I13" s="116"/>
      <c r="J13" s="128">
        <v>706335</v>
      </c>
      <c r="K13" s="116"/>
      <c r="L13" s="205">
        <f>SUM(B13:J13)</f>
        <v>706335</v>
      </c>
    </row>
    <row r="14" spans="1:13" ht="20.149999999999999" customHeight="1">
      <c r="A14" s="117" t="s">
        <v>185</v>
      </c>
      <c r="B14" s="128">
        <v>0</v>
      </c>
      <c r="C14" s="128"/>
      <c r="D14" s="128">
        <v>0</v>
      </c>
      <c r="E14" s="128"/>
      <c r="F14" s="128">
        <v>0</v>
      </c>
      <c r="G14" s="116"/>
      <c r="H14" s="128">
        <v>0</v>
      </c>
      <c r="I14" s="116"/>
      <c r="J14" s="128">
        <v>0</v>
      </c>
      <c r="K14" s="116"/>
      <c r="L14" s="128">
        <v>0</v>
      </c>
    </row>
    <row r="15" spans="1:13" ht="20.149999999999999" customHeight="1">
      <c r="A15" s="120" t="s">
        <v>174</v>
      </c>
      <c r="B15" s="121">
        <f>SUM(B13:B14)</f>
        <v>0</v>
      </c>
      <c r="C15" s="187"/>
      <c r="D15" s="121">
        <f>SUM(D13:D14)</f>
        <v>0</v>
      </c>
      <c r="E15" s="122"/>
      <c r="F15" s="121">
        <f>SUM(F13:F14)</f>
        <v>0</v>
      </c>
      <c r="G15" s="220"/>
      <c r="H15" s="121">
        <f>SUM(H13:H14)</f>
        <v>0</v>
      </c>
      <c r="I15" s="181"/>
      <c r="J15" s="221">
        <f>SUM(J13:J14)</f>
        <v>706335</v>
      </c>
      <c r="K15" s="181"/>
      <c r="L15" s="221">
        <f>SUM(L13:L14)</f>
        <v>706335</v>
      </c>
    </row>
    <row r="16" spans="1:13" ht="20.149999999999999" customHeight="1">
      <c r="A16" s="106"/>
      <c r="B16" s="118"/>
      <c r="C16" s="118"/>
      <c r="D16" s="118"/>
      <c r="E16" s="118"/>
      <c r="F16" s="118"/>
      <c r="G16" s="201"/>
      <c r="H16" s="211"/>
      <c r="I16" s="210"/>
      <c r="J16" s="210"/>
      <c r="K16" s="210"/>
      <c r="L16" s="210"/>
    </row>
    <row r="17" spans="1:13" ht="20.149999999999999" customHeight="1" thickBot="1">
      <c r="A17" s="123" t="s">
        <v>101</v>
      </c>
      <c r="B17" s="126">
        <f>B10+B15</f>
        <v>14983008</v>
      </c>
      <c r="C17" s="161"/>
      <c r="D17" s="126">
        <f>D10+D15</f>
        <v>9485109</v>
      </c>
      <c r="E17" s="161"/>
      <c r="F17" s="126">
        <f>F10+F15</f>
        <v>78467</v>
      </c>
      <c r="G17" s="161"/>
      <c r="H17" s="126">
        <f>H10+H15</f>
        <v>566207</v>
      </c>
      <c r="I17" s="161"/>
      <c r="J17" s="126">
        <f>J10+J15</f>
        <v>13544812</v>
      </c>
      <c r="K17" s="161"/>
      <c r="L17" s="126">
        <f>L10+L15</f>
        <v>38657603</v>
      </c>
      <c r="M17" s="125"/>
    </row>
    <row r="18" spans="1:13" ht="20.5" customHeight="1" thickTop="1"/>
    <row r="19" spans="1:13" ht="20.149999999999999" customHeight="1">
      <c r="A19" s="107" t="s">
        <v>114</v>
      </c>
      <c r="B19" s="235"/>
      <c r="C19" s="235"/>
      <c r="D19" s="235"/>
      <c r="E19" s="235"/>
      <c r="F19" s="235"/>
      <c r="G19" s="235"/>
      <c r="H19" s="235"/>
      <c r="I19" s="235"/>
      <c r="J19" s="235"/>
      <c r="K19" s="235"/>
      <c r="L19" s="235"/>
    </row>
    <row r="20" spans="1:13" ht="20.149999999999999" customHeight="1">
      <c r="A20" s="107" t="s">
        <v>133</v>
      </c>
      <c r="B20" s="110">
        <v>14983008</v>
      </c>
      <c r="C20" s="110"/>
      <c r="D20" s="110">
        <v>9485109</v>
      </c>
      <c r="E20" s="110"/>
      <c r="F20" s="110">
        <v>78467</v>
      </c>
      <c r="G20" s="110"/>
      <c r="H20" s="110">
        <v>707996</v>
      </c>
      <c r="I20" s="110"/>
      <c r="J20" s="110">
        <v>13809411</v>
      </c>
      <c r="K20" s="110"/>
      <c r="L20" s="110">
        <f>SUM(B20:J20)</f>
        <v>39063991</v>
      </c>
    </row>
    <row r="21" spans="1:13" ht="20.149999999999999" customHeight="1">
      <c r="A21" s="107"/>
      <c r="B21" s="207"/>
      <c r="C21" s="207"/>
      <c r="D21" s="207"/>
      <c r="E21" s="207"/>
      <c r="F21" s="207"/>
      <c r="G21" s="207"/>
      <c r="H21" s="214"/>
      <c r="I21" s="207"/>
      <c r="J21" s="207"/>
      <c r="K21" s="207"/>
      <c r="L21" s="207"/>
    </row>
    <row r="22" spans="1:13" ht="20.149999999999999" customHeight="1">
      <c r="A22" s="112" t="s">
        <v>184</v>
      </c>
      <c r="B22" s="118"/>
      <c r="C22" s="118"/>
      <c r="D22" s="118"/>
      <c r="E22" s="118"/>
      <c r="F22" s="233"/>
      <c r="G22" s="233"/>
      <c r="H22" s="211"/>
      <c r="I22" s="210"/>
      <c r="J22" s="210"/>
      <c r="K22" s="210"/>
      <c r="L22" s="210"/>
    </row>
    <row r="23" spans="1:13" ht="20.149999999999999" customHeight="1">
      <c r="A23" s="114" t="s">
        <v>183</v>
      </c>
      <c r="B23" s="128">
        <v>0</v>
      </c>
      <c r="C23" s="128"/>
      <c r="D23" s="128">
        <v>0</v>
      </c>
      <c r="E23" s="128"/>
      <c r="F23" s="128">
        <v>0</v>
      </c>
      <c r="G23" s="128"/>
      <c r="H23" s="128">
        <v>0</v>
      </c>
      <c r="I23" s="116"/>
      <c r="J23" s="128">
        <f>'[58]PL 5-6'!H43</f>
        <v>695119</v>
      </c>
      <c r="K23" s="116"/>
      <c r="L23" s="205">
        <f>SUM(B23:J23)</f>
        <v>695119</v>
      </c>
    </row>
    <row r="24" spans="1:13" ht="20.149999999999999" customHeight="1">
      <c r="A24" s="117" t="s">
        <v>185</v>
      </c>
      <c r="B24" s="128">
        <v>0</v>
      </c>
      <c r="C24" s="128"/>
      <c r="D24" s="128">
        <v>0</v>
      </c>
      <c r="E24" s="128"/>
      <c r="F24" s="128">
        <v>0</v>
      </c>
      <c r="G24" s="128"/>
      <c r="H24" s="128">
        <v>0</v>
      </c>
      <c r="I24" s="116"/>
      <c r="J24" s="128">
        <v>0</v>
      </c>
      <c r="K24" s="116"/>
      <c r="L24" s="205">
        <v>0</v>
      </c>
    </row>
    <row r="25" spans="1:13" ht="20.149999999999999" customHeight="1">
      <c r="A25" s="120" t="s">
        <v>174</v>
      </c>
      <c r="B25" s="121" t="s">
        <v>64</v>
      </c>
      <c r="C25" s="122"/>
      <c r="D25" s="121" t="s">
        <v>64</v>
      </c>
      <c r="E25" s="187"/>
      <c r="F25" s="121" t="s">
        <v>64</v>
      </c>
      <c r="G25" s="122"/>
      <c r="H25" s="121" t="s">
        <v>64</v>
      </c>
      <c r="I25" s="181"/>
      <c r="J25" s="221">
        <f>SUM(J23:J24)</f>
        <v>695119</v>
      </c>
      <c r="K25" s="181"/>
      <c r="L25" s="221">
        <f>SUM(L23:L24)</f>
        <v>695119</v>
      </c>
    </row>
    <row r="26" spans="1:13" ht="20.149999999999999" customHeight="1">
      <c r="A26" s="106"/>
      <c r="B26" s="118"/>
      <c r="C26" s="118"/>
      <c r="D26" s="118"/>
      <c r="E26" s="118"/>
      <c r="F26" s="118"/>
      <c r="G26" s="118"/>
      <c r="H26" s="211"/>
      <c r="I26" s="210"/>
      <c r="J26" s="210"/>
      <c r="K26" s="210"/>
      <c r="L26" s="210"/>
    </row>
    <row r="27" spans="1:13" ht="20.149999999999999" customHeight="1" thickBot="1">
      <c r="A27" s="123" t="s">
        <v>113</v>
      </c>
      <c r="B27" s="126">
        <f>SUM(B20,B25,)</f>
        <v>14983008</v>
      </c>
      <c r="C27" s="124"/>
      <c r="D27" s="126">
        <f>SUM(D20,D25,)</f>
        <v>9485109</v>
      </c>
      <c r="E27" s="124"/>
      <c r="F27" s="126">
        <f>SUM(F20,F25,)</f>
        <v>78467</v>
      </c>
      <c r="G27" s="124"/>
      <c r="H27" s="126">
        <f>SUM(H20,H25,)</f>
        <v>707996</v>
      </c>
      <c r="I27" s="214"/>
      <c r="J27" s="126">
        <f>SUM(J20,J25,)</f>
        <v>14504530</v>
      </c>
      <c r="K27" s="214"/>
      <c r="L27" s="126">
        <f>SUM(L20,L25,)</f>
        <v>39759110</v>
      </c>
    </row>
    <row r="28" spans="1:13" ht="18" customHeight="1" thickTop="1">
      <c r="A28" s="123"/>
      <c r="B28" s="124">
        <f>B27-'BS 2-3'!H72</f>
        <v>0</v>
      </c>
      <c r="C28" s="124"/>
      <c r="D28" s="124">
        <f>D27-'BS 2-3'!H73</f>
        <v>0</v>
      </c>
      <c r="E28" s="124"/>
      <c r="F28" s="124">
        <f>F27-'BS 2-3'!H74</f>
        <v>0</v>
      </c>
      <c r="G28" s="124"/>
      <c r="H28" s="124">
        <f>H27-'BS 2-3'!H77</f>
        <v>0</v>
      </c>
      <c r="I28" s="214"/>
      <c r="J28" s="124">
        <f>J27-'BS 2-3'!H78</f>
        <v>0</v>
      </c>
      <c r="K28" s="214"/>
      <c r="L28" s="124">
        <f>L27-'BS 2-3'!H80</f>
        <v>0</v>
      </c>
    </row>
  </sheetData>
  <mergeCells count="3">
    <mergeCell ref="B4:L4"/>
    <mergeCell ref="H5:J5"/>
    <mergeCell ref="B8:L8"/>
  </mergeCells>
  <pageMargins left="0.7" right="0.7" top="0.48" bottom="0.5" header="0.5" footer="0.5"/>
  <pageSetup paperSize="9" scale="79" firstPageNumber="7" fitToHeight="0" orientation="landscape" useFirstPageNumber="1" r:id="rId1"/>
  <headerFooter>
    <oddFooter>&amp;L&amp;"Times New Roman,Regular"&amp;12The accompanying notes are an integral part of these financial statements&amp;11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view="pageBreakPreview" zoomScale="85" zoomScaleNormal="100" zoomScaleSheetLayoutView="85" workbookViewId="0">
      <selection activeCell="D11" sqref="D11"/>
    </sheetView>
  </sheetViews>
  <sheetFormatPr defaultColWidth="9.1796875" defaultRowHeight="20.25" customHeight="1"/>
  <cols>
    <col min="1" max="1" width="50.7265625" style="7" customWidth="1"/>
    <col min="2" max="2" width="8.7265625" style="7" customWidth="1"/>
    <col min="3" max="3" width="1.1796875" style="7" customWidth="1"/>
    <col min="4" max="4" width="13.7265625" style="222" customWidth="1"/>
    <col min="5" max="5" width="1.1796875" style="222" customWidth="1"/>
    <col min="6" max="6" width="13.7265625" style="222" customWidth="1"/>
    <col min="7" max="7" width="1.1796875" style="222" customWidth="1"/>
    <col min="8" max="8" width="13.7265625" style="149" customWidth="1"/>
    <col min="9" max="9" width="1.1796875" style="222" customWidth="1"/>
    <col min="10" max="10" width="13.7265625" style="149" customWidth="1"/>
    <col min="11" max="16384" width="9.1796875" style="7"/>
  </cols>
  <sheetData>
    <row r="1" spans="1:10" ht="20.25" customHeight="1">
      <c r="A1" s="9" t="s">
        <v>0</v>
      </c>
    </row>
    <row r="2" spans="1:10" ht="20.25" customHeight="1">
      <c r="A2" s="6" t="s">
        <v>75</v>
      </c>
    </row>
    <row r="3" spans="1:10" ht="20.25" customHeight="1">
      <c r="A3" s="6"/>
    </row>
    <row r="4" spans="1:10" s="4" customFormat="1" ht="20.25" customHeight="1">
      <c r="A4" s="2"/>
      <c r="B4" s="3"/>
      <c r="C4" s="3"/>
      <c r="D4" s="242" t="s">
        <v>2</v>
      </c>
      <c r="E4" s="243"/>
      <c r="F4" s="243"/>
      <c r="G4" s="180"/>
      <c r="H4" s="242" t="s">
        <v>3</v>
      </c>
      <c r="I4" s="243"/>
      <c r="J4" s="243"/>
    </row>
    <row r="5" spans="1:10" s="4" customFormat="1" ht="20.25" customHeight="1">
      <c r="A5" s="87"/>
      <c r="B5" s="3"/>
      <c r="C5" s="3"/>
      <c r="D5" s="242" t="s">
        <v>4</v>
      </c>
      <c r="E5" s="243"/>
      <c r="F5" s="243"/>
      <c r="G5" s="175"/>
      <c r="H5" s="242" t="s">
        <v>4</v>
      </c>
      <c r="I5" s="243"/>
      <c r="J5" s="243"/>
    </row>
    <row r="6" spans="1:10" ht="20.25" customHeight="1">
      <c r="D6" s="244" t="s">
        <v>52</v>
      </c>
      <c r="E6" s="244"/>
      <c r="F6" s="244"/>
      <c r="G6" s="180"/>
      <c r="H6" s="244" t="s">
        <v>52</v>
      </c>
      <c r="I6" s="244"/>
      <c r="J6" s="244"/>
    </row>
    <row r="7" spans="1:10" ht="20.25" customHeight="1">
      <c r="D7" s="245" t="s">
        <v>91</v>
      </c>
      <c r="E7" s="244"/>
      <c r="F7" s="244"/>
      <c r="G7" s="180"/>
      <c r="H7" s="245" t="s">
        <v>92</v>
      </c>
      <c r="I7" s="244"/>
      <c r="J7" s="244"/>
    </row>
    <row r="8" spans="1:10" ht="20.25" customHeight="1">
      <c r="B8" s="3" t="s">
        <v>7</v>
      </c>
      <c r="C8" s="3"/>
      <c r="D8" s="164" t="s">
        <v>112</v>
      </c>
      <c r="E8" s="180"/>
      <c r="F8" s="164" t="s">
        <v>98</v>
      </c>
      <c r="G8" s="180"/>
      <c r="H8" s="164" t="s">
        <v>112</v>
      </c>
      <c r="I8" s="180"/>
      <c r="J8" s="164" t="s">
        <v>98</v>
      </c>
    </row>
    <row r="9" spans="1:10" ht="20.25" customHeight="1">
      <c r="D9" s="250" t="s">
        <v>8</v>
      </c>
      <c r="E9" s="250"/>
      <c r="F9" s="250"/>
      <c r="G9" s="250"/>
      <c r="H9" s="250"/>
      <c r="I9" s="250"/>
      <c r="J9" s="250"/>
    </row>
    <row r="10" spans="1:10" ht="20.25" customHeight="1">
      <c r="A10" s="129" t="s">
        <v>76</v>
      </c>
    </row>
    <row r="11" spans="1:10" ht="20.25" customHeight="1">
      <c r="A11" s="7" t="s">
        <v>62</v>
      </c>
      <c r="B11" s="130"/>
      <c r="D11" s="149">
        <v>1053569</v>
      </c>
      <c r="F11" s="149">
        <v>764385</v>
      </c>
      <c r="G11" s="149"/>
      <c r="H11" s="149">
        <v>695119</v>
      </c>
      <c r="I11" s="149"/>
      <c r="J11" s="149">
        <v>706335</v>
      </c>
    </row>
    <row r="12" spans="1:10" ht="20.25" customHeight="1">
      <c r="A12" s="131" t="s">
        <v>160</v>
      </c>
      <c r="B12" s="130"/>
      <c r="D12" s="149"/>
      <c r="F12" s="149"/>
    </row>
    <row r="13" spans="1:10" ht="20.25" customHeight="1">
      <c r="A13" s="131" t="s">
        <v>161</v>
      </c>
      <c r="B13" s="130"/>
      <c r="D13" s="149"/>
      <c r="F13" s="149"/>
    </row>
    <row r="14" spans="1:10" ht="20.25" customHeight="1">
      <c r="A14" s="7" t="s">
        <v>123</v>
      </c>
      <c r="B14" s="132"/>
      <c r="D14" s="149">
        <v>89771</v>
      </c>
      <c r="F14" s="149">
        <v>46792</v>
      </c>
      <c r="G14" s="149"/>
      <c r="H14" s="149">
        <v>90991</v>
      </c>
      <c r="I14" s="149"/>
      <c r="J14" s="149">
        <v>46853</v>
      </c>
    </row>
    <row r="15" spans="1:10" ht="20.25" customHeight="1">
      <c r="A15" s="7" t="s">
        <v>61</v>
      </c>
      <c r="B15" s="132"/>
      <c r="D15" s="149">
        <v>118622</v>
      </c>
      <c r="F15" s="149">
        <v>96273</v>
      </c>
      <c r="G15" s="149"/>
      <c r="H15" s="149">
        <v>28521</v>
      </c>
      <c r="I15" s="149"/>
      <c r="J15" s="149">
        <v>73620</v>
      </c>
    </row>
    <row r="16" spans="1:10" ht="20.25" customHeight="1">
      <c r="A16" s="7" t="s">
        <v>77</v>
      </c>
      <c r="B16" s="132"/>
      <c r="D16" s="149">
        <v>415296</v>
      </c>
      <c r="F16" s="149">
        <v>315125</v>
      </c>
      <c r="G16" s="149"/>
      <c r="H16" s="149">
        <v>273668</v>
      </c>
      <c r="I16" s="149"/>
      <c r="J16" s="149">
        <v>265070</v>
      </c>
    </row>
    <row r="17" spans="1:10" ht="20.25" customHeight="1">
      <c r="A17" s="133" t="s">
        <v>140</v>
      </c>
      <c r="B17" s="130"/>
      <c r="D17" s="223">
        <v>20339</v>
      </c>
      <c r="E17" s="224"/>
      <c r="F17" s="223">
        <v>-224</v>
      </c>
      <c r="G17" s="223"/>
      <c r="H17" s="223">
        <v>21076</v>
      </c>
      <c r="I17" s="149"/>
      <c r="J17" s="149">
        <v>-177</v>
      </c>
    </row>
    <row r="18" spans="1:10" ht="20.25" customHeight="1">
      <c r="A18" s="7" t="s">
        <v>60</v>
      </c>
      <c r="B18" s="132">
        <v>6</v>
      </c>
      <c r="D18" s="223">
        <v>-151777</v>
      </c>
      <c r="E18" s="224"/>
      <c r="F18" s="223">
        <v>-111181</v>
      </c>
      <c r="G18" s="223"/>
      <c r="H18" s="134">
        <v>0</v>
      </c>
      <c r="I18" s="223"/>
      <c r="J18" s="135">
        <v>0</v>
      </c>
    </row>
    <row r="19" spans="1:10" ht="20.25" customHeight="1">
      <c r="A19" s="7" t="s">
        <v>79</v>
      </c>
      <c r="B19" s="130"/>
      <c r="D19" s="24">
        <v>0</v>
      </c>
      <c r="F19" s="24">
        <v>501</v>
      </c>
      <c r="G19" s="149"/>
      <c r="H19" s="24">
        <v>0</v>
      </c>
      <c r="I19" s="149"/>
      <c r="J19" s="24">
        <v>501</v>
      </c>
    </row>
    <row r="20" spans="1:10" ht="20.25" customHeight="1">
      <c r="A20" s="7" t="s">
        <v>134</v>
      </c>
      <c r="B20" s="132"/>
      <c r="D20" s="149">
        <v>2828</v>
      </c>
      <c r="F20" s="149">
        <v>2653</v>
      </c>
      <c r="G20" s="149"/>
      <c r="H20" s="149">
        <v>2179</v>
      </c>
      <c r="I20" s="149"/>
      <c r="J20" s="149">
        <v>2044</v>
      </c>
    </row>
    <row r="21" spans="1:10" ht="20.25" customHeight="1">
      <c r="A21" s="7" t="s">
        <v>57</v>
      </c>
      <c r="B21" s="136" t="s">
        <v>148</v>
      </c>
      <c r="D21" s="24">
        <v>0</v>
      </c>
      <c r="F21" s="24">
        <v>-120000</v>
      </c>
      <c r="G21" s="149"/>
      <c r="H21" s="149">
        <v>-74192</v>
      </c>
      <c r="I21" s="149"/>
      <c r="J21" s="149">
        <v>-200954</v>
      </c>
    </row>
    <row r="22" spans="1:10" ht="20.25" customHeight="1">
      <c r="A22" s="7" t="s">
        <v>78</v>
      </c>
      <c r="B22" s="136"/>
      <c r="D22" s="225">
        <v>-57721</v>
      </c>
      <c r="F22" s="225">
        <v>-64444</v>
      </c>
      <c r="G22" s="149"/>
      <c r="H22" s="149">
        <v>-59881</v>
      </c>
      <c r="I22" s="149"/>
      <c r="J22" s="149">
        <v>-66232</v>
      </c>
    </row>
    <row r="23" spans="1:10" ht="20.25" customHeight="1">
      <c r="B23" s="130"/>
      <c r="D23" s="149">
        <f>SUM(D11:D22)</f>
        <v>1490927</v>
      </c>
      <c r="F23" s="149">
        <f>SUM(F11:F22)</f>
        <v>929880</v>
      </c>
      <c r="G23" s="149"/>
      <c r="H23" s="226">
        <f>SUM(H11:H22)</f>
        <v>977481</v>
      </c>
      <c r="I23" s="149"/>
      <c r="J23" s="226">
        <f>SUM(J11:J22)</f>
        <v>827060</v>
      </c>
    </row>
    <row r="24" spans="1:10" ht="20.25" customHeight="1">
      <c r="A24" s="137" t="s">
        <v>80</v>
      </c>
      <c r="B24" s="130"/>
      <c r="D24" s="149"/>
      <c r="F24" s="149"/>
      <c r="G24" s="149"/>
      <c r="I24" s="149"/>
    </row>
    <row r="25" spans="1:10" ht="20.25" customHeight="1">
      <c r="A25" s="138" t="s">
        <v>12</v>
      </c>
      <c r="B25" s="130"/>
      <c r="D25" s="149">
        <v>429244</v>
      </c>
      <c r="F25" s="149">
        <v>-205407</v>
      </c>
      <c r="G25" s="149"/>
      <c r="H25" s="149">
        <v>626197</v>
      </c>
      <c r="I25" s="149"/>
      <c r="J25" s="149">
        <v>-400396</v>
      </c>
    </row>
    <row r="26" spans="1:10" ht="20.25" customHeight="1">
      <c r="A26" s="138" t="s">
        <v>22</v>
      </c>
      <c r="B26" s="130"/>
      <c r="D26" s="149">
        <v>142039</v>
      </c>
      <c r="F26" s="149">
        <v>101813</v>
      </c>
      <c r="G26" s="149"/>
      <c r="H26" s="149">
        <v>142039</v>
      </c>
      <c r="I26" s="149"/>
      <c r="J26" s="149">
        <v>101813</v>
      </c>
    </row>
    <row r="27" spans="1:10" ht="20.25" customHeight="1">
      <c r="A27" s="138" t="s">
        <v>13</v>
      </c>
      <c r="B27" s="130"/>
      <c r="D27" s="149">
        <v>-119809</v>
      </c>
      <c r="F27" s="149">
        <v>106376</v>
      </c>
      <c r="G27" s="149"/>
      <c r="H27" s="149">
        <v>-6950</v>
      </c>
      <c r="I27" s="149"/>
      <c r="J27" s="149">
        <v>103016</v>
      </c>
    </row>
    <row r="28" spans="1:10" ht="20.25" customHeight="1">
      <c r="A28" s="7" t="s">
        <v>14</v>
      </c>
      <c r="B28" s="130"/>
      <c r="D28" s="149">
        <v>-9060</v>
      </c>
      <c r="F28" s="149">
        <v>-11213</v>
      </c>
      <c r="G28" s="149"/>
      <c r="H28" s="149">
        <v>-7393</v>
      </c>
      <c r="I28" s="149"/>
      <c r="J28" s="149">
        <v>-8820</v>
      </c>
    </row>
    <row r="29" spans="1:10" ht="20.25" customHeight="1">
      <c r="A29" s="7" t="s">
        <v>15</v>
      </c>
      <c r="B29" s="130"/>
      <c r="D29" s="149">
        <v>103742</v>
      </c>
      <c r="F29" s="149">
        <v>-3158</v>
      </c>
      <c r="G29" s="149"/>
      <c r="H29" s="149">
        <v>-20104</v>
      </c>
      <c r="I29" s="149"/>
      <c r="J29" s="149">
        <v>-62670</v>
      </c>
    </row>
    <row r="30" spans="1:10" ht="20.25" customHeight="1">
      <c r="A30" s="7" t="s">
        <v>27</v>
      </c>
      <c r="B30" s="130"/>
      <c r="D30" s="149">
        <v>-37661</v>
      </c>
      <c r="F30" s="149">
        <v>-17058</v>
      </c>
      <c r="G30" s="149"/>
      <c r="H30" s="24">
        <v>-48122</v>
      </c>
      <c r="I30" s="149"/>
      <c r="J30" s="24">
        <v>-91</v>
      </c>
    </row>
    <row r="31" spans="1:10" ht="20.25" customHeight="1">
      <c r="A31" s="138" t="s">
        <v>81</v>
      </c>
      <c r="B31" s="130"/>
      <c r="D31" s="149">
        <v>-26729</v>
      </c>
      <c r="F31" s="149">
        <v>910684</v>
      </c>
      <c r="G31" s="149"/>
      <c r="H31" s="149">
        <v>250160</v>
      </c>
      <c r="I31" s="149"/>
      <c r="J31" s="149">
        <v>946815</v>
      </c>
    </row>
    <row r="32" spans="1:10" ht="20.25" customHeight="1">
      <c r="A32" s="138" t="s">
        <v>33</v>
      </c>
      <c r="B32" s="130"/>
      <c r="D32" s="149">
        <v>-91106</v>
      </c>
      <c r="F32" s="149">
        <v>-55338</v>
      </c>
      <c r="G32" s="149"/>
      <c r="H32" s="149">
        <v>-79225</v>
      </c>
      <c r="I32" s="149"/>
      <c r="J32" s="149">
        <v>-76591</v>
      </c>
    </row>
    <row r="33" spans="1:10" ht="20.25" customHeight="1">
      <c r="A33" s="139" t="s">
        <v>34</v>
      </c>
      <c r="B33" s="130"/>
      <c r="D33" s="149">
        <v>35269</v>
      </c>
      <c r="F33" s="149">
        <v>26666</v>
      </c>
      <c r="G33" s="149"/>
      <c r="H33" s="149">
        <v>26573</v>
      </c>
      <c r="I33" s="149"/>
      <c r="J33" s="149">
        <v>30907</v>
      </c>
    </row>
    <row r="34" spans="1:10" ht="20.25" customHeight="1">
      <c r="A34" s="139" t="s">
        <v>188</v>
      </c>
      <c r="B34" s="130"/>
      <c r="D34" s="149">
        <v>-3949</v>
      </c>
      <c r="F34" s="149">
        <v>-79</v>
      </c>
      <c r="G34" s="149"/>
      <c r="H34" s="149">
        <v>-3886</v>
      </c>
      <c r="I34" s="149"/>
      <c r="J34" s="149">
        <v>-13</v>
      </c>
    </row>
    <row r="35" spans="1:10" ht="20.25" customHeight="1">
      <c r="A35" s="139" t="s">
        <v>39</v>
      </c>
      <c r="B35" s="130"/>
      <c r="D35" s="140">
        <v>-30975</v>
      </c>
      <c r="F35" s="140">
        <v>0</v>
      </c>
      <c r="G35" s="149"/>
      <c r="H35" s="140">
        <v>57206</v>
      </c>
      <c r="I35" s="149"/>
      <c r="J35" s="140">
        <v>0</v>
      </c>
    </row>
    <row r="36" spans="1:10" ht="20.25" customHeight="1">
      <c r="A36" s="141" t="s">
        <v>189</v>
      </c>
      <c r="B36" s="130"/>
      <c r="D36" s="149">
        <f>SUM(D23:D35)</f>
        <v>1881932</v>
      </c>
      <c r="F36" s="149">
        <f>SUM(F23:F35)</f>
        <v>1783166</v>
      </c>
      <c r="G36" s="149"/>
      <c r="H36" s="24">
        <f>SUM(H23:H35)</f>
        <v>1913976</v>
      </c>
      <c r="I36" s="149"/>
      <c r="J36" s="24">
        <f>SUM(J23:J35)</f>
        <v>1461030</v>
      </c>
    </row>
    <row r="37" spans="1:10" ht="20.25" customHeight="1">
      <c r="A37" s="139" t="s">
        <v>135</v>
      </c>
      <c r="B37" s="130"/>
      <c r="D37" s="149">
        <v>-10231</v>
      </c>
      <c r="F37" s="149">
        <v>-17869</v>
      </c>
      <c r="G37" s="134"/>
      <c r="H37" s="154">
        <v>-9672</v>
      </c>
      <c r="I37" s="134"/>
      <c r="J37" s="154">
        <v>-17861</v>
      </c>
    </row>
    <row r="38" spans="1:10" ht="20.25" customHeight="1">
      <c r="A38" s="142" t="s">
        <v>110</v>
      </c>
      <c r="B38" s="143"/>
      <c r="C38" s="6"/>
      <c r="D38" s="227">
        <f>SUM(D36:D37)</f>
        <v>1871701</v>
      </c>
      <c r="E38" s="228"/>
      <c r="F38" s="227">
        <f>SUM(F36:F37)</f>
        <v>1765297</v>
      </c>
      <c r="G38" s="229"/>
      <c r="H38" s="227">
        <f>SUM(H36:H37)</f>
        <v>1904304</v>
      </c>
      <c r="I38" s="229"/>
      <c r="J38" s="227">
        <f>SUM(J36:J37)</f>
        <v>1443169</v>
      </c>
    </row>
    <row r="39" spans="1:10" ht="20.25" customHeight="1">
      <c r="A39" s="144"/>
      <c r="B39" s="130"/>
      <c r="G39" s="149"/>
      <c r="I39" s="149"/>
    </row>
    <row r="40" spans="1:10" ht="20.25" customHeight="1">
      <c r="A40" s="9" t="s">
        <v>0</v>
      </c>
    </row>
    <row r="41" spans="1:10" ht="20.25" customHeight="1">
      <c r="A41" s="6" t="s">
        <v>75</v>
      </c>
    </row>
    <row r="42" spans="1:10" ht="20.25" customHeight="1">
      <c r="A42" s="6"/>
    </row>
    <row r="43" spans="1:10" s="4" customFormat="1" ht="20.25" customHeight="1">
      <c r="A43" s="2"/>
      <c r="B43" s="3"/>
      <c r="C43" s="3"/>
      <c r="D43" s="242" t="s">
        <v>2</v>
      </c>
      <c r="E43" s="243"/>
      <c r="F43" s="243"/>
      <c r="G43" s="180"/>
      <c r="H43" s="242" t="s">
        <v>3</v>
      </c>
      <c r="I43" s="243"/>
      <c r="J43" s="243"/>
    </row>
    <row r="44" spans="1:10" s="4" customFormat="1" ht="20.25" customHeight="1">
      <c r="A44" s="87"/>
      <c r="B44" s="3"/>
      <c r="C44" s="3"/>
      <c r="D44" s="242" t="s">
        <v>4</v>
      </c>
      <c r="E44" s="243"/>
      <c r="F44" s="243"/>
      <c r="G44" s="175"/>
      <c r="H44" s="242" t="s">
        <v>4</v>
      </c>
      <c r="I44" s="243"/>
      <c r="J44" s="243"/>
    </row>
    <row r="45" spans="1:10" ht="20.25" customHeight="1">
      <c r="D45" s="244" t="s">
        <v>52</v>
      </c>
      <c r="E45" s="244"/>
      <c r="F45" s="244"/>
      <c r="G45" s="180"/>
      <c r="H45" s="244" t="s">
        <v>52</v>
      </c>
      <c r="I45" s="244"/>
      <c r="J45" s="244"/>
    </row>
    <row r="46" spans="1:10" ht="20.25" customHeight="1">
      <c r="D46" s="245" t="s">
        <v>91</v>
      </c>
      <c r="E46" s="244"/>
      <c r="F46" s="244"/>
      <c r="G46" s="180"/>
      <c r="H46" s="245" t="s">
        <v>92</v>
      </c>
      <c r="I46" s="245"/>
      <c r="J46" s="245"/>
    </row>
    <row r="47" spans="1:10" ht="20.25" customHeight="1">
      <c r="B47" s="3" t="s">
        <v>7</v>
      </c>
      <c r="C47" s="3"/>
      <c r="D47" s="164" t="s">
        <v>112</v>
      </c>
      <c r="E47" s="180"/>
      <c r="F47" s="164" t="s">
        <v>98</v>
      </c>
      <c r="G47" s="180"/>
      <c r="H47" s="164" t="s">
        <v>112</v>
      </c>
      <c r="I47" s="180"/>
      <c r="J47" s="164" t="s">
        <v>98</v>
      </c>
    </row>
    <row r="48" spans="1:10" ht="20.25" customHeight="1">
      <c r="D48" s="250" t="s">
        <v>8</v>
      </c>
      <c r="E48" s="250"/>
      <c r="F48" s="250"/>
      <c r="G48" s="250"/>
      <c r="H48" s="250"/>
      <c r="I48" s="250"/>
      <c r="J48" s="250"/>
    </row>
    <row r="49" spans="1:10" ht="20.25" customHeight="1">
      <c r="A49" s="145" t="s">
        <v>82</v>
      </c>
      <c r="B49" s="130"/>
      <c r="G49" s="135"/>
      <c r="H49" s="135"/>
      <c r="I49" s="135"/>
      <c r="J49" s="135"/>
    </row>
    <row r="50" spans="1:10" ht="20.25" customHeight="1">
      <c r="A50" s="41" t="s">
        <v>111</v>
      </c>
      <c r="B50" s="130"/>
      <c r="D50" s="149">
        <v>-433709</v>
      </c>
      <c r="F50" s="149">
        <v>-47353</v>
      </c>
      <c r="G50" s="135"/>
      <c r="H50" s="24">
        <v>0</v>
      </c>
      <c r="I50" s="135"/>
      <c r="J50" s="24">
        <v>0</v>
      </c>
    </row>
    <row r="51" spans="1:10" ht="20.25" customHeight="1">
      <c r="A51" s="146" t="s">
        <v>102</v>
      </c>
      <c r="B51" s="130"/>
      <c r="D51" s="149">
        <v>-251</v>
      </c>
      <c r="F51" s="149">
        <v>-65196</v>
      </c>
      <c r="G51" s="135"/>
      <c r="H51" s="24">
        <v>0</v>
      </c>
      <c r="I51" s="135"/>
      <c r="J51" s="24">
        <v>0</v>
      </c>
    </row>
    <row r="52" spans="1:10" ht="20.25" customHeight="1">
      <c r="A52" s="146" t="s">
        <v>95</v>
      </c>
      <c r="B52" s="130"/>
      <c r="D52" s="24">
        <v>0</v>
      </c>
      <c r="F52" s="149">
        <v>-60976</v>
      </c>
      <c r="G52" s="135"/>
      <c r="H52" s="24">
        <v>0</v>
      </c>
      <c r="I52" s="135"/>
      <c r="J52" s="24">
        <v>0</v>
      </c>
    </row>
    <row r="53" spans="1:10" ht="20.25" customHeight="1">
      <c r="A53" s="147" t="s">
        <v>136</v>
      </c>
      <c r="B53" s="130"/>
      <c r="D53" s="24">
        <v>0</v>
      </c>
      <c r="F53" s="149">
        <v>78721</v>
      </c>
      <c r="G53" s="134"/>
      <c r="H53" s="24">
        <v>0</v>
      </c>
      <c r="I53" s="134"/>
      <c r="J53" s="134">
        <v>78721</v>
      </c>
    </row>
    <row r="54" spans="1:10" ht="20.25" customHeight="1">
      <c r="A54" s="41" t="s">
        <v>137</v>
      </c>
      <c r="B54" s="130">
        <v>6</v>
      </c>
      <c r="D54" s="149">
        <v>-37954</v>
      </c>
      <c r="F54" s="24">
        <v>0</v>
      </c>
      <c r="G54" s="134"/>
      <c r="H54" s="134">
        <v>-37954</v>
      </c>
      <c r="I54" s="134"/>
      <c r="J54" s="24">
        <v>0</v>
      </c>
    </row>
    <row r="55" spans="1:10" ht="20.25" customHeight="1">
      <c r="A55" s="41" t="s">
        <v>86</v>
      </c>
      <c r="B55" s="136">
        <v>6</v>
      </c>
      <c r="D55" s="149">
        <v>-244053</v>
      </c>
      <c r="F55" s="149">
        <v>-644618</v>
      </c>
      <c r="G55" s="135"/>
      <c r="H55" s="135">
        <v>0</v>
      </c>
      <c r="I55" s="135"/>
      <c r="J55" s="135">
        <v>0</v>
      </c>
    </row>
    <row r="56" spans="1:10" ht="20.25" customHeight="1">
      <c r="A56" s="41" t="s">
        <v>97</v>
      </c>
      <c r="B56" s="136">
        <v>7</v>
      </c>
      <c r="D56" s="24">
        <v>0</v>
      </c>
      <c r="F56" s="24">
        <v>0</v>
      </c>
      <c r="G56" s="135"/>
      <c r="H56" s="24">
        <v>-244053</v>
      </c>
      <c r="I56" s="135"/>
      <c r="J56" s="24">
        <v>-62472</v>
      </c>
    </row>
    <row r="57" spans="1:10" ht="20.25" customHeight="1">
      <c r="A57" s="148" t="s">
        <v>162</v>
      </c>
      <c r="B57" s="136">
        <v>3</v>
      </c>
      <c r="D57" s="149">
        <v>0</v>
      </c>
      <c r="F57" s="149">
        <v>0</v>
      </c>
      <c r="G57" s="135"/>
      <c r="H57" s="135">
        <v>0</v>
      </c>
      <c r="I57" s="135"/>
      <c r="J57" s="135">
        <v>33000</v>
      </c>
    </row>
    <row r="58" spans="1:10" ht="20.25" customHeight="1">
      <c r="A58" s="148" t="s">
        <v>163</v>
      </c>
      <c r="B58" s="130">
        <v>3</v>
      </c>
      <c r="D58" s="149">
        <v>-47063</v>
      </c>
      <c r="F58" s="149">
        <v>0</v>
      </c>
      <c r="G58" s="135"/>
      <c r="H58" s="24">
        <v>-47063</v>
      </c>
      <c r="I58" s="135"/>
      <c r="J58" s="24">
        <v>-40000</v>
      </c>
    </row>
    <row r="59" spans="1:10" ht="20.25" customHeight="1">
      <c r="A59" s="41" t="s">
        <v>85</v>
      </c>
      <c r="B59" s="130"/>
      <c r="D59" s="149">
        <v>-668556</v>
      </c>
      <c r="F59" s="149">
        <v>-559207</v>
      </c>
      <c r="G59" s="135"/>
      <c r="H59" s="135">
        <v>-567868</v>
      </c>
      <c r="I59" s="135"/>
      <c r="J59" s="135">
        <v>-77071</v>
      </c>
    </row>
    <row r="60" spans="1:10" ht="20.25" customHeight="1">
      <c r="A60" s="41" t="s">
        <v>84</v>
      </c>
      <c r="B60" s="130"/>
      <c r="D60" s="24">
        <v>-3639</v>
      </c>
      <c r="F60" s="24">
        <v>-84</v>
      </c>
      <c r="G60" s="135"/>
      <c r="H60" s="24">
        <v>-3570</v>
      </c>
      <c r="I60" s="135"/>
      <c r="J60" s="24">
        <v>-84</v>
      </c>
    </row>
    <row r="61" spans="1:10" ht="20.25" customHeight="1">
      <c r="A61" s="147" t="s">
        <v>138</v>
      </c>
      <c r="B61" s="130"/>
      <c r="D61" s="149">
        <v>9868</v>
      </c>
      <c r="F61" s="149">
        <v>-481</v>
      </c>
      <c r="G61" s="24"/>
      <c r="H61" s="24">
        <v>0</v>
      </c>
      <c r="I61" s="134"/>
      <c r="J61" s="24">
        <v>0</v>
      </c>
    </row>
    <row r="62" spans="1:10" ht="20.25" customHeight="1">
      <c r="A62" s="7" t="s">
        <v>94</v>
      </c>
      <c r="B62" s="130"/>
      <c r="D62" s="149">
        <v>92858</v>
      </c>
      <c r="F62" s="149">
        <v>172500</v>
      </c>
      <c r="G62" s="135"/>
      <c r="H62" s="135">
        <v>92858</v>
      </c>
      <c r="I62" s="135"/>
      <c r="J62" s="135">
        <v>172500</v>
      </c>
    </row>
    <row r="63" spans="1:10" ht="20.25" customHeight="1">
      <c r="A63" s="7" t="s">
        <v>83</v>
      </c>
      <c r="B63" s="130"/>
      <c r="D63" s="149">
        <v>10055</v>
      </c>
      <c r="F63" s="149">
        <v>15902</v>
      </c>
      <c r="G63" s="135"/>
      <c r="H63" s="135">
        <v>12394</v>
      </c>
      <c r="I63" s="135"/>
      <c r="J63" s="135">
        <v>17586</v>
      </c>
    </row>
    <row r="64" spans="1:10" ht="20.25" customHeight="1">
      <c r="A64" s="144" t="s">
        <v>96</v>
      </c>
      <c r="B64" s="143"/>
      <c r="C64" s="6"/>
      <c r="D64" s="227">
        <f>SUM(D49:D63)</f>
        <v>-1322444</v>
      </c>
      <c r="E64" s="228"/>
      <c r="F64" s="227">
        <f>SUM(F49:F63)</f>
        <v>-1110792</v>
      </c>
      <c r="G64" s="230"/>
      <c r="H64" s="227">
        <f>SUM(H49:H63)</f>
        <v>-795256</v>
      </c>
      <c r="I64" s="230"/>
      <c r="J64" s="227">
        <f>SUM(J49:J63)</f>
        <v>122180</v>
      </c>
    </row>
    <row r="65" spans="1:10" ht="20.25" customHeight="1">
      <c r="D65" s="149"/>
      <c r="F65" s="149"/>
      <c r="G65" s="231"/>
      <c r="H65" s="231"/>
      <c r="I65" s="231"/>
      <c r="J65" s="231"/>
    </row>
    <row r="66" spans="1:10" ht="20.25" customHeight="1">
      <c r="A66" s="150" t="s">
        <v>87</v>
      </c>
      <c r="B66" s="130"/>
      <c r="D66" s="149"/>
      <c r="F66" s="149"/>
      <c r="G66" s="149"/>
      <c r="I66" s="149"/>
    </row>
    <row r="67" spans="1:10" ht="20.25" customHeight="1">
      <c r="A67" s="7" t="s">
        <v>139</v>
      </c>
      <c r="B67" s="136"/>
      <c r="D67" s="149">
        <v>-1156</v>
      </c>
      <c r="F67" s="149">
        <v>-10042</v>
      </c>
      <c r="G67" s="135"/>
      <c r="H67" s="135">
        <v>0</v>
      </c>
      <c r="I67" s="135"/>
      <c r="J67" s="135">
        <v>-7397</v>
      </c>
    </row>
    <row r="68" spans="1:10" ht="20.25" customHeight="1">
      <c r="A68" s="7" t="s">
        <v>89</v>
      </c>
      <c r="B68" s="130"/>
      <c r="D68" s="149"/>
      <c r="F68" s="149"/>
      <c r="G68" s="135"/>
      <c r="H68" s="135"/>
      <c r="I68" s="135"/>
      <c r="J68" s="135"/>
    </row>
    <row r="69" spans="1:10" ht="20.25" customHeight="1">
      <c r="A69" s="7" t="s">
        <v>37</v>
      </c>
      <c r="B69" s="130">
        <v>12</v>
      </c>
      <c r="D69" s="149">
        <v>639000</v>
      </c>
      <c r="F69" s="149">
        <v>365900</v>
      </c>
      <c r="G69" s="135"/>
      <c r="H69" s="135">
        <v>0</v>
      </c>
      <c r="I69" s="135"/>
      <c r="J69" s="135">
        <v>0</v>
      </c>
    </row>
    <row r="70" spans="1:10" ht="20.25" customHeight="1">
      <c r="A70" s="7" t="s">
        <v>141</v>
      </c>
      <c r="G70" s="135"/>
      <c r="H70" s="135"/>
      <c r="I70" s="135"/>
      <c r="J70" s="135"/>
    </row>
    <row r="71" spans="1:10" ht="20.25" customHeight="1">
      <c r="A71" s="7" t="s">
        <v>37</v>
      </c>
      <c r="B71" s="130">
        <v>12</v>
      </c>
      <c r="D71" s="135">
        <v>0</v>
      </c>
      <c r="F71" s="149">
        <v>-620525</v>
      </c>
      <c r="G71" s="135"/>
      <c r="H71" s="135">
        <v>0</v>
      </c>
      <c r="I71" s="135"/>
      <c r="J71" s="135">
        <v>-620525</v>
      </c>
    </row>
    <row r="72" spans="1:10" ht="20.25" customHeight="1">
      <c r="A72" s="151" t="s">
        <v>88</v>
      </c>
      <c r="B72" s="136"/>
      <c r="D72" s="149">
        <v>-138283</v>
      </c>
      <c r="F72" s="149">
        <v>-77682</v>
      </c>
      <c r="G72" s="135"/>
      <c r="H72" s="135">
        <v>-58069</v>
      </c>
      <c r="I72" s="135"/>
      <c r="J72" s="135">
        <v>-60112</v>
      </c>
    </row>
    <row r="73" spans="1:10" ht="20.25" customHeight="1">
      <c r="A73" s="152" t="s">
        <v>179</v>
      </c>
      <c r="B73" s="143"/>
      <c r="C73" s="6"/>
      <c r="D73" s="227">
        <f>SUM(D67:D72)</f>
        <v>499561</v>
      </c>
      <c r="E73" s="228"/>
      <c r="F73" s="227">
        <f>SUM(F67:F72)</f>
        <v>-342349</v>
      </c>
      <c r="G73" s="230"/>
      <c r="H73" s="227">
        <f>SUM(H67:H72)</f>
        <v>-58069</v>
      </c>
      <c r="I73" s="230"/>
      <c r="J73" s="227">
        <f>SUM(J67:J72)</f>
        <v>-688034</v>
      </c>
    </row>
    <row r="74" spans="1:10" ht="20.25" customHeight="1">
      <c r="B74" s="130"/>
      <c r="D74" s="149"/>
      <c r="F74" s="149"/>
      <c r="G74" s="149"/>
      <c r="I74" s="149"/>
    </row>
    <row r="75" spans="1:10" ht="20.25" customHeight="1">
      <c r="A75" s="153" t="s">
        <v>143</v>
      </c>
      <c r="B75" s="143"/>
      <c r="C75" s="6"/>
      <c r="D75" s="149"/>
      <c r="E75" s="228"/>
      <c r="F75" s="149"/>
      <c r="G75" s="149"/>
      <c r="I75" s="149"/>
    </row>
    <row r="76" spans="1:10" ht="20.25" customHeight="1">
      <c r="A76" s="153" t="s">
        <v>142</v>
      </c>
      <c r="B76" s="143"/>
      <c r="C76" s="6"/>
      <c r="D76" s="149">
        <v>1048818</v>
      </c>
      <c r="E76" s="228"/>
      <c r="F76" s="149">
        <v>312156</v>
      </c>
      <c r="G76" s="149"/>
      <c r="H76" s="149">
        <v>1050979</v>
      </c>
      <c r="I76" s="149"/>
      <c r="J76" s="149">
        <v>877315</v>
      </c>
    </row>
    <row r="77" spans="1:10" ht="20.25" customHeight="1">
      <c r="A77" s="153" t="s">
        <v>166</v>
      </c>
      <c r="B77" s="143"/>
      <c r="C77" s="6"/>
      <c r="H77" s="222"/>
      <c r="J77" s="222"/>
    </row>
    <row r="78" spans="1:10" ht="20.25" customHeight="1">
      <c r="A78" s="153" t="s">
        <v>165</v>
      </c>
      <c r="B78" s="143"/>
      <c r="C78" s="6"/>
      <c r="D78" s="225">
        <v>-9915</v>
      </c>
      <c r="E78" s="224"/>
      <c r="F78" s="154">
        <v>0</v>
      </c>
      <c r="G78" s="223"/>
      <c r="H78" s="225">
        <v>-9915</v>
      </c>
      <c r="I78" s="223"/>
      <c r="J78" s="154">
        <v>0</v>
      </c>
    </row>
    <row r="79" spans="1:10" ht="20.25" customHeight="1">
      <c r="A79" s="155" t="s">
        <v>144</v>
      </c>
      <c r="B79" s="143"/>
      <c r="C79" s="6"/>
      <c r="D79" s="230">
        <f>SUM(D75:D78)</f>
        <v>1038903</v>
      </c>
      <c r="E79" s="228"/>
      <c r="F79" s="230">
        <f>SUM(F75:F78)</f>
        <v>312156</v>
      </c>
      <c r="G79" s="230"/>
      <c r="H79" s="230">
        <f>SUM(H75:H78)</f>
        <v>1041064</v>
      </c>
      <c r="I79" s="230"/>
      <c r="J79" s="230">
        <f>SUM(J75:J78)</f>
        <v>877315</v>
      </c>
    </row>
    <row r="80" spans="1:10" ht="20.25" customHeight="1">
      <c r="A80" s="156" t="s">
        <v>106</v>
      </c>
      <c r="B80" s="130"/>
      <c r="D80" s="149">
        <f>'BS 2-3'!F11</f>
        <v>3964781</v>
      </c>
      <c r="F80" s="149">
        <v>5421670</v>
      </c>
      <c r="G80" s="149"/>
      <c r="H80" s="223">
        <f>'BS 2-3'!J11</f>
        <v>3917038</v>
      </c>
      <c r="I80" s="149"/>
      <c r="J80" s="223">
        <v>4754685</v>
      </c>
    </row>
    <row r="81" spans="1:11" ht="20.25" customHeight="1" thickBot="1">
      <c r="A81" s="157" t="s">
        <v>107</v>
      </c>
      <c r="B81" s="136"/>
      <c r="C81" s="6"/>
      <c r="D81" s="232">
        <f>SUM(D79:D80)</f>
        <v>5003684</v>
      </c>
      <c r="E81" s="228"/>
      <c r="F81" s="232">
        <f>SUM(F79:F80)</f>
        <v>5733826</v>
      </c>
      <c r="G81" s="230"/>
      <c r="H81" s="232">
        <f>SUM(H79:H80)</f>
        <v>4958102</v>
      </c>
      <c r="I81" s="229"/>
      <c r="J81" s="232">
        <f>SUM(J79:J80)</f>
        <v>5632000</v>
      </c>
    </row>
    <row r="82" spans="1:11" ht="20.25" customHeight="1" thickTop="1">
      <c r="B82" s="130"/>
      <c r="D82" s="149"/>
      <c r="F82" s="149"/>
      <c r="G82" s="149"/>
      <c r="I82" s="149"/>
    </row>
    <row r="83" spans="1:11" ht="20.25" customHeight="1">
      <c r="A83" s="158" t="s">
        <v>90</v>
      </c>
      <c r="B83" s="130"/>
      <c r="D83" s="149"/>
      <c r="F83" s="149"/>
      <c r="G83" s="149"/>
      <c r="I83" s="149"/>
    </row>
    <row r="84" spans="1:11" ht="20.25" customHeight="1">
      <c r="A84" s="7" t="s">
        <v>109</v>
      </c>
      <c r="B84" s="130"/>
      <c r="D84" s="149">
        <f>'BS 2-3'!D53</f>
        <v>1004385</v>
      </c>
      <c r="F84" s="149">
        <v>65885</v>
      </c>
      <c r="G84" s="149"/>
      <c r="H84" s="149">
        <f>'BS 2-3'!H53</f>
        <v>561604</v>
      </c>
      <c r="I84" s="149"/>
      <c r="J84" s="149">
        <v>50481</v>
      </c>
    </row>
    <row r="85" spans="1:11" ht="20.25" customHeight="1">
      <c r="G85" s="149"/>
      <c r="I85" s="149"/>
    </row>
    <row r="86" spans="1:11" ht="20.25" customHeight="1">
      <c r="G86" s="149"/>
      <c r="I86" s="149"/>
    </row>
    <row r="87" spans="1:11" ht="20.25" customHeight="1">
      <c r="G87" s="149"/>
      <c r="I87" s="149"/>
    </row>
    <row r="88" spans="1:11" ht="20.25" customHeight="1">
      <c r="G88" s="149"/>
      <c r="I88" s="149"/>
    </row>
    <row r="89" spans="1:11" ht="20.25" customHeight="1">
      <c r="G89" s="149"/>
      <c r="I89" s="149"/>
    </row>
    <row r="90" spans="1:11" ht="20.25" customHeight="1">
      <c r="G90" s="149"/>
      <c r="I90" s="149"/>
    </row>
    <row r="91" spans="1:11" ht="20.25" customHeight="1">
      <c r="G91" s="149"/>
      <c r="I91" s="149"/>
    </row>
    <row r="92" spans="1:11" ht="20.25" customHeight="1">
      <c r="G92" s="149"/>
      <c r="I92" s="149"/>
    </row>
    <row r="93" spans="1:11" ht="20.25" customHeight="1">
      <c r="G93" s="149"/>
      <c r="I93" s="149"/>
    </row>
    <row r="94" spans="1:11" s="8" customFormat="1" ht="20.25" customHeight="1">
      <c r="A94" s="7"/>
      <c r="B94" s="7"/>
      <c r="C94" s="7"/>
      <c r="D94" s="222"/>
      <c r="E94" s="222"/>
      <c r="F94" s="222"/>
      <c r="G94" s="149"/>
      <c r="H94" s="149"/>
      <c r="I94" s="149"/>
      <c r="J94" s="149"/>
      <c r="K94" s="7"/>
    </row>
  </sheetData>
  <mergeCells count="18">
    <mergeCell ref="D45:F45"/>
    <mergeCell ref="H45:J45"/>
    <mergeCell ref="D48:J48"/>
    <mergeCell ref="D7:F7"/>
    <mergeCell ref="H7:J7"/>
    <mergeCell ref="D9:J9"/>
    <mergeCell ref="D46:F46"/>
    <mergeCell ref="H46:J46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3" firstPageNumber="8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2" manualBreakCount="2">
    <brk id="39" max="16383" man="1"/>
    <brk id="86" max="9" man="1"/>
  </rowBreaks>
  <ignoredErrors>
    <ignoredError sqref="G8 G47 I8 I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SH-6</vt:lpstr>
      <vt:lpstr>SH-7</vt:lpstr>
      <vt:lpstr>CF 8-9</vt:lpstr>
      <vt:lpstr>'BS 2-3'!Print_Area</vt:lpstr>
      <vt:lpstr>'CF 8-9'!Print_Area</vt:lpstr>
      <vt:lpstr>'PL 4-5'!Print_Area</vt:lpstr>
      <vt:lpstr>'SH-6'!Print_Area</vt:lpstr>
      <vt:lpstr>'SH-7'!Print_Area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Chayanant Seneenant -GPSC</cp:lastModifiedBy>
  <cp:lastPrinted>2018-05-07T01:46:56Z</cp:lastPrinted>
  <dcterms:created xsi:type="dcterms:W3CDTF">2016-03-24T04:28:31Z</dcterms:created>
  <dcterms:modified xsi:type="dcterms:W3CDTF">2018-05-07T07:32:31Z</dcterms:modified>
</cp:coreProperties>
</file>