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ON_ROUTINE\SET&amp;SEC\2018\Q1\"/>
    </mc:Choice>
  </mc:AlternateContent>
  <bookViews>
    <workbookView xWindow="0" yWindow="0" windowWidth="19128" windowHeight="8856" activeTab="3"/>
  </bookViews>
  <sheets>
    <sheet name="BS+PL 2-6" sheetId="1" r:id="rId1"/>
    <sheet name="SHE 7" sheetId="2" r:id="rId2"/>
    <sheet name="SHE 8" sheetId="3" r:id="rId3"/>
    <sheet name="CF 9-10" sheetId="4" r:id="rId4"/>
  </sheets>
  <externalReferences>
    <externalReference r:id="rId5"/>
  </externalReferences>
  <definedNames>
    <definedName name="\a" localSheetId="2">[1]CF!#REF!</definedName>
    <definedName name="\a">[1]CF!#REF!</definedName>
    <definedName name="\c" localSheetId="2">[1]CF!#REF!</definedName>
    <definedName name="\c">[1]CF!#REF!</definedName>
    <definedName name="_xlnm.Print_Area" localSheetId="0">'BS+PL 2-6'!$A$1:$M$150</definedName>
    <definedName name="_xlnm.Print_Area" localSheetId="3">'CF 9-10'!$A$1:$L$82</definedName>
    <definedName name="_xlnm.Print_Area" localSheetId="1">'SHE 7'!$A$1:$U$31</definedName>
    <definedName name="_xlnm.Print_Area" localSheetId="2">'SHE 8'!$A$1:$P$15</definedName>
    <definedName name="Print_Area_MI" localSheetId="2">[1]CF!#REF!</definedName>
    <definedName name="Print_Area_MI">[1]CF!#REF!</definedName>
  </definedNames>
  <calcPr calcId="162913"/>
</workbook>
</file>

<file path=xl/calcChain.xml><?xml version="1.0" encoding="utf-8"?>
<calcChain xmlns="http://schemas.openxmlformats.org/spreadsheetml/2006/main">
  <c r="Q27" i="2" l="1"/>
  <c r="Q23" i="2"/>
  <c r="Q18" i="2"/>
  <c r="S12" i="2"/>
  <c r="Q10" i="2"/>
  <c r="L71" i="4" l="1"/>
  <c r="J71" i="4"/>
  <c r="H71" i="4"/>
  <c r="F71" i="4"/>
  <c r="J57" i="4" l="1"/>
  <c r="J36" i="4" l="1"/>
  <c r="L22" i="4"/>
  <c r="J22" i="4"/>
  <c r="H22" i="4"/>
  <c r="F22" i="4"/>
  <c r="M85" i="1" l="1"/>
  <c r="K85" i="1"/>
  <c r="I85" i="1"/>
  <c r="S28" i="2"/>
  <c r="O28" i="2"/>
  <c r="M28" i="2"/>
  <c r="K28" i="2"/>
  <c r="I28" i="2"/>
  <c r="G28" i="2"/>
  <c r="U27" i="2"/>
  <c r="U23" i="2"/>
  <c r="U18" i="2"/>
  <c r="Q28" i="2" l="1"/>
  <c r="U28" i="2"/>
  <c r="P30" i="2" l="1"/>
  <c r="O24" i="2"/>
  <c r="O30" i="2" s="1"/>
  <c r="G83" i="1" s="1"/>
  <c r="O11" i="2"/>
  <c r="Q11" i="2" l="1"/>
  <c r="Q12" i="2" s="1"/>
  <c r="O12" i="2"/>
  <c r="N30" i="2"/>
  <c r="R30" i="2"/>
  <c r="T30" i="2"/>
  <c r="H30" i="2"/>
  <c r="J30" i="2"/>
  <c r="L30" i="2"/>
  <c r="U24" i="2"/>
  <c r="U30" i="2" s="1"/>
  <c r="S24" i="2"/>
  <c r="S30" i="2" s="1"/>
  <c r="Q24" i="2"/>
  <c r="Q30" i="2" s="1"/>
  <c r="M24" i="2"/>
  <c r="M30" i="2" s="1"/>
  <c r="K24" i="2"/>
  <c r="K30" i="2" s="1"/>
  <c r="I24" i="2"/>
  <c r="I30" i="2" s="1"/>
  <c r="G24" i="2"/>
  <c r="G30" i="2" s="1"/>
  <c r="M12" i="2"/>
  <c r="M87" i="1"/>
  <c r="G60" i="1"/>
  <c r="I60" i="1"/>
  <c r="M60" i="1"/>
  <c r="K60" i="1"/>
  <c r="P9" i="3"/>
  <c r="L11" i="3"/>
  <c r="J11" i="3"/>
  <c r="H11" i="3"/>
  <c r="N11" i="3"/>
  <c r="K12" i="2"/>
  <c r="I12" i="2"/>
  <c r="G12" i="2"/>
  <c r="U10" i="2"/>
  <c r="P10" i="3"/>
  <c r="P11" i="3" s="1"/>
  <c r="L57" i="4"/>
  <c r="H57" i="4"/>
  <c r="L36" i="4"/>
  <c r="L30" i="4"/>
  <c r="H36" i="4"/>
  <c r="H30" i="4"/>
  <c r="M111" i="1"/>
  <c r="M103" i="1"/>
  <c r="M106" i="1" s="1"/>
  <c r="M114" i="1" s="1"/>
  <c r="M116" i="1" s="1"/>
  <c r="I111" i="1"/>
  <c r="I103" i="1"/>
  <c r="I106" i="1" s="1"/>
  <c r="F57" i="4"/>
  <c r="F36" i="4"/>
  <c r="J30" i="4"/>
  <c r="J47" i="4" s="1"/>
  <c r="J49" i="4" s="1"/>
  <c r="F30" i="4"/>
  <c r="H48" i="3"/>
  <c r="H51" i="3" s="1"/>
  <c r="H54" i="3" s="1"/>
  <c r="H59" i="3" s="1"/>
  <c r="F48" i="3"/>
  <c r="F51" i="3"/>
  <c r="F54" i="3"/>
  <c r="L15" i="3"/>
  <c r="J15" i="3"/>
  <c r="H15" i="3"/>
  <c r="K81" i="2"/>
  <c r="K84" i="2" s="1"/>
  <c r="K87" i="2" s="1"/>
  <c r="K92" i="2" s="1"/>
  <c r="I81" i="2"/>
  <c r="I84" i="2" s="1"/>
  <c r="I87" i="2" s="1"/>
  <c r="E81" i="2"/>
  <c r="E84" i="2" s="1"/>
  <c r="E87" i="2" s="1"/>
  <c r="G78" i="2"/>
  <c r="G81" i="2" s="1"/>
  <c r="G84" i="2" s="1"/>
  <c r="G87" i="2" s="1"/>
  <c r="G92" i="2" s="1"/>
  <c r="K69" i="2"/>
  <c r="I69" i="2"/>
  <c r="G69" i="2"/>
  <c r="E69" i="2"/>
  <c r="G143" i="1"/>
  <c r="K111" i="1"/>
  <c r="G111" i="1"/>
  <c r="K103" i="1"/>
  <c r="K106" i="1" s="1"/>
  <c r="G103" i="1"/>
  <c r="G106" i="1" s="1"/>
  <c r="G114" i="1" s="1"/>
  <c r="G116" i="1" s="1"/>
  <c r="I87" i="1"/>
  <c r="M51" i="1"/>
  <c r="K51" i="1"/>
  <c r="K62" i="1" s="1"/>
  <c r="I51" i="1"/>
  <c r="G51" i="1"/>
  <c r="A31" i="1"/>
  <c r="M26" i="1"/>
  <c r="K26" i="1"/>
  <c r="I26" i="1"/>
  <c r="G26" i="1"/>
  <c r="M16" i="1"/>
  <c r="K16" i="1"/>
  <c r="I16" i="1"/>
  <c r="G16" i="1"/>
  <c r="K87" i="1"/>
  <c r="K114" i="1" l="1"/>
  <c r="K116" i="1" s="1"/>
  <c r="I114" i="1"/>
  <c r="I116" i="1" s="1"/>
  <c r="H47" i="4"/>
  <c r="H49" i="4" s="1"/>
  <c r="M62" i="1"/>
  <c r="M89" i="1" s="1"/>
  <c r="G82" i="1"/>
  <c r="G85" i="1" s="1"/>
  <c r="G87" i="1" s="1"/>
  <c r="I62" i="1"/>
  <c r="K28" i="1"/>
  <c r="I28" i="1"/>
  <c r="G28" i="1"/>
  <c r="U11" i="2"/>
  <c r="M28" i="1"/>
  <c r="G62" i="1"/>
  <c r="I89" i="1"/>
  <c r="F47" i="4"/>
  <c r="F49" i="4" s="1"/>
  <c r="F73" i="4" s="1"/>
  <c r="F75" i="4" s="1"/>
  <c r="L47" i="4"/>
  <c r="L49" i="4" s="1"/>
  <c r="L73" i="4" s="1"/>
  <c r="L75" i="4" s="1"/>
  <c r="H73" i="4"/>
  <c r="H75" i="4" s="1"/>
  <c r="J73" i="4"/>
  <c r="J75" i="4" s="1"/>
  <c r="K89" i="1"/>
  <c r="U12" i="2"/>
  <c r="G121" i="1"/>
  <c r="G119" i="1" s="1"/>
  <c r="G124" i="1" s="1"/>
  <c r="G135" i="1"/>
  <c r="G138" i="1" s="1"/>
  <c r="I135" i="1"/>
  <c r="I138" i="1" s="1"/>
  <c r="I121" i="1"/>
  <c r="I119" i="1" s="1"/>
  <c r="I124" i="1" s="1"/>
  <c r="K135" i="1"/>
  <c r="K138" i="1" s="1"/>
  <c r="K119" i="1"/>
  <c r="K121" i="1"/>
  <c r="M119" i="1"/>
  <c r="M124" i="1" s="1"/>
  <c r="M121" i="1"/>
  <c r="M135" i="1"/>
  <c r="M138" i="1" s="1"/>
  <c r="G89" i="1" l="1"/>
  <c r="M145" i="1"/>
  <c r="M142" i="1" s="1"/>
  <c r="G145" i="1"/>
  <c r="G142" i="1" s="1"/>
  <c r="K145" i="1"/>
  <c r="K142" i="1" s="1"/>
  <c r="I145" i="1"/>
  <c r="K124" i="1"/>
  <c r="N14" i="3"/>
  <c r="P14" i="3" l="1"/>
  <c r="P15" i="3" s="1"/>
  <c r="N15" i="3"/>
</calcChain>
</file>

<file path=xl/sharedStrings.xml><?xml version="1.0" encoding="utf-8"?>
<sst xmlns="http://schemas.openxmlformats.org/spreadsheetml/2006/main" count="325" uniqueCount="184">
  <si>
    <t>Thai British Security Printing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</si>
  <si>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</si>
  <si>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</si>
  <si>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</si>
  <si>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</si>
  <si>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</si>
  <si>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</si>
  <si>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</si>
  <si>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</si>
  <si>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2017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</si>
  <si>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</si>
  <si>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</si>
  <si>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</si>
  <si>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</si>
  <si>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</si>
  <si>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</si>
  <si>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</si>
  <si>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</si>
  <si>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</si>
  <si>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</si>
  <si>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</si>
  <si>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</si>
  <si>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</si>
  <si>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</si>
  <si>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</si>
  <si>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</si>
  <si>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</si>
  <si>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</si>
  <si>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</si>
  <si>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Payables to related parties</t>
  </si>
  <si>
    <t>Accrued expenses</t>
  </si>
  <si>
    <t>Short-term borrowing from</t>
  </si>
  <si>
    <t>financial institutions</t>
  </si>
  <si>
    <t>Trade and other current payables</t>
  </si>
  <si>
    <t>Current portion of liabilities</t>
  </si>
  <si>
    <t>under finance lease contracts</t>
  </si>
  <si>
    <t>Current provisions for employee benefits</t>
  </si>
  <si>
    <t>Other current liabilities</t>
  </si>
  <si>
    <t>Total current liabilities</t>
  </si>
  <si>
    <t>Non-current liabilities</t>
  </si>
  <si>
    <t>Deferred tax liability</t>
  </si>
  <si>
    <t>Liabilities under finance lease contracts</t>
  </si>
  <si>
    <t>Deferred tax liabilities</t>
  </si>
  <si>
    <t>Non-current provisions for</t>
  </si>
  <si>
    <t>employee benefit</t>
  </si>
  <si>
    <t>Total non-current liabilities</t>
  </si>
  <si>
    <t>Total liabilities</t>
  </si>
  <si>
    <t>Shareholders’ equity</t>
  </si>
  <si>
    <t>Share capital</t>
  </si>
  <si>
    <t xml:space="preserve">Authorised share capital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</si>
  <si>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</si>
  <si>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</si>
  <si>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</si>
  <si>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</si>
  <si>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</si>
  <si>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</si>
  <si>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 xml:space="preserve">Total equity attributable to </t>
  </si>
  <si>
    <t>owners of the parent</t>
  </si>
  <si>
    <t>Non-controlling interest</t>
  </si>
  <si>
    <t>Total shareholders’ equity</t>
  </si>
  <si>
    <t>Total liabilities and shareholders’ equity</t>
  </si>
  <si>
    <t xml:space="preserve">Statement of income                           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</si>
  <si>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</si>
  <si>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</si>
  <si>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</si>
  <si>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</si>
  <si>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</si>
  <si>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Profit before expenses</t>
  </si>
  <si>
    <t>Distribution costs</t>
  </si>
  <si>
    <t xml:space="preserve">Administrative expenses </t>
  </si>
  <si>
    <t>Finance cost</t>
  </si>
  <si>
    <t>Total expenses</t>
  </si>
  <si>
    <t>Tax expense</t>
  </si>
  <si>
    <t>Owners of the parent</t>
  </si>
  <si>
    <t>Attributable to owners of the parent</t>
  </si>
  <si>
    <t xml:space="preserve">Statement of comprehensive income                           </t>
  </si>
  <si>
    <t>for the period</t>
  </si>
  <si>
    <t>Statement of changes in shareholders’ equity</t>
  </si>
  <si>
    <t>Consolidated financial statements</t>
  </si>
  <si>
    <t xml:space="preserve">Issued and </t>
  </si>
  <si>
    <t>Share</t>
  </si>
  <si>
    <t>Total equity</t>
  </si>
  <si>
    <t>Non-</t>
  </si>
  <si>
    <t xml:space="preserve">Total </t>
  </si>
  <si>
    <t>premium on</t>
  </si>
  <si>
    <t xml:space="preserve">attributable to </t>
  </si>
  <si>
    <t xml:space="preserve">controlling </t>
  </si>
  <si>
    <t>shareholders’</t>
  </si>
  <si>
    <t>share capital</t>
  </si>
  <si>
    <t xml:space="preserve"> owners of the parent</t>
  </si>
  <si>
    <t>equity</t>
  </si>
  <si>
    <t>Comprehensive income for the period</t>
  </si>
  <si>
    <t>Comprehensive income for the year</t>
  </si>
  <si>
    <t xml:space="preserve">    Profit or loss</t>
  </si>
  <si>
    <t>Profit for the year</t>
  </si>
  <si>
    <t>Balance at 1 January 2017</t>
  </si>
  <si>
    <t>Balance at 31 March 2017</t>
  </si>
  <si>
    <t>For the years ended 31 December 2011 and 2010</t>
  </si>
  <si>
    <t>Separate financial statements</t>
  </si>
  <si>
    <t>Statement of cash flows</t>
  </si>
  <si>
    <t>Cash flows from operating activities</t>
  </si>
  <si>
    <t>to cash receipts (payments)</t>
  </si>
  <si>
    <t>Finance costs</t>
  </si>
  <si>
    <t>Depreciation and amortisation</t>
  </si>
  <si>
    <t>Unrealised loss on exchange</t>
  </si>
  <si>
    <t xml:space="preserve">Decrease (increase) in operating assets  </t>
  </si>
  <si>
    <t>Trade receivables</t>
  </si>
  <si>
    <t>Other current receivables</t>
  </si>
  <si>
    <t xml:space="preserve">Increase (decrease) in operating liabilities </t>
  </si>
  <si>
    <t>Trade payables</t>
  </si>
  <si>
    <t>Other current payables</t>
  </si>
  <si>
    <t>Net increase in operating liabilities</t>
  </si>
  <si>
    <t>Cash generated from operating activities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</si>
  <si>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</si>
  <si>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</si>
  <si>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</si>
  <si>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</si>
  <si>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</si>
  <si>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</si>
  <si>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</si>
  <si>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Proceeds from short-term borrowing from</t>
  </si>
  <si>
    <t>Repayment of short-term borrowing from</t>
  </si>
  <si>
    <t xml:space="preserve">Payment by a lessee for reduction of the outstanding </t>
  </si>
  <si>
    <t>liability relating to a finance lease</t>
  </si>
  <si>
    <t>Interest paid</t>
  </si>
  <si>
    <t>Net cash from (used in) financing activities</t>
  </si>
  <si>
    <t>Net increase in cash and cash equivalents</t>
  </si>
  <si>
    <t>Supplementary information for cash flows</t>
  </si>
  <si>
    <t>Non-cash transactions</t>
  </si>
  <si>
    <t>Outstanding payables from purchases of assets</t>
  </si>
  <si>
    <t>Accrued dividend</t>
  </si>
  <si>
    <t>2018</t>
  </si>
  <si>
    <t>As at 31 March 2018</t>
  </si>
  <si>
    <t>For the three-month period ended 31 March 2018 (Unaudited)</t>
  </si>
  <si>
    <t>Balance at 1 January 2018</t>
  </si>
  <si>
    <t>Balance at 31 March 2018</t>
  </si>
  <si>
    <t>Investment in joint ventures</t>
  </si>
  <si>
    <t>Current portion of long-term loan</t>
  </si>
  <si>
    <t>Long-term loan</t>
  </si>
  <si>
    <t>4,5</t>
  </si>
  <si>
    <t xml:space="preserve">Share of loss of joint ventures </t>
  </si>
  <si>
    <t>Other components of equity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</si>
  <si>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</si>
  <si>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</si>
  <si>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</si>
  <si>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</si>
  <si>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Profit or loss</t>
  </si>
  <si>
    <t>Other comprehensive income</t>
  </si>
  <si>
    <t>Total comprehensive income for the period</t>
  </si>
  <si>
    <t>3,6</t>
  </si>
  <si>
    <t>4,14</t>
  </si>
  <si>
    <t>Profit (loss) for the period</t>
  </si>
  <si>
    <t>Profit (loss) before income tax expense</t>
  </si>
  <si>
    <t>Profit (loss) attributable to:</t>
  </si>
  <si>
    <t>Basic earnings (loss) per share (in Baht)</t>
  </si>
  <si>
    <t>Total comprehensive income (expense)</t>
  </si>
  <si>
    <t>11,12</t>
  </si>
  <si>
    <t>Share of loss of joint ventures</t>
  </si>
  <si>
    <t>(Reversal of) losses on inventories devaluation</t>
  </si>
  <si>
    <t>Acquisition of interest in joint ventures</t>
  </si>
  <si>
    <t>Tax (expense) income</t>
  </si>
  <si>
    <t>Provisions for employee benefit</t>
  </si>
  <si>
    <t>Loss (gain) on disposal of property, plant and equipment</t>
  </si>
  <si>
    <t>Net (increase) decrease in operating assets</t>
  </si>
  <si>
    <t>Net cash from operating activities</t>
  </si>
  <si>
    <t>Net cash used in investing activities</t>
  </si>
  <si>
    <t xml:space="preserve">   without a change in control</t>
  </si>
  <si>
    <t xml:space="preserve">Repayment from long-term borrowing from </t>
  </si>
  <si>
    <t>Cash and cash equivalents at 1 January</t>
  </si>
  <si>
    <t>Cash and cash equivalents at 31 March</t>
  </si>
  <si>
    <t>Payment of change in ownership interest in subsidiaries</t>
  </si>
  <si>
    <t>Other components</t>
  </si>
  <si>
    <t>of equity</t>
  </si>
  <si>
    <t>Changes from</t>
  </si>
  <si>
    <t>shareholders</t>
  </si>
  <si>
    <t>Advance payment for land</t>
  </si>
  <si>
    <t>4,9,10</t>
  </si>
  <si>
    <t xml:space="preserve">Total comprehensive income (expense) </t>
  </si>
  <si>
    <t>attributable to:</t>
  </si>
  <si>
    <t>paid-up</t>
  </si>
  <si>
    <t>interests</t>
  </si>
  <si>
    <t xml:space="preserve">Transactions with owners, recorded directly </t>
  </si>
  <si>
    <t>Adjustments to reconcile profit (loss)</t>
  </si>
  <si>
    <t>in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</si>
</sst>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\ ;\(#,##0\)"/>
    <numFmt numFmtId="189" formatCode="_(* #,##0_);_(* \(#,##0\);_(* &quot;-&quot;??_);_(@_)"/>
    <numFmt numFmtId="190" formatCode="_-* #,##0.00_-;\-* #,##0.00_-;_-* &quot;-&quot;??_-;_-@_-"/>
  </numFmts>
  <fonts count="12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</cellStyleXfs>
  <cellXfs count="172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8" fillId="0" borderId="0" xfId="6" applyFont="1" applyFill="1" applyAlignment="1"/>
    <xf numFmtId="0" fontId="9" fillId="0" borderId="0" xfId="6" applyFont="1" applyFill="1" applyAlignment="1">
      <alignment horizontal="center"/>
    </xf>
    <xf numFmtId="187" fontId="5" fillId="0" borderId="0" xfId="6" applyNumberFormat="1" applyFont="1" applyFill="1" applyBorder="1" applyAlignment="1">
      <alignment horizontal="center"/>
    </xf>
    <xf numFmtId="0" fontId="10" fillId="0" borderId="0" xfId="6" applyFont="1" applyFill="1" applyAlignment="1"/>
    <xf numFmtId="188" fontId="4" fillId="0" borderId="0" xfId="4" applyNumberFormat="1" applyFont="1" applyFill="1" applyAlignment="1"/>
    <xf numFmtId="188" fontId="4" fillId="0" borderId="0" xfId="4" applyNumberFormat="1" applyFont="1" applyFill="1" applyBorder="1" applyAlignment="1"/>
    <xf numFmtId="3" fontId="5" fillId="0" borderId="0" xfId="4" applyNumberFormat="1" applyFont="1" applyFill="1" applyAlignment="1">
      <alignment horizont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0" fontId="7" fillId="0" borderId="0" xfId="6" applyFont="1" applyFill="1"/>
    <xf numFmtId="189" fontId="7" fillId="0" borderId="2" xfId="1" applyNumberFormat="1" applyFont="1" applyFill="1" applyBorder="1" applyAlignment="1"/>
    <xf numFmtId="0" fontId="7" fillId="0" borderId="0" xfId="6" applyFont="1" applyFill="1" applyAlignment="1"/>
    <xf numFmtId="0" fontId="10" fillId="0" borderId="0" xfId="6" applyFont="1" applyFill="1"/>
    <xf numFmtId="0" fontId="4" fillId="0" borderId="0" xfId="4" applyFont="1" applyFill="1" applyAlignment="1">
      <alignment horizontal="left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right"/>
    </xf>
    <xf numFmtId="189" fontId="7" fillId="0" borderId="3" xfId="1" applyNumberFormat="1" applyFont="1" applyFill="1" applyBorder="1" applyAlignment="1"/>
    <xf numFmtId="188" fontId="4" fillId="0" borderId="0" xfId="2" applyNumberFormat="1" applyFont="1" applyFill="1" applyBorder="1" applyAlignment="1"/>
    <xf numFmtId="0" fontId="2" fillId="0" borderId="0" xfId="4" applyFont="1" applyFill="1" applyAlignment="1">
      <alignment horizontal="left"/>
    </xf>
    <xf numFmtId="0" fontId="6" fillId="0" borderId="0" xfId="6" applyFont="1" applyAlignment="1">
      <alignment horizontal="left"/>
    </xf>
    <xf numFmtId="0" fontId="5" fillId="0" borderId="0" xfId="6" applyFont="1" applyFill="1" applyAlignment="1">
      <alignment horizontal="center"/>
    </xf>
    <xf numFmtId="188" fontId="4" fillId="0" borderId="0" xfId="6" applyNumberFormat="1" applyFont="1" applyFill="1" applyAlignment="1"/>
    <xf numFmtId="188" fontId="4" fillId="0" borderId="0" xfId="6" applyNumberFormat="1" applyFont="1" applyFill="1" applyBorder="1" applyAlignment="1"/>
    <xf numFmtId="49" fontId="4" fillId="0" borderId="0" xfId="0" applyNumberFormat="1" applyFont="1" applyFill="1" applyAlignment="1"/>
    <xf numFmtId="188" fontId="7" fillId="0" borderId="2" xfId="4" applyNumberFormat="1" applyFont="1" applyFill="1" applyBorder="1" applyAlignment="1"/>
    <xf numFmtId="189" fontId="7" fillId="0" borderId="0" xfId="1" applyNumberFormat="1" applyFont="1" applyFill="1" applyBorder="1" applyAlignment="1"/>
    <xf numFmtId="0" fontId="4" fillId="0" borderId="0" xfId="6" applyFont="1" applyFill="1"/>
    <xf numFmtId="189" fontId="7" fillId="0" borderId="4" xfId="1" applyNumberFormat="1" applyFont="1" applyFill="1" applyBorder="1" applyAlignment="1"/>
    <xf numFmtId="189" fontId="7" fillId="0" borderId="1" xfId="1" applyNumberFormat="1" applyFont="1" applyFill="1" applyBorder="1" applyAlignment="1"/>
    <xf numFmtId="188" fontId="7" fillId="0" borderId="1" xfId="4" applyNumberFormat="1" applyFont="1" applyFill="1" applyBorder="1" applyAlignment="1"/>
    <xf numFmtId="0" fontId="10" fillId="0" borderId="0" xfId="6" applyFont="1" applyFill="1" applyAlignment="1">
      <alignment horizontal="left"/>
    </xf>
    <xf numFmtId="188" fontId="4" fillId="0" borderId="0" xfId="2" applyNumberFormat="1" applyFont="1" applyFill="1" applyAlignment="1"/>
    <xf numFmtId="0" fontId="5" fillId="0" borderId="0" xfId="4" applyFont="1" applyFill="1" applyAlignment="1"/>
    <xf numFmtId="0" fontId="7" fillId="0" borderId="0" xfId="4" applyFont="1" applyFill="1" applyBorder="1" applyAlignment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0" fontId="7" fillId="0" borderId="0" xfId="6" applyFont="1" applyFill="1" applyBorder="1"/>
    <xf numFmtId="188" fontId="7" fillId="0" borderId="2" xfId="2" applyNumberFormat="1" applyFont="1" applyFill="1" applyBorder="1" applyAlignment="1"/>
    <xf numFmtId="0" fontId="7" fillId="0" borderId="0" xfId="4" applyFont="1" applyFill="1" applyAlignment="1"/>
    <xf numFmtId="188" fontId="7" fillId="0" borderId="3" xfId="2" applyNumberFormat="1" applyFont="1" applyFill="1" applyBorder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189" fontId="4" fillId="0" borderId="0" xfId="1" applyNumberFormat="1" applyFont="1"/>
    <xf numFmtId="0" fontId="10" fillId="0" borderId="0" xfId="6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4" fillId="0" borderId="0" xfId="4" applyNumberFormat="1" applyFont="1" applyFill="1" applyAlignment="1"/>
    <xf numFmtId="189" fontId="10" fillId="0" borderId="0" xfId="1" applyNumberFormat="1" applyFont="1" applyFill="1" applyBorder="1" applyAlignment="1">
      <alignment horizontal="center"/>
    </xf>
    <xf numFmtId="189" fontId="10" fillId="0" borderId="0" xfId="1" applyNumberFormat="1" applyFont="1" applyFill="1" applyBorder="1" applyAlignment="1"/>
    <xf numFmtId="189" fontId="7" fillId="0" borderId="5" xfId="1" applyNumberFormat="1" applyFont="1" applyFill="1" applyBorder="1" applyAlignment="1"/>
    <xf numFmtId="0" fontId="10" fillId="0" borderId="0" xfId="4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0" fontId="4" fillId="0" borderId="4" xfId="4" applyFont="1" applyFill="1" applyBorder="1" applyAlignment="1"/>
    <xf numFmtId="49" fontId="10" fillId="0" borderId="0" xfId="0" applyNumberFormat="1" applyFont="1" applyFill="1" applyAlignment="1">
      <alignment vertical="center"/>
    </xf>
    <xf numFmtId="188" fontId="7" fillId="0" borderId="0" xfId="4" applyNumberFormat="1" applyFont="1" applyFill="1" applyBorder="1" applyAlignment="1"/>
    <xf numFmtId="49" fontId="7" fillId="0" borderId="0" xfId="0" applyNumberFormat="1" applyFont="1" applyFill="1" applyAlignment="1">
      <alignment vertical="center"/>
    </xf>
    <xf numFmtId="43" fontId="7" fillId="0" borderId="3" xfId="1" applyFont="1" applyFill="1" applyBorder="1" applyAlignment="1"/>
    <xf numFmtId="49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49" fontId="7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/>
    <xf numFmtId="189" fontId="7" fillId="0" borderId="0" xfId="1" applyNumberFormat="1" applyFont="1" applyFill="1" applyAlignment="1"/>
    <xf numFmtId="37" fontId="7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7" fillId="0" borderId="0" xfId="1" applyNumberFormat="1" applyFont="1" applyFill="1" applyAlignment="1"/>
    <xf numFmtId="189" fontId="7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43" fontId="4" fillId="0" borderId="1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/>
    <xf numFmtId="189" fontId="4" fillId="0" borderId="0" xfId="1" applyNumberFormat="1" applyFont="1" applyFill="1" applyAlignment="1">
      <alignment vertical="center"/>
    </xf>
    <xf numFmtId="188" fontId="4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88" fontId="5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88" fontId="4" fillId="0" borderId="0" xfId="5" applyNumberFormat="1" applyFont="1" applyFill="1" applyBorder="1" applyAlignment="1">
      <alignment horizontal="center"/>
    </xf>
    <xf numFmtId="188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88" fontId="10" fillId="0" borderId="0" xfId="5" applyNumberFormat="1" applyFont="1" applyFill="1" applyBorder="1" applyAlignment="1"/>
    <xf numFmtId="189" fontId="7" fillId="0" borderId="0" xfId="1" applyNumberFormat="1" applyFont="1" applyFill="1" applyBorder="1" applyAlignment="1">
      <alignment horizontal="right"/>
    </xf>
    <xf numFmtId="0" fontId="7" fillId="0" borderId="0" xfId="3" applyFont="1" applyFill="1" applyAlignment="1">
      <alignment horizontal="left"/>
    </xf>
    <xf numFmtId="0" fontId="4" fillId="0" borderId="0" xfId="3" applyFont="1" applyFill="1" applyAlignment="1"/>
    <xf numFmtId="189" fontId="4" fillId="0" borderId="1" xfId="1" applyNumberFormat="1" applyFont="1" applyFill="1" applyBorder="1" applyAlignment="1">
      <alignment horizontal="right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188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88" fontId="7" fillId="0" borderId="0" xfId="0" applyNumberFormat="1" applyFont="1" applyFill="1" applyBorder="1"/>
    <xf numFmtId="189" fontId="4" fillId="0" borderId="1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/>
    <xf numFmtId="189" fontId="4" fillId="0" borderId="0" xfId="1" applyNumberFormat="1" applyFont="1" applyFill="1" applyBorder="1" applyAlignment="1">
      <alignment horizontal="centerContinuous"/>
    </xf>
    <xf numFmtId="0" fontId="7" fillId="0" borderId="0" xfId="6" applyFont="1" applyFill="1" applyAlignment="1">
      <alignment horizontal="left"/>
    </xf>
    <xf numFmtId="189" fontId="7" fillId="0" borderId="0" xfId="1" applyNumberFormat="1" applyFont="1" applyFill="1" applyAlignment="1">
      <alignment horizontal="center"/>
    </xf>
    <xf numFmtId="0" fontId="4" fillId="0" borderId="0" xfId="6" applyFont="1" applyFill="1" applyAlignment="1">
      <alignment horizontal="left"/>
    </xf>
    <xf numFmtId="189" fontId="4" fillId="0" borderId="0" xfId="1" applyNumberFormat="1" applyFont="1" applyFill="1" applyAlignment="1">
      <alignment horizontal="centerContinuous"/>
    </xf>
    <xf numFmtId="0" fontId="7" fillId="0" borderId="0" xfId="0" applyFont="1"/>
    <xf numFmtId="0" fontId="10" fillId="0" borderId="0" xfId="0" applyFont="1" applyFill="1"/>
    <xf numFmtId="0" fontId="4" fillId="0" borderId="0" xfId="0" applyFont="1" applyFill="1"/>
    <xf numFmtId="37" fontId="4" fillId="0" borderId="0" xfId="0" applyNumberFormat="1" applyFont="1" applyFill="1" applyAlignment="1">
      <alignment horizontal="right"/>
    </xf>
    <xf numFmtId="37" fontId="4" fillId="0" borderId="0" xfId="1" applyNumberFormat="1" applyFont="1" applyFill="1" applyAlignment="1"/>
    <xf numFmtId="189" fontId="7" fillId="0" borderId="2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188" fontId="5" fillId="0" borderId="0" xfId="5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187" fontId="5" fillId="0" borderId="0" xfId="6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6" applyFont="1" applyFill="1" applyAlignment="1"/>
    <xf numFmtId="0" fontId="7" fillId="0" borderId="0" xfId="6" applyFont="1" applyFill="1" applyBorder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88" fontId="5" fillId="0" borderId="1" xfId="5" applyNumberFormat="1" applyFont="1" applyFill="1" applyBorder="1" applyAlignment="1">
      <alignment horizontal="center"/>
    </xf>
    <xf numFmtId="188" fontId="5" fillId="0" borderId="0" xfId="5" applyNumberFormat="1" applyFont="1" applyFill="1" applyBorder="1" applyAlignment="1">
      <alignment horizontal="center"/>
    </xf>
  </cellXfs>
  <cellStyles count="7">
    <cellStyle name="Comma 5" xfId="1"/>
    <cellStyle name="Comma_TBSP06-FS-Q1-English-BL" xfId="2"/>
    <cellStyle name="Normal" xfId="0" builtinId="0"/>
    <cellStyle name="Normal_Q1-11_FS_KPMG_TH_link" xfId="3"/>
    <cellStyle name="Normal_Sunstar Chem;E;2000" xfId="4"/>
    <cellStyle name="Normal_Suretex EE 06-01" xfId="5"/>
    <cellStyle name="Normal_TBSP06-FS-Q1-English-BL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"/>
  <sheetViews>
    <sheetView view="pageBreakPreview" zoomScaleNormal="100" zoomScaleSheetLayoutView="100" workbookViewId="0">
      <selection activeCell="F14" sqref="F14"/>
    </sheetView>
  </sheetViews>
  <sheetFormatPr defaultColWidth="9.875" defaultRowHeight="20.25" customHeight="1" x14ac:dyDescent="0.25"/>
  <cols>
    <col min="1" max="3" width="2.375" style="6" customWidth="1"/>
    <col min="4" max="4" width="31.25" style="6" customWidth="1"/>
    <col min="5" max="5" width="6.25" style="8" customWidth="1"/>
    <col min="6" max="6" width="0.625" style="8" customWidth="1"/>
    <col min="7" max="7" width="12.75" style="107" customWidth="1"/>
    <col min="8" max="8" width="0.625" style="51" customWidth="1"/>
    <col min="9" max="9" width="12.75" style="107" customWidth="1"/>
    <col min="10" max="10" width="0.625" style="51" customWidth="1"/>
    <col min="11" max="11" width="12.75" style="107" customWidth="1"/>
    <col min="12" max="12" width="0.625" style="51" customWidth="1"/>
    <col min="13" max="13" width="12.75" style="107" customWidth="1"/>
    <col min="14" max="14" width="11.25" style="6" bestFit="1" customWidth="1"/>
    <col min="15" max="15" width="12.25" style="6" bestFit="1" customWidth="1"/>
    <col min="16" max="16" width="11.25" style="6" bestFit="1" customWidth="1"/>
    <col min="17" max="17" width="12.25" style="6" bestFit="1" customWidth="1"/>
    <col min="18" max="18" width="12.375" style="6" bestFit="1" customWidth="1"/>
    <col min="19" max="16384" width="9.875" style="6"/>
  </cols>
  <sheetData>
    <row r="1" spans="1:15" ht="20.25" customHeight="1" x14ac:dyDescent="0.3">
      <c r="A1" s="1" t="s">
        <v>0</v>
      </c>
      <c r="B1" s="2"/>
      <c r="C1" s="2"/>
      <c r="D1" s="2"/>
      <c r="E1" s="3"/>
      <c r="F1" s="3"/>
      <c r="G1" s="4"/>
      <c r="H1" s="5"/>
      <c r="I1" s="4"/>
      <c r="J1" s="5"/>
      <c r="K1" s="4"/>
      <c r="L1" s="5"/>
      <c r="M1" s="4"/>
    </row>
    <row r="2" spans="1:15" ht="20.25" customHeight="1" x14ac:dyDescent="0.3">
      <c r="A2" s="7" t="s">
        <v>1</v>
      </c>
      <c r="B2" s="2"/>
      <c r="C2" s="2"/>
      <c r="D2" s="2"/>
      <c r="E2" s="3"/>
      <c r="F2" s="3"/>
      <c r="G2" s="4"/>
      <c r="H2" s="5"/>
      <c r="I2" s="4"/>
      <c r="J2" s="5"/>
      <c r="K2" s="4"/>
      <c r="L2" s="5"/>
      <c r="M2" s="4"/>
    </row>
    <row r="3" spans="1:15" ht="20.25" customHeight="1" x14ac:dyDescent="0.3">
      <c r="A3" s="7" t="s">
        <v>132</v>
      </c>
      <c r="C3" s="2"/>
      <c r="D3" s="2"/>
      <c r="E3" s="3"/>
      <c r="F3" s="3"/>
      <c r="G3" s="4"/>
      <c r="H3" s="5"/>
      <c r="I3" s="4"/>
      <c r="J3" s="5"/>
      <c r="K3" s="4"/>
      <c r="L3" s="5"/>
      <c r="M3" s="4"/>
    </row>
    <row r="4" spans="1:15" ht="20.25" customHeight="1" x14ac:dyDescent="0.25">
      <c r="G4" s="9"/>
      <c r="H4" s="10"/>
      <c r="I4" s="9"/>
      <c r="J4" s="10"/>
      <c r="K4" s="11"/>
      <c r="L4" s="10"/>
      <c r="M4" s="11"/>
    </row>
    <row r="5" spans="1:15" ht="20.25" customHeight="1" x14ac:dyDescent="0.25">
      <c r="G5" s="162" t="s">
        <v>2</v>
      </c>
      <c r="H5" s="162"/>
      <c r="I5" s="162"/>
      <c r="J5" s="10"/>
      <c r="K5" s="163" t="s">
        <v>3</v>
      </c>
      <c r="L5" s="163"/>
      <c r="M5" s="163"/>
    </row>
    <row r="6" spans="1:15" ht="20.25" customHeight="1" x14ac:dyDescent="0.25">
      <c r="G6" s="162" t="s">
        <v>4</v>
      </c>
      <c r="H6" s="162"/>
      <c r="I6" s="162"/>
      <c r="J6" s="10"/>
      <c r="K6" s="163" t="s">
        <v>4</v>
      </c>
      <c r="L6" s="163"/>
      <c r="M6" s="163"/>
    </row>
    <row r="7" spans="1:15" ht="20.25" customHeight="1" x14ac:dyDescent="0.3">
      <c r="A7" s="7"/>
      <c r="E7" s="12"/>
      <c r="G7" s="9" t="s">
        <v>5</v>
      </c>
      <c r="H7" s="9"/>
      <c r="I7" s="9" t="s">
        <v>6</v>
      </c>
      <c r="J7" s="10"/>
      <c r="K7" s="9" t="s">
        <v>5</v>
      </c>
      <c r="L7" s="9"/>
      <c r="M7" s="9" t="s">
        <v>6</v>
      </c>
    </row>
    <row r="8" spans="1:15" s="13" customFormat="1" ht="20.25" customHeight="1" x14ac:dyDescent="0.3">
      <c r="A8" s="7" t="s">
        <v>7</v>
      </c>
      <c r="E8" s="12" t="s">
        <v>8</v>
      </c>
      <c r="F8" s="12"/>
      <c r="G8" s="14" t="s">
        <v>131</v>
      </c>
      <c r="H8" s="15"/>
      <c r="I8" s="14" t="s">
        <v>9</v>
      </c>
      <c r="J8" s="15"/>
      <c r="K8" s="14" t="s">
        <v>131</v>
      </c>
      <c r="L8" s="15"/>
      <c r="M8" s="14" t="s">
        <v>9</v>
      </c>
    </row>
    <row r="9" spans="1:15" s="13" customFormat="1" ht="20.25" customHeight="1" x14ac:dyDescent="0.3">
      <c r="A9" s="7"/>
      <c r="E9" s="12"/>
      <c r="F9" s="12"/>
      <c r="G9" s="14" t="s">
        <v>10</v>
      </c>
      <c r="H9" s="15"/>
      <c r="I9" s="14"/>
      <c r="J9" s="15"/>
      <c r="K9" s="14" t="s">
        <v>10</v>
      </c>
      <c r="L9" s="15"/>
      <c r="M9" s="14"/>
    </row>
    <row r="10" spans="1:15" s="13" customFormat="1" ht="20.25" customHeight="1" x14ac:dyDescent="0.25">
      <c r="A10" s="16"/>
      <c r="B10" s="16"/>
      <c r="C10" s="16"/>
      <c r="D10" s="16"/>
      <c r="E10" s="17"/>
      <c r="F10" s="17"/>
      <c r="G10" s="164" t="s">
        <v>11</v>
      </c>
      <c r="H10" s="164"/>
      <c r="I10" s="164"/>
      <c r="J10" s="164"/>
      <c r="K10" s="164"/>
      <c r="L10" s="164"/>
      <c r="M10" s="164"/>
    </row>
    <row r="11" spans="1:15" ht="20.25" customHeight="1" x14ac:dyDescent="0.3">
      <c r="A11" s="19" t="s">
        <v>12</v>
      </c>
      <c r="G11" s="20"/>
      <c r="H11" s="21"/>
      <c r="I11" s="20"/>
      <c r="J11" s="21"/>
      <c r="K11" s="20"/>
      <c r="L11" s="21"/>
      <c r="M11" s="20"/>
    </row>
    <row r="12" spans="1:15" ht="20.25" customHeight="1" x14ac:dyDescent="0.25">
      <c r="A12" s="13" t="s">
        <v>13</v>
      </c>
      <c r="F12" s="22">
        <v>314122</v>
      </c>
      <c r="G12" s="23">
        <v>34696</v>
      </c>
      <c r="H12" s="24"/>
      <c r="I12" s="23">
        <v>29531</v>
      </c>
      <c r="J12" s="24"/>
      <c r="K12" s="23">
        <v>23134</v>
      </c>
      <c r="L12" s="24"/>
      <c r="M12" s="23">
        <v>20638</v>
      </c>
    </row>
    <row r="13" spans="1:15" ht="20.25" customHeight="1" x14ac:dyDescent="0.25">
      <c r="A13" s="13" t="s">
        <v>14</v>
      </c>
      <c r="E13" s="8" t="s">
        <v>139</v>
      </c>
      <c r="F13" s="6"/>
      <c r="G13" s="23">
        <v>290680</v>
      </c>
      <c r="H13" s="24"/>
      <c r="I13" s="23">
        <v>246958</v>
      </c>
      <c r="J13" s="24"/>
      <c r="K13" s="23">
        <v>265839</v>
      </c>
      <c r="L13" s="24"/>
      <c r="M13" s="23">
        <v>229192</v>
      </c>
      <c r="N13" s="20"/>
      <c r="O13" s="20"/>
    </row>
    <row r="14" spans="1:15" ht="20.25" customHeight="1" x14ac:dyDescent="0.25">
      <c r="A14" s="13" t="s">
        <v>15</v>
      </c>
      <c r="F14" s="22">
        <v>118438</v>
      </c>
      <c r="G14" s="23">
        <v>144576</v>
      </c>
      <c r="H14" s="24"/>
      <c r="I14" s="23">
        <v>156275</v>
      </c>
      <c r="J14" s="24"/>
      <c r="K14" s="23">
        <v>135309</v>
      </c>
      <c r="L14" s="24"/>
      <c r="M14" s="23">
        <v>144277</v>
      </c>
      <c r="O14" s="20"/>
    </row>
    <row r="15" spans="1:15" ht="20.25" customHeight="1" x14ac:dyDescent="0.25">
      <c r="A15" s="13" t="s">
        <v>16</v>
      </c>
      <c r="F15" s="22">
        <v>17361</v>
      </c>
      <c r="G15" s="25">
        <v>5335</v>
      </c>
      <c r="H15" s="24"/>
      <c r="I15" s="25">
        <v>13228</v>
      </c>
      <c r="J15" s="24"/>
      <c r="K15" s="25">
        <v>4480</v>
      </c>
      <c r="L15" s="24"/>
      <c r="M15" s="25">
        <v>9328</v>
      </c>
      <c r="O15" s="20"/>
    </row>
    <row r="16" spans="1:15" ht="20.25" customHeight="1" x14ac:dyDescent="0.25">
      <c r="A16" s="26" t="s">
        <v>17</v>
      </c>
      <c r="G16" s="27">
        <f>SUM(G12:G15)</f>
        <v>475287</v>
      </c>
      <c r="H16" s="24"/>
      <c r="I16" s="27">
        <f>SUM(I12:I15)</f>
        <v>445992</v>
      </c>
      <c r="J16" s="24"/>
      <c r="K16" s="27">
        <f>SUM(K12:K15)</f>
        <v>428762</v>
      </c>
      <c r="L16" s="24"/>
      <c r="M16" s="27">
        <f>SUM(M12:M15)</f>
        <v>403435</v>
      </c>
    </row>
    <row r="17" spans="1:16" ht="20.25" customHeight="1" x14ac:dyDescent="0.25">
      <c r="A17" s="28"/>
      <c r="G17" s="24"/>
      <c r="H17" s="24"/>
      <c r="I17" s="24"/>
      <c r="J17" s="24"/>
      <c r="K17" s="24"/>
      <c r="L17" s="24"/>
      <c r="M17" s="24"/>
    </row>
    <row r="18" spans="1:16" ht="20.25" customHeight="1" x14ac:dyDescent="0.3">
      <c r="A18" s="29" t="s">
        <v>18</v>
      </c>
      <c r="G18" s="24"/>
      <c r="H18" s="24"/>
      <c r="I18" s="24"/>
      <c r="J18" s="24"/>
      <c r="K18" s="24"/>
      <c r="L18" s="24"/>
      <c r="M18" s="24"/>
    </row>
    <row r="19" spans="1:16" ht="20.25" customHeight="1" x14ac:dyDescent="0.25">
      <c r="A19" s="30" t="s">
        <v>19</v>
      </c>
      <c r="E19" s="8" t="s">
        <v>149</v>
      </c>
      <c r="G19" s="31">
        <v>0</v>
      </c>
      <c r="H19" s="24"/>
      <c r="I19" s="31">
        <v>0</v>
      </c>
      <c r="J19" s="24"/>
      <c r="K19" s="23">
        <v>74254</v>
      </c>
      <c r="L19" s="24"/>
      <c r="M19" s="23">
        <v>54340</v>
      </c>
    </row>
    <row r="20" spans="1:16" ht="20.25" customHeight="1" x14ac:dyDescent="0.25">
      <c r="A20" s="30" t="s">
        <v>136</v>
      </c>
      <c r="E20" s="8">
        <v>7</v>
      </c>
      <c r="G20" s="31">
        <v>17141</v>
      </c>
      <c r="H20" s="24"/>
      <c r="I20" s="31">
        <v>19520</v>
      </c>
      <c r="J20" s="24"/>
      <c r="K20" s="23">
        <v>0</v>
      </c>
      <c r="L20" s="24"/>
      <c r="M20" s="31">
        <v>0</v>
      </c>
    </row>
    <row r="21" spans="1:16" ht="20.25" customHeight="1" x14ac:dyDescent="0.25">
      <c r="A21" s="30" t="s">
        <v>175</v>
      </c>
      <c r="G21" s="31">
        <v>75847</v>
      </c>
      <c r="H21" s="24"/>
      <c r="I21" s="31">
        <v>0</v>
      </c>
      <c r="J21" s="24"/>
      <c r="K21" s="23">
        <v>75847</v>
      </c>
      <c r="L21" s="24"/>
      <c r="M21" s="31">
        <v>0</v>
      </c>
    </row>
    <row r="22" spans="1:16" ht="20.25" customHeight="1" x14ac:dyDescent="0.25">
      <c r="A22" s="30" t="s">
        <v>20</v>
      </c>
      <c r="E22" s="8">
        <v>8</v>
      </c>
      <c r="G22" s="31">
        <v>493487</v>
      </c>
      <c r="H22" s="24"/>
      <c r="I22" s="31">
        <v>506222</v>
      </c>
      <c r="J22" s="24"/>
      <c r="K22" s="23">
        <v>425772</v>
      </c>
      <c r="L22" s="24"/>
      <c r="M22" s="23">
        <v>435771</v>
      </c>
      <c r="O22" s="20"/>
      <c r="P22" s="20"/>
    </row>
    <row r="23" spans="1:16" ht="20.25" customHeight="1" x14ac:dyDescent="0.25">
      <c r="A23" s="30" t="s">
        <v>21</v>
      </c>
      <c r="G23" s="32">
        <v>36643</v>
      </c>
      <c r="H23" s="24"/>
      <c r="I23" s="32">
        <v>37604</v>
      </c>
      <c r="J23" s="24"/>
      <c r="K23" s="23">
        <v>34184</v>
      </c>
      <c r="L23" s="24"/>
      <c r="M23" s="23">
        <v>35059</v>
      </c>
      <c r="O23" s="20"/>
      <c r="P23" s="20"/>
    </row>
    <row r="24" spans="1:16" ht="20.25" customHeight="1" x14ac:dyDescent="0.25">
      <c r="A24" s="30" t="s">
        <v>22</v>
      </c>
      <c r="G24" s="23">
        <v>12583</v>
      </c>
      <c r="H24" s="24"/>
      <c r="I24" s="23">
        <v>12326</v>
      </c>
      <c r="J24" s="24"/>
      <c r="K24" s="23">
        <v>12583</v>
      </c>
      <c r="L24" s="24"/>
      <c r="M24" s="23">
        <v>12326</v>
      </c>
      <c r="O24" s="20"/>
    </row>
    <row r="25" spans="1:16" ht="20.25" customHeight="1" x14ac:dyDescent="0.25">
      <c r="A25" s="13" t="s">
        <v>24</v>
      </c>
      <c r="G25" s="32">
        <v>567</v>
      </c>
      <c r="H25" s="24"/>
      <c r="I25" s="32">
        <v>1047</v>
      </c>
      <c r="J25" s="24"/>
      <c r="K25" s="23">
        <v>435</v>
      </c>
      <c r="L25" s="24"/>
      <c r="M25" s="23">
        <v>813</v>
      </c>
      <c r="O25" s="20"/>
    </row>
    <row r="26" spans="1:16" ht="20.25" customHeight="1" x14ac:dyDescent="0.25">
      <c r="A26" s="26" t="s">
        <v>25</v>
      </c>
      <c r="G26" s="27">
        <f>SUM(G19:G25)</f>
        <v>636268</v>
      </c>
      <c r="H26" s="24"/>
      <c r="I26" s="27">
        <f>SUM(I19:I25)</f>
        <v>576719</v>
      </c>
      <c r="J26" s="24"/>
      <c r="K26" s="27">
        <f>SUM(K19:K25)</f>
        <v>623075</v>
      </c>
      <c r="L26" s="24"/>
      <c r="M26" s="27">
        <f>SUM(M19:M25)</f>
        <v>538309</v>
      </c>
    </row>
    <row r="27" spans="1:16" ht="20.25" customHeight="1" x14ac:dyDescent="0.25">
      <c r="A27" s="28"/>
      <c r="G27" s="24"/>
      <c r="H27" s="24"/>
      <c r="I27" s="24"/>
      <c r="J27" s="24"/>
      <c r="K27" s="24"/>
      <c r="L27" s="24"/>
      <c r="M27" s="24"/>
    </row>
    <row r="28" spans="1:16" ht="20.25" customHeight="1" thickBot="1" x14ac:dyDescent="0.3">
      <c r="A28" s="28" t="s">
        <v>26</v>
      </c>
      <c r="G28" s="33">
        <f>G16+G26</f>
        <v>1111555</v>
      </c>
      <c r="H28" s="24"/>
      <c r="I28" s="33">
        <f>I16+I26</f>
        <v>1022711</v>
      </c>
      <c r="J28" s="24"/>
      <c r="K28" s="33">
        <f>K16+K26</f>
        <v>1051837</v>
      </c>
      <c r="L28" s="24"/>
      <c r="M28" s="33">
        <f>M16+M26</f>
        <v>941744</v>
      </c>
    </row>
    <row r="29" spans="1:16" ht="20.25" customHeight="1" thickTop="1" x14ac:dyDescent="0.25">
      <c r="G29" s="20"/>
      <c r="H29" s="21"/>
      <c r="I29" s="20"/>
      <c r="J29" s="21"/>
      <c r="K29" s="34"/>
      <c r="L29" s="21"/>
      <c r="M29" s="34"/>
    </row>
    <row r="30" spans="1:16" ht="20.25" customHeight="1" x14ac:dyDescent="0.3">
      <c r="A30" s="35" t="s">
        <v>0</v>
      </c>
      <c r="B30" s="2"/>
      <c r="C30" s="2"/>
      <c r="D30" s="2"/>
      <c r="E30" s="3"/>
      <c r="F30" s="3"/>
      <c r="G30" s="4"/>
      <c r="H30" s="5"/>
      <c r="I30" s="4"/>
      <c r="J30" s="5"/>
      <c r="K30" s="4"/>
      <c r="L30" s="5"/>
      <c r="M30" s="4"/>
    </row>
    <row r="31" spans="1:16" ht="20.25" customHeight="1" x14ac:dyDescent="0.3">
      <c r="A31" s="7" t="str">
        <f>A2</f>
        <v>Statement of financial position</v>
      </c>
      <c r="B31" s="2"/>
      <c r="C31" s="2"/>
      <c r="D31" s="2"/>
      <c r="E31" s="3"/>
      <c r="F31" s="3"/>
      <c r="G31" s="4"/>
      <c r="H31" s="5"/>
      <c r="I31" s="4"/>
      <c r="J31" s="5"/>
      <c r="K31" s="4"/>
      <c r="L31" s="5"/>
      <c r="M31" s="4"/>
    </row>
    <row r="32" spans="1:16" ht="20.25" customHeight="1" x14ac:dyDescent="0.3">
      <c r="A32" s="7" t="s">
        <v>132</v>
      </c>
      <c r="C32" s="2"/>
      <c r="D32" s="2"/>
      <c r="E32" s="3"/>
      <c r="F32" s="3"/>
      <c r="G32" s="4"/>
      <c r="H32" s="5"/>
      <c r="I32" s="4"/>
      <c r="J32" s="5"/>
      <c r="K32" s="4"/>
      <c r="L32" s="5"/>
      <c r="M32" s="4"/>
    </row>
    <row r="33" spans="1:15" ht="20.25" customHeight="1" x14ac:dyDescent="0.25">
      <c r="G33" s="9"/>
      <c r="H33" s="10"/>
      <c r="I33" s="9"/>
      <c r="J33" s="10"/>
      <c r="K33" s="11"/>
      <c r="L33" s="10"/>
      <c r="M33" s="11"/>
    </row>
    <row r="34" spans="1:15" ht="20.25" customHeight="1" x14ac:dyDescent="0.25">
      <c r="G34" s="162" t="s">
        <v>2</v>
      </c>
      <c r="H34" s="162"/>
      <c r="I34" s="162"/>
      <c r="J34" s="10"/>
      <c r="K34" s="163" t="s">
        <v>3</v>
      </c>
      <c r="L34" s="163"/>
      <c r="M34" s="163"/>
    </row>
    <row r="35" spans="1:15" ht="20.25" customHeight="1" x14ac:dyDescent="0.25">
      <c r="G35" s="162" t="s">
        <v>4</v>
      </c>
      <c r="H35" s="162"/>
      <c r="I35" s="162"/>
      <c r="J35" s="10"/>
      <c r="K35" s="163" t="s">
        <v>4</v>
      </c>
      <c r="L35" s="163"/>
      <c r="M35" s="163"/>
    </row>
    <row r="36" spans="1:15" ht="20.25" customHeight="1" x14ac:dyDescent="0.3">
      <c r="A36" s="36"/>
      <c r="E36" s="12"/>
      <c r="G36" s="9" t="s">
        <v>5</v>
      </c>
      <c r="H36" s="9"/>
      <c r="I36" s="9" t="s">
        <v>6</v>
      </c>
      <c r="J36" s="10"/>
      <c r="K36" s="9" t="s">
        <v>5</v>
      </c>
      <c r="L36" s="9"/>
      <c r="M36" s="9" t="s">
        <v>6</v>
      </c>
    </row>
    <row r="37" spans="1:15" s="13" customFormat="1" ht="20.25" customHeight="1" x14ac:dyDescent="0.3">
      <c r="A37" s="36" t="s">
        <v>27</v>
      </c>
      <c r="B37" s="6"/>
      <c r="C37" s="6"/>
      <c r="D37" s="6"/>
      <c r="E37" s="12" t="s">
        <v>8</v>
      </c>
      <c r="F37" s="12"/>
      <c r="G37" s="14" t="s">
        <v>131</v>
      </c>
      <c r="H37" s="15"/>
      <c r="I37" s="14" t="s">
        <v>9</v>
      </c>
      <c r="J37" s="15"/>
      <c r="K37" s="14" t="s">
        <v>131</v>
      </c>
      <c r="L37" s="15"/>
      <c r="M37" s="14" t="s">
        <v>9</v>
      </c>
    </row>
    <row r="38" spans="1:15" s="13" customFormat="1" ht="20.25" customHeight="1" x14ac:dyDescent="0.3">
      <c r="A38" s="36"/>
      <c r="E38" s="12"/>
      <c r="F38" s="12"/>
      <c r="G38" s="14" t="s">
        <v>10</v>
      </c>
      <c r="H38" s="15"/>
      <c r="I38" s="14"/>
      <c r="J38" s="15"/>
      <c r="K38" s="14" t="s">
        <v>10</v>
      </c>
      <c r="L38" s="15"/>
      <c r="M38" s="14"/>
    </row>
    <row r="39" spans="1:15" s="13" customFormat="1" ht="20.25" customHeight="1" x14ac:dyDescent="0.25">
      <c r="E39" s="37"/>
      <c r="F39" s="37"/>
      <c r="G39" s="164" t="s">
        <v>11</v>
      </c>
      <c r="H39" s="164"/>
      <c r="I39" s="164"/>
      <c r="J39" s="164"/>
      <c r="K39" s="164"/>
      <c r="L39" s="164"/>
      <c r="M39" s="164"/>
    </row>
    <row r="40" spans="1:15" s="13" customFormat="1" ht="20.25" customHeight="1" x14ac:dyDescent="0.3">
      <c r="A40" s="29" t="s">
        <v>28</v>
      </c>
      <c r="E40" s="37"/>
      <c r="F40" s="37"/>
      <c r="G40" s="38"/>
      <c r="H40" s="39"/>
      <c r="I40" s="38"/>
      <c r="J40" s="39"/>
      <c r="K40" s="38"/>
      <c r="L40" s="39"/>
      <c r="M40" s="38"/>
    </row>
    <row r="41" spans="1:15" ht="20.25" hidden="1" customHeight="1" x14ac:dyDescent="0.25">
      <c r="A41" s="6" t="s">
        <v>29</v>
      </c>
      <c r="E41" s="8">
        <v>3</v>
      </c>
      <c r="G41" s="23"/>
      <c r="H41" s="20"/>
      <c r="I41" s="20"/>
      <c r="J41" s="21"/>
      <c r="K41" s="23"/>
      <c r="L41" s="20"/>
      <c r="M41" s="20"/>
      <c r="O41" s="20"/>
    </row>
    <row r="42" spans="1:15" ht="20.25" hidden="1" customHeight="1" x14ac:dyDescent="0.25">
      <c r="A42" s="6" t="s">
        <v>30</v>
      </c>
      <c r="B42" s="13"/>
      <c r="G42" s="23"/>
      <c r="H42" s="21"/>
      <c r="I42" s="20"/>
      <c r="J42" s="21"/>
      <c r="K42" s="23"/>
      <c r="L42" s="21"/>
      <c r="M42" s="20"/>
      <c r="O42" s="20"/>
    </row>
    <row r="43" spans="1:15" ht="20.25" customHeight="1" x14ac:dyDescent="0.25">
      <c r="A43" s="6" t="s">
        <v>31</v>
      </c>
      <c r="B43" s="13"/>
      <c r="E43" s="6"/>
      <c r="G43" s="6"/>
      <c r="H43" s="6"/>
      <c r="I43" s="6"/>
      <c r="J43" s="6"/>
      <c r="K43" s="6"/>
      <c r="L43" s="6"/>
      <c r="M43" s="6"/>
      <c r="O43" s="20"/>
    </row>
    <row r="44" spans="1:15" ht="20.25" customHeight="1" x14ac:dyDescent="0.25">
      <c r="B44" s="13" t="s">
        <v>32</v>
      </c>
      <c r="E44" s="8" t="s">
        <v>156</v>
      </c>
      <c r="G44" s="23">
        <v>175000</v>
      </c>
      <c r="H44" s="21"/>
      <c r="I44" s="23">
        <v>60899</v>
      </c>
      <c r="J44" s="21"/>
      <c r="K44" s="31">
        <v>152000</v>
      </c>
      <c r="L44" s="21"/>
      <c r="M44" s="31">
        <v>37899</v>
      </c>
      <c r="O44" s="20"/>
    </row>
    <row r="45" spans="1:15" ht="20.25" customHeight="1" x14ac:dyDescent="0.25">
      <c r="A45" s="6" t="s">
        <v>33</v>
      </c>
      <c r="E45" s="8" t="s">
        <v>176</v>
      </c>
      <c r="G45" s="23">
        <v>121443</v>
      </c>
      <c r="H45" s="24"/>
      <c r="I45" s="23">
        <v>112092</v>
      </c>
      <c r="J45" s="24"/>
      <c r="K45" s="23">
        <v>109968</v>
      </c>
      <c r="L45" s="24"/>
      <c r="M45" s="23">
        <v>103612</v>
      </c>
      <c r="N45" s="20"/>
      <c r="O45" s="20"/>
    </row>
    <row r="46" spans="1:15" ht="20.25" customHeight="1" x14ac:dyDescent="0.25">
      <c r="A46" s="92" t="s">
        <v>137</v>
      </c>
      <c r="E46" s="8" t="s">
        <v>156</v>
      </c>
      <c r="G46" s="23">
        <v>28333</v>
      </c>
      <c r="H46" s="24"/>
      <c r="I46" s="23">
        <v>28333</v>
      </c>
      <c r="J46" s="24"/>
      <c r="K46" s="23">
        <v>28333</v>
      </c>
      <c r="L46" s="24"/>
      <c r="M46" s="23">
        <v>28333</v>
      </c>
      <c r="N46" s="20"/>
      <c r="O46" s="20"/>
    </row>
    <row r="47" spans="1:15" ht="20.25" customHeight="1" x14ac:dyDescent="0.25">
      <c r="A47" s="40" t="s">
        <v>34</v>
      </c>
      <c r="B47" s="13"/>
      <c r="G47" s="23"/>
      <c r="H47" s="21"/>
      <c r="I47" s="23"/>
      <c r="J47" s="21"/>
      <c r="K47" s="23"/>
      <c r="L47" s="21"/>
      <c r="M47" s="31"/>
      <c r="O47" s="20"/>
    </row>
    <row r="48" spans="1:15" ht="20.25" customHeight="1" x14ac:dyDescent="0.25">
      <c r="B48" s="13" t="s">
        <v>35</v>
      </c>
      <c r="E48" s="8" t="s">
        <v>156</v>
      </c>
      <c r="G48" s="23">
        <v>16842</v>
      </c>
      <c r="H48" s="24"/>
      <c r="I48" s="23">
        <v>17333</v>
      </c>
      <c r="J48" s="24"/>
      <c r="K48" s="31">
        <v>0</v>
      </c>
      <c r="L48" s="24"/>
      <c r="M48" s="31">
        <v>0</v>
      </c>
      <c r="O48" s="20"/>
    </row>
    <row r="49" spans="1:15" ht="20.25" customHeight="1" x14ac:dyDescent="0.25">
      <c r="A49" s="6" t="s">
        <v>36</v>
      </c>
      <c r="B49" s="13"/>
      <c r="G49" s="23">
        <v>3016</v>
      </c>
      <c r="H49" s="24"/>
      <c r="I49" s="23">
        <v>3016</v>
      </c>
      <c r="J49" s="24"/>
      <c r="K49" s="23">
        <v>2932</v>
      </c>
      <c r="L49" s="24"/>
      <c r="M49" s="23">
        <v>2932</v>
      </c>
      <c r="O49" s="20"/>
    </row>
    <row r="50" spans="1:15" ht="20.25" customHeight="1" x14ac:dyDescent="0.25">
      <c r="A50" s="6" t="s">
        <v>37</v>
      </c>
      <c r="G50" s="23">
        <v>3681</v>
      </c>
      <c r="H50" s="24"/>
      <c r="I50" s="23">
        <v>6838</v>
      </c>
      <c r="J50" s="24"/>
      <c r="K50" s="23">
        <v>3217</v>
      </c>
      <c r="L50" s="24"/>
      <c r="M50" s="23">
        <v>6338</v>
      </c>
      <c r="O50" s="20"/>
    </row>
    <row r="51" spans="1:15" ht="20.25" customHeight="1" x14ac:dyDescent="0.25">
      <c r="A51" s="26" t="s">
        <v>38</v>
      </c>
      <c r="G51" s="27">
        <f>SUM(G41:G50)</f>
        <v>348315</v>
      </c>
      <c r="H51" s="21"/>
      <c r="I51" s="41">
        <f>SUM(I41:I50)</f>
        <v>228511</v>
      </c>
      <c r="J51" s="21"/>
      <c r="K51" s="27">
        <f>SUM(K41:K50)</f>
        <v>296450</v>
      </c>
      <c r="L51" s="21"/>
      <c r="M51" s="41">
        <f>SUM(M41:M50)</f>
        <v>179114</v>
      </c>
    </row>
    <row r="52" spans="1:15" ht="12" customHeight="1" x14ac:dyDescent="0.25">
      <c r="A52" s="26"/>
      <c r="G52" s="42"/>
      <c r="H52" s="21"/>
      <c r="I52" s="42"/>
      <c r="J52" s="21"/>
      <c r="K52" s="42"/>
      <c r="L52" s="21"/>
      <c r="M52" s="42"/>
    </row>
    <row r="53" spans="1:15" ht="20.25" customHeight="1" x14ac:dyDescent="0.3">
      <c r="A53" s="29" t="s">
        <v>39</v>
      </c>
      <c r="G53" s="42"/>
      <c r="H53" s="21"/>
      <c r="I53" s="42"/>
      <c r="J53" s="21"/>
      <c r="K53" s="42"/>
      <c r="L53" s="21"/>
      <c r="M53" s="42"/>
    </row>
    <row r="54" spans="1:15" ht="20.25" hidden="1" customHeight="1" x14ac:dyDescent="0.25">
      <c r="A54" s="43" t="s">
        <v>40</v>
      </c>
      <c r="G54" s="24"/>
      <c r="H54" s="21"/>
      <c r="I54" s="21"/>
      <c r="J54" s="21"/>
      <c r="K54" s="24"/>
      <c r="L54" s="21"/>
      <c r="M54" s="21"/>
    </row>
    <row r="55" spans="1:15" ht="20.25" customHeight="1" x14ac:dyDescent="0.25">
      <c r="A55" s="133" t="s">
        <v>138</v>
      </c>
      <c r="E55" s="8" t="s">
        <v>156</v>
      </c>
      <c r="G55" s="24">
        <v>49583</v>
      </c>
      <c r="H55" s="21"/>
      <c r="I55" s="24">
        <v>56667</v>
      </c>
      <c r="J55" s="21"/>
      <c r="K55" s="24">
        <v>49583</v>
      </c>
      <c r="L55" s="21"/>
      <c r="M55" s="24">
        <v>56667</v>
      </c>
    </row>
    <row r="56" spans="1:15" ht="20.25" customHeight="1" x14ac:dyDescent="0.25">
      <c r="A56" s="43" t="s">
        <v>41</v>
      </c>
      <c r="E56" s="8" t="s">
        <v>156</v>
      </c>
      <c r="G56" s="24">
        <v>9982</v>
      </c>
      <c r="H56" s="24"/>
      <c r="I56" s="24">
        <v>13920</v>
      </c>
      <c r="J56" s="24"/>
      <c r="K56" s="31">
        <v>0</v>
      </c>
      <c r="L56" s="24"/>
      <c r="M56" s="31">
        <v>0</v>
      </c>
    </row>
    <row r="57" spans="1:15" ht="20.25" customHeight="1" x14ac:dyDescent="0.25">
      <c r="A57" s="43" t="s">
        <v>42</v>
      </c>
      <c r="G57" s="24">
        <v>5374</v>
      </c>
      <c r="H57" s="24"/>
      <c r="I57" s="24">
        <v>4912</v>
      </c>
      <c r="J57" s="24"/>
      <c r="K57" s="31">
        <v>0</v>
      </c>
      <c r="L57" s="24"/>
      <c r="M57" s="31">
        <v>0</v>
      </c>
    </row>
    <row r="58" spans="1:15" ht="20.25" customHeight="1" x14ac:dyDescent="0.25">
      <c r="A58" s="43" t="s">
        <v>43</v>
      </c>
      <c r="E58" s="6"/>
      <c r="F58" s="6"/>
      <c r="G58" s="6"/>
      <c r="H58" s="6"/>
      <c r="I58" s="24"/>
      <c r="J58" s="6"/>
      <c r="K58" s="6"/>
      <c r="L58" s="6"/>
      <c r="M58" s="31"/>
    </row>
    <row r="59" spans="1:15" ht="20.25" customHeight="1" x14ac:dyDescent="0.25">
      <c r="A59" s="43"/>
      <c r="B59" s="6" t="s">
        <v>44</v>
      </c>
      <c r="E59" s="8">
        <v>13</v>
      </c>
      <c r="G59" s="25">
        <v>57493</v>
      </c>
      <c r="H59" s="24"/>
      <c r="I59" s="23">
        <v>56173</v>
      </c>
      <c r="J59" s="24"/>
      <c r="K59" s="23">
        <v>55124</v>
      </c>
      <c r="L59" s="24"/>
      <c r="M59" s="31">
        <v>53860</v>
      </c>
    </row>
    <row r="60" spans="1:15" ht="20.25" customHeight="1" x14ac:dyDescent="0.25">
      <c r="A60" s="28" t="s">
        <v>45</v>
      </c>
      <c r="B60" s="13"/>
      <c r="C60" s="13"/>
      <c r="D60" s="13"/>
      <c r="G60" s="42">
        <f>SUM(G55:G59)</f>
        <v>122432</v>
      </c>
      <c r="H60" s="21"/>
      <c r="I60" s="41">
        <f>SUM(I55:I59)</f>
        <v>131672</v>
      </c>
      <c r="J60" s="21"/>
      <c r="K60" s="27">
        <f>SUM(K55:L59)</f>
        <v>104707</v>
      </c>
      <c r="L60" s="21"/>
      <c r="M60" s="41">
        <f>SUM(M55:M59)</f>
        <v>110527</v>
      </c>
    </row>
    <row r="61" spans="1:15" ht="12" customHeight="1" x14ac:dyDescent="0.25">
      <c r="A61" s="26"/>
      <c r="G61" s="44"/>
      <c r="H61" s="21"/>
      <c r="I61" s="44"/>
      <c r="J61" s="21"/>
      <c r="K61" s="44"/>
      <c r="L61" s="21"/>
      <c r="M61" s="44"/>
    </row>
    <row r="62" spans="1:15" ht="20.25" customHeight="1" x14ac:dyDescent="0.25">
      <c r="A62" s="26" t="s">
        <v>46</v>
      </c>
      <c r="G62" s="45">
        <f>G51+G60</f>
        <v>470747</v>
      </c>
      <c r="H62" s="21"/>
      <c r="I62" s="46">
        <f>I51+I60</f>
        <v>360183</v>
      </c>
      <c r="J62" s="21"/>
      <c r="K62" s="45">
        <f>SUM(K51,K60)</f>
        <v>401157</v>
      </c>
      <c r="L62" s="21"/>
      <c r="M62" s="45">
        <f>SUM(M51,M60)</f>
        <v>289641</v>
      </c>
    </row>
    <row r="63" spans="1:15" ht="20.25" customHeight="1" x14ac:dyDescent="0.25">
      <c r="A63" s="28"/>
      <c r="G63" s="21"/>
      <c r="H63" s="21"/>
      <c r="I63" s="21"/>
      <c r="J63" s="21"/>
      <c r="K63" s="21"/>
      <c r="L63" s="21"/>
      <c r="M63" s="21"/>
    </row>
    <row r="64" spans="1:15" ht="20.25" customHeight="1" x14ac:dyDescent="0.3">
      <c r="A64" s="35" t="s">
        <v>0</v>
      </c>
      <c r="B64" s="2"/>
      <c r="C64" s="2"/>
      <c r="D64" s="2"/>
      <c r="E64" s="3"/>
      <c r="F64" s="3"/>
      <c r="G64" s="11"/>
      <c r="H64" s="10"/>
      <c r="I64" s="11"/>
      <c r="J64" s="10"/>
      <c r="K64" s="11"/>
      <c r="L64" s="10"/>
      <c r="M64" s="11"/>
    </row>
    <row r="65" spans="1:13" ht="20.25" customHeight="1" x14ac:dyDescent="0.3">
      <c r="A65" s="7" t="s">
        <v>1</v>
      </c>
      <c r="B65" s="2"/>
      <c r="C65" s="2"/>
      <c r="D65" s="2"/>
      <c r="E65" s="3"/>
      <c r="F65" s="3"/>
      <c r="G65" s="11"/>
      <c r="H65" s="10"/>
      <c r="I65" s="11"/>
      <c r="J65" s="10"/>
      <c r="K65" s="11"/>
      <c r="L65" s="10"/>
      <c r="M65" s="11"/>
    </row>
    <row r="66" spans="1:13" ht="20.25" customHeight="1" x14ac:dyDescent="0.3">
      <c r="A66" s="7" t="s">
        <v>132</v>
      </c>
      <c r="C66" s="2"/>
      <c r="D66" s="2"/>
      <c r="E66" s="3"/>
      <c r="F66" s="3"/>
      <c r="G66" s="11"/>
      <c r="H66" s="10"/>
      <c r="I66" s="11"/>
      <c r="J66" s="10"/>
      <c r="K66" s="11"/>
      <c r="L66" s="10"/>
      <c r="M66" s="11"/>
    </row>
    <row r="67" spans="1:13" ht="20.25" customHeight="1" x14ac:dyDescent="0.25">
      <c r="G67" s="9"/>
      <c r="H67" s="10"/>
      <c r="I67" s="9"/>
      <c r="J67" s="10"/>
      <c r="K67" s="11"/>
      <c r="L67" s="10"/>
      <c r="M67" s="11"/>
    </row>
    <row r="68" spans="1:13" ht="20.25" customHeight="1" x14ac:dyDescent="0.25">
      <c r="G68" s="162" t="s">
        <v>2</v>
      </c>
      <c r="H68" s="162"/>
      <c r="I68" s="162"/>
      <c r="J68" s="10"/>
      <c r="K68" s="163" t="s">
        <v>3</v>
      </c>
      <c r="L68" s="163"/>
      <c r="M68" s="163"/>
    </row>
    <row r="69" spans="1:13" ht="20.25" customHeight="1" x14ac:dyDescent="0.25">
      <c r="G69" s="162" t="s">
        <v>4</v>
      </c>
      <c r="H69" s="162"/>
      <c r="I69" s="162"/>
      <c r="J69" s="10"/>
      <c r="K69" s="163" t="s">
        <v>4</v>
      </c>
      <c r="L69" s="163"/>
      <c r="M69" s="163"/>
    </row>
    <row r="70" spans="1:13" ht="20.25" customHeight="1" x14ac:dyDescent="0.3">
      <c r="A70" s="36"/>
      <c r="E70" s="12"/>
      <c r="G70" s="9" t="s">
        <v>5</v>
      </c>
      <c r="H70" s="9"/>
      <c r="I70" s="9" t="s">
        <v>6</v>
      </c>
      <c r="J70" s="10"/>
      <c r="K70" s="9" t="s">
        <v>5</v>
      </c>
      <c r="L70" s="9"/>
      <c r="M70" s="9" t="s">
        <v>6</v>
      </c>
    </row>
    <row r="71" spans="1:13" s="13" customFormat="1" ht="20.25" customHeight="1" x14ac:dyDescent="0.3">
      <c r="A71" s="36" t="s">
        <v>27</v>
      </c>
      <c r="B71" s="6"/>
      <c r="C71" s="6"/>
      <c r="D71" s="6"/>
      <c r="E71" s="160" t="s">
        <v>8</v>
      </c>
      <c r="F71" s="12"/>
      <c r="G71" s="14" t="s">
        <v>131</v>
      </c>
      <c r="H71" s="15"/>
      <c r="I71" s="14" t="s">
        <v>9</v>
      </c>
      <c r="J71" s="15"/>
      <c r="K71" s="14" t="s">
        <v>131</v>
      </c>
      <c r="L71" s="15"/>
      <c r="M71" s="14" t="s">
        <v>9</v>
      </c>
    </row>
    <row r="72" spans="1:13" s="13" customFormat="1" ht="20.25" customHeight="1" x14ac:dyDescent="0.3">
      <c r="A72" s="36"/>
      <c r="E72" s="12"/>
      <c r="F72" s="12"/>
      <c r="G72" s="14" t="s">
        <v>10</v>
      </c>
      <c r="H72" s="15"/>
      <c r="I72" s="14"/>
      <c r="J72" s="15"/>
      <c r="K72" s="14" t="s">
        <v>10</v>
      </c>
      <c r="L72" s="15"/>
      <c r="M72" s="14"/>
    </row>
    <row r="73" spans="1:13" s="13" customFormat="1" ht="20.25" customHeight="1" x14ac:dyDescent="0.25">
      <c r="E73" s="37"/>
      <c r="F73" s="37"/>
      <c r="G73" s="164" t="s">
        <v>11</v>
      </c>
      <c r="H73" s="164"/>
      <c r="I73" s="164"/>
      <c r="J73" s="164"/>
      <c r="K73" s="164"/>
      <c r="L73" s="164"/>
      <c r="M73" s="164"/>
    </row>
    <row r="74" spans="1:13" ht="20.25" customHeight="1" x14ac:dyDescent="0.3">
      <c r="A74" s="47" t="s">
        <v>47</v>
      </c>
      <c r="G74" s="48"/>
      <c r="H74" s="21"/>
      <c r="I74" s="48"/>
      <c r="J74" s="21"/>
      <c r="K74" s="48"/>
      <c r="L74" s="21"/>
      <c r="M74" s="48"/>
    </row>
    <row r="75" spans="1:13" ht="20.25" customHeight="1" x14ac:dyDescent="0.25">
      <c r="A75" s="49" t="s">
        <v>48</v>
      </c>
      <c r="G75" s="48"/>
      <c r="H75" s="21"/>
      <c r="I75" s="48"/>
      <c r="J75" s="21"/>
      <c r="K75" s="48"/>
      <c r="L75" s="21"/>
      <c r="M75" s="48"/>
    </row>
    <row r="76" spans="1:13" ht="20.25" customHeight="1" thickBot="1" x14ac:dyDescent="0.3">
      <c r="B76" s="13" t="s">
        <v>49</v>
      </c>
      <c r="G76" s="33">
        <v>110000</v>
      </c>
      <c r="H76" s="42"/>
      <c r="I76" s="33">
        <v>110000</v>
      </c>
      <c r="J76" s="42"/>
      <c r="K76" s="33">
        <v>110000</v>
      </c>
      <c r="L76" s="42"/>
      <c r="M76" s="33">
        <v>110000</v>
      </c>
    </row>
    <row r="77" spans="1:13" ht="20.25" customHeight="1" thickTop="1" x14ac:dyDescent="0.25">
      <c r="B77" s="13" t="s">
        <v>50</v>
      </c>
      <c r="C77" s="43"/>
      <c r="G77" s="23">
        <v>110000</v>
      </c>
      <c r="H77" s="24"/>
      <c r="I77" s="23">
        <v>110000</v>
      </c>
      <c r="J77" s="24"/>
      <c r="K77" s="23">
        <v>110000</v>
      </c>
      <c r="L77" s="24"/>
      <c r="M77" s="23">
        <v>110000</v>
      </c>
    </row>
    <row r="78" spans="1:13" ht="20.25" customHeight="1" x14ac:dyDescent="0.25">
      <c r="A78" s="6" t="s">
        <v>51</v>
      </c>
      <c r="B78" s="13"/>
      <c r="C78" s="43"/>
      <c r="G78" s="24">
        <v>165000</v>
      </c>
      <c r="H78" s="24"/>
      <c r="I78" s="24">
        <v>165000</v>
      </c>
      <c r="J78" s="24"/>
      <c r="K78" s="24">
        <v>165000</v>
      </c>
      <c r="L78" s="24"/>
      <c r="M78" s="24">
        <v>165000</v>
      </c>
    </row>
    <row r="79" spans="1:13" ht="20.25" customHeight="1" x14ac:dyDescent="0.25">
      <c r="A79" s="49" t="s">
        <v>52</v>
      </c>
      <c r="G79" s="23"/>
      <c r="H79" s="21"/>
      <c r="I79" s="23"/>
      <c r="J79" s="21"/>
      <c r="K79" s="23"/>
      <c r="L79" s="21"/>
      <c r="M79" s="23"/>
    </row>
    <row r="80" spans="1:13" ht="20.25" customHeight="1" x14ac:dyDescent="0.25">
      <c r="A80" s="49"/>
      <c r="B80" s="6" t="s">
        <v>53</v>
      </c>
      <c r="G80" s="23"/>
      <c r="H80" s="21"/>
      <c r="I80" s="23"/>
      <c r="J80" s="21"/>
      <c r="K80" s="23"/>
      <c r="L80" s="21"/>
      <c r="M80" s="23"/>
    </row>
    <row r="81" spans="1:18" ht="20.25" customHeight="1" x14ac:dyDescent="0.25">
      <c r="A81" s="49"/>
      <c r="B81" s="43"/>
      <c r="C81" s="43" t="s">
        <v>54</v>
      </c>
      <c r="G81" s="23">
        <v>11000</v>
      </c>
      <c r="H81" s="24"/>
      <c r="I81" s="23">
        <v>11000</v>
      </c>
      <c r="J81" s="24"/>
      <c r="K81" s="24">
        <v>11000</v>
      </c>
      <c r="L81" s="24"/>
      <c r="M81" s="23">
        <v>11000</v>
      </c>
    </row>
    <row r="82" spans="1:18" ht="20.25" customHeight="1" x14ac:dyDescent="0.25">
      <c r="B82" s="43" t="s">
        <v>55</v>
      </c>
      <c r="G82" s="24">
        <f>'SHE 7'!M30</f>
        <v>355713</v>
      </c>
      <c r="H82" s="24"/>
      <c r="I82" s="24">
        <v>357911</v>
      </c>
      <c r="J82" s="24"/>
      <c r="K82" s="24">
        <v>364680</v>
      </c>
      <c r="L82" s="24"/>
      <c r="M82" s="24">
        <v>366103</v>
      </c>
    </row>
    <row r="83" spans="1:18" ht="20.25" customHeight="1" x14ac:dyDescent="0.25">
      <c r="A83" s="6" t="s">
        <v>141</v>
      </c>
      <c r="B83" s="43"/>
      <c r="G83" s="24">
        <f>'SHE 7'!O30</f>
        <v>-905</v>
      </c>
      <c r="H83" s="24"/>
      <c r="I83" s="24">
        <v>0</v>
      </c>
      <c r="J83" s="24"/>
      <c r="K83" s="24">
        <v>0</v>
      </c>
      <c r="L83" s="24"/>
      <c r="M83" s="24">
        <v>0</v>
      </c>
    </row>
    <row r="84" spans="1:18" s="51" customFormat="1" ht="20.25" customHeight="1" x14ac:dyDescent="0.25">
      <c r="A84" s="50" t="s">
        <v>56</v>
      </c>
      <c r="E84" s="52"/>
      <c r="F84" s="52"/>
      <c r="G84" s="156"/>
      <c r="H84" s="24"/>
      <c r="I84" s="156"/>
      <c r="J84" s="24"/>
      <c r="K84" s="156"/>
      <c r="L84" s="24"/>
      <c r="M84" s="156"/>
    </row>
    <row r="85" spans="1:18" s="51" customFormat="1" ht="20.25" customHeight="1" x14ac:dyDescent="0.25">
      <c r="A85" s="50"/>
      <c r="B85" s="50" t="s">
        <v>57</v>
      </c>
      <c r="E85" s="52"/>
      <c r="F85" s="52"/>
      <c r="G85" s="42">
        <f>SUM(G77:G83)</f>
        <v>640808</v>
      </c>
      <c r="H85" s="21"/>
      <c r="I85" s="42">
        <f>SUM(I77:I83)</f>
        <v>643911</v>
      </c>
      <c r="J85" s="21"/>
      <c r="K85" s="42">
        <f>SUM(K77:K83)</f>
        <v>650680</v>
      </c>
      <c r="L85" s="21"/>
      <c r="M85" s="42">
        <f>SUM(M77:M83)</f>
        <v>652103</v>
      </c>
    </row>
    <row r="86" spans="1:18" ht="20.25" customHeight="1" x14ac:dyDescent="0.25">
      <c r="A86" s="6" t="s">
        <v>58</v>
      </c>
      <c r="E86" s="8">
        <v>3</v>
      </c>
      <c r="G86" s="24">
        <v>0</v>
      </c>
      <c r="H86" s="21"/>
      <c r="I86" s="24">
        <v>18617</v>
      </c>
      <c r="J86" s="21"/>
      <c r="K86" s="53">
        <v>0</v>
      </c>
      <c r="L86" s="54"/>
      <c r="M86" s="53">
        <v>0</v>
      </c>
    </row>
    <row r="87" spans="1:18" s="51" customFormat="1" ht="20.25" customHeight="1" x14ac:dyDescent="0.25">
      <c r="A87" s="55" t="s">
        <v>59</v>
      </c>
      <c r="E87" s="52"/>
      <c r="F87" s="52"/>
      <c r="G87" s="27">
        <f>SUM(G85:G86)</f>
        <v>640808</v>
      </c>
      <c r="H87" s="21"/>
      <c r="I87" s="56">
        <f>SUM(I85:I86)</f>
        <v>662528</v>
      </c>
      <c r="J87" s="21"/>
      <c r="K87" s="27">
        <f>SUM(K85:K86)</f>
        <v>650680</v>
      </c>
      <c r="L87" s="21"/>
      <c r="M87" s="56">
        <f>SUM(M85:M86)</f>
        <v>652103</v>
      </c>
      <c r="O87" s="21"/>
      <c r="P87" s="21"/>
      <c r="Q87" s="21"/>
    </row>
    <row r="88" spans="1:18" ht="20.25" customHeight="1" x14ac:dyDescent="0.25">
      <c r="A88" s="57"/>
      <c r="G88" s="24"/>
      <c r="H88" s="21"/>
      <c r="I88" s="34"/>
      <c r="J88" s="21"/>
      <c r="K88" s="24"/>
      <c r="L88" s="21"/>
      <c r="M88" s="34"/>
    </row>
    <row r="89" spans="1:18" ht="20.25" customHeight="1" thickBot="1" x14ac:dyDescent="0.3">
      <c r="A89" s="26" t="s">
        <v>60</v>
      </c>
      <c r="G89" s="33">
        <f>G87+G62</f>
        <v>1111555</v>
      </c>
      <c r="H89" s="21"/>
      <c r="I89" s="58">
        <f>I87+I62</f>
        <v>1022711</v>
      </c>
      <c r="J89" s="21"/>
      <c r="K89" s="33">
        <f>K87+K62</f>
        <v>1051837</v>
      </c>
      <c r="L89" s="21"/>
      <c r="M89" s="58">
        <f>M87+M62</f>
        <v>941744</v>
      </c>
      <c r="N89" s="20"/>
      <c r="O89" s="59"/>
      <c r="P89" s="59"/>
      <c r="Q89" s="59"/>
      <c r="R89" s="59"/>
    </row>
    <row r="90" spans="1:18" ht="20.25" customHeight="1" thickTop="1" x14ac:dyDescent="0.25">
      <c r="G90" s="34"/>
      <c r="H90" s="21"/>
      <c r="I90" s="34"/>
      <c r="J90" s="21"/>
      <c r="K90" s="34"/>
      <c r="L90" s="21"/>
      <c r="M90" s="34"/>
    </row>
    <row r="91" spans="1:18" ht="20.25" customHeight="1" x14ac:dyDescent="0.3">
      <c r="A91" s="35" t="s">
        <v>0</v>
      </c>
      <c r="B91" s="2"/>
      <c r="C91" s="2"/>
      <c r="D91" s="2"/>
      <c r="E91" s="3"/>
      <c r="F91" s="3"/>
      <c r="G91" s="60"/>
      <c r="H91" s="5"/>
      <c r="I91" s="60"/>
      <c r="J91" s="5"/>
      <c r="K91" s="4"/>
      <c r="L91" s="5"/>
      <c r="M91" s="4"/>
    </row>
    <row r="92" spans="1:18" ht="20.25" customHeight="1" x14ac:dyDescent="0.3">
      <c r="A92" s="61" t="s">
        <v>61</v>
      </c>
      <c r="B92" s="2"/>
      <c r="C92" s="2"/>
      <c r="D92" s="2"/>
      <c r="E92" s="3"/>
      <c r="F92" s="3"/>
      <c r="G92" s="60"/>
      <c r="H92" s="5"/>
      <c r="I92" s="60"/>
      <c r="J92" s="5"/>
      <c r="K92" s="4"/>
      <c r="L92" s="5"/>
      <c r="M92" s="4"/>
    </row>
    <row r="93" spans="1:18" ht="20.25" customHeight="1" x14ac:dyDescent="0.3">
      <c r="A93" s="7" t="s">
        <v>133</v>
      </c>
      <c r="B93" s="2"/>
      <c r="C93" s="2"/>
      <c r="D93" s="2"/>
      <c r="E93" s="3"/>
      <c r="F93" s="3"/>
      <c r="G93" s="4"/>
      <c r="H93" s="5"/>
      <c r="I93" s="4"/>
      <c r="J93" s="5"/>
      <c r="K93" s="4"/>
      <c r="L93" s="5"/>
      <c r="M93" s="4"/>
    </row>
    <row r="94" spans="1:18" s="13" customFormat="1" ht="20.25" customHeight="1" x14ac:dyDescent="0.25">
      <c r="A94" s="28"/>
      <c r="E94" s="62"/>
      <c r="F94" s="62"/>
      <c r="H94" s="15"/>
      <c r="J94" s="15"/>
      <c r="L94" s="15"/>
    </row>
    <row r="95" spans="1:18" s="13" customFormat="1" ht="20.25" customHeight="1" x14ac:dyDescent="0.25">
      <c r="A95" s="28"/>
      <c r="E95" s="62"/>
      <c r="F95" s="62"/>
      <c r="G95" s="162" t="s">
        <v>2</v>
      </c>
      <c r="H95" s="162"/>
      <c r="I95" s="162"/>
      <c r="J95" s="10"/>
      <c r="K95" s="163" t="s">
        <v>3</v>
      </c>
      <c r="L95" s="163"/>
      <c r="M95" s="163"/>
    </row>
    <row r="96" spans="1:18" s="13" customFormat="1" ht="20.25" customHeight="1" x14ac:dyDescent="0.25">
      <c r="A96" s="28"/>
      <c r="E96" s="62"/>
      <c r="F96" s="62"/>
      <c r="G96" s="162" t="s">
        <v>4</v>
      </c>
      <c r="H96" s="162"/>
      <c r="I96" s="162"/>
      <c r="J96" s="10"/>
      <c r="K96" s="163" t="s">
        <v>4</v>
      </c>
      <c r="L96" s="163"/>
      <c r="M96" s="163"/>
    </row>
    <row r="97" spans="1:21" s="13" customFormat="1" ht="20.25" customHeight="1" x14ac:dyDescent="0.25">
      <c r="E97" s="12" t="s">
        <v>8</v>
      </c>
      <c r="F97" s="12"/>
      <c r="G97" s="14" t="s">
        <v>131</v>
      </c>
      <c r="H97" s="15"/>
      <c r="I97" s="14" t="s">
        <v>9</v>
      </c>
      <c r="J97" s="15"/>
      <c r="K97" s="14" t="s">
        <v>131</v>
      </c>
      <c r="L97" s="15"/>
      <c r="M97" s="14" t="s">
        <v>9</v>
      </c>
    </row>
    <row r="98" spans="1:21" s="13" customFormat="1" ht="20.25" customHeight="1" x14ac:dyDescent="0.25">
      <c r="E98" s="12"/>
      <c r="F98" s="12"/>
      <c r="G98" s="164" t="s">
        <v>11</v>
      </c>
      <c r="H98" s="164"/>
      <c r="I98" s="164"/>
      <c r="J98" s="164"/>
      <c r="K98" s="164"/>
      <c r="L98" s="164"/>
      <c r="M98" s="164"/>
    </row>
    <row r="99" spans="1:21" ht="20.25" customHeight="1" x14ac:dyDescent="0.25">
      <c r="A99" s="6" t="s">
        <v>62</v>
      </c>
      <c r="E99" s="6"/>
      <c r="F99" s="6"/>
      <c r="G99" s="6"/>
      <c r="I99" s="6"/>
      <c r="K99" s="6"/>
      <c r="M99" s="6"/>
    </row>
    <row r="100" spans="1:21" ht="20.25" customHeight="1" x14ac:dyDescent="0.25">
      <c r="B100" s="6" t="s">
        <v>63</v>
      </c>
      <c r="E100" s="8" t="s">
        <v>150</v>
      </c>
      <c r="G100" s="23">
        <v>252256</v>
      </c>
      <c r="H100" s="63"/>
      <c r="I100" s="23">
        <v>311454</v>
      </c>
      <c r="J100" s="63"/>
      <c r="K100" s="23">
        <v>222616</v>
      </c>
      <c r="L100" s="63"/>
      <c r="M100" s="23">
        <v>274380</v>
      </c>
    </row>
    <row r="101" spans="1:21" ht="20.25" customHeight="1" x14ac:dyDescent="0.25">
      <c r="A101" s="6" t="s">
        <v>64</v>
      </c>
      <c r="E101" s="6"/>
      <c r="F101" s="6"/>
      <c r="G101" s="23"/>
      <c r="H101" s="24"/>
      <c r="I101" s="23"/>
      <c r="J101" s="24"/>
      <c r="K101" s="23"/>
      <c r="L101" s="24"/>
      <c r="M101" s="23"/>
    </row>
    <row r="102" spans="1:21" ht="20.25" customHeight="1" x14ac:dyDescent="0.25">
      <c r="B102" s="6" t="s">
        <v>63</v>
      </c>
      <c r="E102" s="8">
        <v>4</v>
      </c>
      <c r="G102" s="23">
        <v>-207864</v>
      </c>
      <c r="H102" s="23"/>
      <c r="I102" s="23">
        <v>-232479</v>
      </c>
      <c r="J102" s="24"/>
      <c r="K102" s="23">
        <v>-183824</v>
      </c>
      <c r="L102" s="23"/>
      <c r="M102" s="23">
        <v>-205673</v>
      </c>
    </row>
    <row r="103" spans="1:21" s="28" customFormat="1" ht="20.25" customHeight="1" x14ac:dyDescent="0.3">
      <c r="A103" s="28" t="s">
        <v>65</v>
      </c>
      <c r="E103" s="64"/>
      <c r="F103" s="64"/>
      <c r="G103" s="44">
        <f>SUM(G100:G102)</f>
        <v>44392</v>
      </c>
      <c r="H103" s="42"/>
      <c r="I103" s="44">
        <f>SUM(I100:I102)</f>
        <v>78975</v>
      </c>
      <c r="J103" s="42"/>
      <c r="K103" s="44">
        <f>SUM(K100:K102)</f>
        <v>38792</v>
      </c>
      <c r="L103" s="42"/>
      <c r="M103" s="44">
        <f>SUM(M100:M102)</f>
        <v>68707</v>
      </c>
    </row>
    <row r="104" spans="1:21" s="13" customFormat="1" ht="10.5" customHeight="1" x14ac:dyDescent="0.25">
      <c r="E104" s="12"/>
      <c r="F104" s="12"/>
      <c r="G104" s="65"/>
      <c r="H104" s="65"/>
      <c r="I104" s="65"/>
      <c r="J104" s="65"/>
      <c r="K104" s="65"/>
      <c r="L104" s="65"/>
      <c r="M104" s="65"/>
    </row>
    <row r="105" spans="1:21" ht="20.25" customHeight="1" x14ac:dyDescent="0.25">
      <c r="A105" s="6" t="s">
        <v>66</v>
      </c>
      <c r="E105" s="8">
        <v>4</v>
      </c>
      <c r="G105" s="23">
        <v>744</v>
      </c>
      <c r="H105" s="24"/>
      <c r="I105" s="23">
        <v>6330</v>
      </c>
      <c r="J105" s="24"/>
      <c r="K105" s="24">
        <v>2025</v>
      </c>
      <c r="L105" s="24"/>
      <c r="M105" s="24">
        <v>7610</v>
      </c>
      <c r="O105" s="66"/>
      <c r="P105" s="66"/>
      <c r="Q105" s="66"/>
      <c r="R105" s="66"/>
      <c r="S105" s="66"/>
      <c r="T105" s="66"/>
      <c r="U105" s="66"/>
    </row>
    <row r="106" spans="1:21" s="28" customFormat="1" ht="20.25" customHeight="1" x14ac:dyDescent="0.3">
      <c r="A106" s="28" t="s">
        <v>67</v>
      </c>
      <c r="E106" s="64"/>
      <c r="F106" s="64"/>
      <c r="G106" s="44">
        <f>SUM(G103:G105)</f>
        <v>45136</v>
      </c>
      <c r="H106" s="42"/>
      <c r="I106" s="44">
        <f>SUM(I103:I105)</f>
        <v>85305</v>
      </c>
      <c r="J106" s="42"/>
      <c r="K106" s="44">
        <f>SUM(K103:K105)</f>
        <v>40817</v>
      </c>
      <c r="L106" s="42"/>
      <c r="M106" s="44">
        <f>SUM(M103:M105)</f>
        <v>76317</v>
      </c>
    </row>
    <row r="107" spans="1:21" s="13" customFormat="1" ht="10.5" customHeight="1" x14ac:dyDescent="0.25">
      <c r="E107" s="12"/>
      <c r="F107" s="12"/>
      <c r="G107" s="65"/>
      <c r="H107" s="65"/>
      <c r="I107" s="65"/>
      <c r="J107" s="65"/>
      <c r="K107" s="65"/>
      <c r="L107" s="65"/>
      <c r="M107" s="65"/>
    </row>
    <row r="108" spans="1:21" ht="20.25" customHeight="1" x14ac:dyDescent="0.25">
      <c r="A108" s="6" t="s">
        <v>68</v>
      </c>
      <c r="G108" s="23">
        <v>-18026</v>
      </c>
      <c r="H108" s="23"/>
      <c r="I108" s="23">
        <v>-23980</v>
      </c>
      <c r="J108" s="24"/>
      <c r="K108" s="23">
        <v>-16872</v>
      </c>
      <c r="L108" s="23"/>
      <c r="M108" s="23">
        <v>-21553</v>
      </c>
    </row>
    <row r="109" spans="1:21" ht="20.25" customHeight="1" x14ac:dyDescent="0.25">
      <c r="A109" s="6" t="s">
        <v>69</v>
      </c>
      <c r="E109" s="8">
        <v>4</v>
      </c>
      <c r="G109" s="23">
        <v>-24586</v>
      </c>
      <c r="H109" s="23"/>
      <c r="I109" s="23">
        <v>-29022</v>
      </c>
      <c r="J109" s="24"/>
      <c r="K109" s="23">
        <v>-24440</v>
      </c>
      <c r="L109" s="23"/>
      <c r="M109" s="23">
        <v>-28680</v>
      </c>
    </row>
    <row r="110" spans="1:21" ht="20.25" customHeight="1" x14ac:dyDescent="0.25">
      <c r="A110" s="6" t="s">
        <v>70</v>
      </c>
      <c r="G110" s="23">
        <v>-1746</v>
      </c>
      <c r="H110" s="23"/>
      <c r="I110" s="23">
        <v>-1396</v>
      </c>
      <c r="J110" s="24"/>
      <c r="K110" s="23">
        <v>-1184</v>
      </c>
      <c r="L110" s="23"/>
      <c r="M110" s="23">
        <v>-706</v>
      </c>
    </row>
    <row r="111" spans="1:21" s="28" customFormat="1" ht="20.25" customHeight="1" x14ac:dyDescent="0.3">
      <c r="A111" s="28" t="s">
        <v>71</v>
      </c>
      <c r="E111" s="64"/>
      <c r="F111" s="64"/>
      <c r="G111" s="27">
        <f>SUM(G108:G110)</f>
        <v>-44358</v>
      </c>
      <c r="H111" s="67"/>
      <c r="I111" s="27">
        <f>SUM(I108:I110)</f>
        <v>-54398</v>
      </c>
      <c r="J111" s="42"/>
      <c r="K111" s="27">
        <f>SUM(K108:K110)</f>
        <v>-42496</v>
      </c>
      <c r="L111" s="42"/>
      <c r="M111" s="27">
        <f>SUM(M108:M110)</f>
        <v>-50939</v>
      </c>
    </row>
    <row r="112" spans="1:21" s="13" customFormat="1" ht="10.5" customHeight="1" x14ac:dyDescent="0.25">
      <c r="E112" s="12"/>
      <c r="F112" s="12"/>
      <c r="G112" s="65"/>
      <c r="H112" s="65"/>
      <c r="I112" s="65"/>
      <c r="J112" s="65"/>
      <c r="K112" s="65"/>
      <c r="L112" s="65"/>
      <c r="M112" s="65"/>
    </row>
    <row r="113" spans="1:13" s="13" customFormat="1" ht="21" customHeight="1" x14ac:dyDescent="0.25">
      <c r="A113" s="13" t="s">
        <v>140</v>
      </c>
      <c r="E113" s="12">
        <v>7</v>
      </c>
      <c r="F113" s="12"/>
      <c r="G113" s="25">
        <v>-2379</v>
      </c>
      <c r="H113" s="23"/>
      <c r="I113" s="25">
        <v>0</v>
      </c>
      <c r="J113" s="24"/>
      <c r="K113" s="25">
        <v>0</v>
      </c>
      <c r="L113" s="23"/>
      <c r="M113" s="25">
        <v>0</v>
      </c>
    </row>
    <row r="114" spans="1:13" s="28" customFormat="1" ht="20.25" customHeight="1" x14ac:dyDescent="0.3">
      <c r="A114" s="166" t="s">
        <v>152</v>
      </c>
      <c r="B114" s="166"/>
      <c r="C114" s="166"/>
      <c r="D114" s="166"/>
      <c r="E114" s="64"/>
      <c r="F114" s="64"/>
      <c r="G114" s="42">
        <f>SUM(G106,G111,G113)</f>
        <v>-1601</v>
      </c>
      <c r="H114" s="68"/>
      <c r="I114" s="42">
        <f>SUM(I106,I111,I113)</f>
        <v>30907</v>
      </c>
      <c r="J114" s="42"/>
      <c r="K114" s="42">
        <f>SUM(K106,K111,K113)</f>
        <v>-1679</v>
      </c>
      <c r="L114" s="42"/>
      <c r="M114" s="42">
        <f>SUM(M106,M111,M113)</f>
        <v>25378</v>
      </c>
    </row>
    <row r="115" spans="1:13" ht="20.25" customHeight="1" x14ac:dyDescent="0.25">
      <c r="A115" s="43" t="s">
        <v>160</v>
      </c>
      <c r="G115" s="23">
        <v>-205</v>
      </c>
      <c r="H115" s="24"/>
      <c r="I115" s="23">
        <v>-3955</v>
      </c>
      <c r="J115" s="24"/>
      <c r="K115" s="25">
        <v>256</v>
      </c>
      <c r="L115" s="24"/>
      <c r="M115" s="25">
        <v>-3367</v>
      </c>
    </row>
    <row r="116" spans="1:13" s="13" customFormat="1" ht="20.25" customHeight="1" thickBot="1" x14ac:dyDescent="0.3">
      <c r="A116" s="55" t="s">
        <v>151</v>
      </c>
      <c r="E116" s="12"/>
      <c r="F116" s="12"/>
      <c r="G116" s="69">
        <f>SUM(G114:G115)</f>
        <v>-1806</v>
      </c>
      <c r="H116" s="42"/>
      <c r="I116" s="69">
        <f>SUM(I114:I115)</f>
        <v>26952</v>
      </c>
      <c r="J116" s="42"/>
      <c r="K116" s="69">
        <f>SUM(K114:K115)</f>
        <v>-1423</v>
      </c>
      <c r="L116" s="42"/>
      <c r="M116" s="69">
        <f>SUM(M114:M115)</f>
        <v>22011</v>
      </c>
    </row>
    <row r="117" spans="1:13" s="51" customFormat="1" ht="10.5" customHeight="1" thickTop="1" x14ac:dyDescent="0.25">
      <c r="A117" s="55"/>
      <c r="E117" s="52"/>
      <c r="F117" s="52"/>
      <c r="G117" s="42"/>
      <c r="H117" s="24"/>
      <c r="I117" s="42"/>
      <c r="J117" s="24"/>
      <c r="K117" s="42"/>
      <c r="L117" s="24"/>
      <c r="M117" s="42"/>
    </row>
    <row r="118" spans="1:13" ht="20.25" customHeight="1" x14ac:dyDescent="0.25">
      <c r="A118" s="75" t="s">
        <v>153</v>
      </c>
      <c r="G118" s="42"/>
      <c r="H118" s="24"/>
      <c r="I118" s="42"/>
      <c r="J118" s="42"/>
      <c r="K118" s="23"/>
      <c r="L118" s="42"/>
      <c r="M118" s="23"/>
    </row>
    <row r="119" spans="1:13" s="57" customFormat="1" ht="20.25" customHeight="1" x14ac:dyDescent="0.3">
      <c r="A119" s="26"/>
      <c r="B119" s="6" t="s">
        <v>73</v>
      </c>
      <c r="E119" s="70"/>
      <c r="F119" s="70"/>
      <c r="G119" s="24">
        <f>G121-G120</f>
        <v>-2198</v>
      </c>
      <c r="H119" s="24"/>
      <c r="I119" s="24">
        <f>I121-I120</f>
        <v>24485</v>
      </c>
      <c r="J119" s="24"/>
      <c r="K119" s="24">
        <f>K116</f>
        <v>-1423</v>
      </c>
      <c r="L119" s="24"/>
      <c r="M119" s="24">
        <f>M116</f>
        <v>22011</v>
      </c>
    </row>
    <row r="120" spans="1:13" ht="20.25" customHeight="1" x14ac:dyDescent="0.25">
      <c r="A120" s="26"/>
      <c r="B120" s="6" t="s">
        <v>58</v>
      </c>
      <c r="E120" s="161">
        <v>3</v>
      </c>
      <c r="G120" s="25">
        <v>392</v>
      </c>
      <c r="H120" s="24"/>
      <c r="I120" s="25">
        <v>2467</v>
      </c>
      <c r="J120" s="24"/>
      <c r="K120" s="71">
        <v>0</v>
      </c>
      <c r="L120" s="24"/>
      <c r="M120" s="71">
        <v>0</v>
      </c>
    </row>
    <row r="121" spans="1:13" ht="20.25" customHeight="1" thickBot="1" x14ac:dyDescent="0.3">
      <c r="A121" s="55" t="s">
        <v>151</v>
      </c>
      <c r="G121" s="33">
        <f>G116</f>
        <v>-1806</v>
      </c>
      <c r="H121" s="24"/>
      <c r="I121" s="33">
        <f>I116</f>
        <v>26952</v>
      </c>
      <c r="J121" s="24"/>
      <c r="K121" s="33">
        <f>K116</f>
        <v>-1423</v>
      </c>
      <c r="L121" s="24"/>
      <c r="M121" s="33">
        <f>M116</f>
        <v>22011</v>
      </c>
    </row>
    <row r="122" spans="1:13" ht="10.5" customHeight="1" thickTop="1" x14ac:dyDescent="0.25">
      <c r="A122" s="43"/>
      <c r="G122" s="72"/>
      <c r="I122" s="72"/>
      <c r="K122" s="72"/>
      <c r="M122" s="72"/>
    </row>
    <row r="123" spans="1:13" ht="20.25" customHeight="1" x14ac:dyDescent="0.25">
      <c r="A123" s="73" t="s">
        <v>154</v>
      </c>
      <c r="B123" s="73"/>
      <c r="C123" s="73"/>
      <c r="D123" s="73"/>
      <c r="G123" s="74"/>
      <c r="H123" s="21"/>
      <c r="I123" s="74"/>
      <c r="J123" s="21"/>
      <c r="K123" s="42"/>
      <c r="L123" s="21"/>
      <c r="M123" s="42"/>
    </row>
    <row r="124" spans="1:13" ht="20.25" customHeight="1" thickBot="1" x14ac:dyDescent="0.3">
      <c r="A124" s="75" t="s">
        <v>74</v>
      </c>
      <c r="B124" s="75"/>
      <c r="C124" s="75"/>
      <c r="D124" s="75"/>
      <c r="E124" s="8">
        <v>15</v>
      </c>
      <c r="G124" s="76">
        <f>G119/110000</f>
        <v>-1.998181818181818E-2</v>
      </c>
      <c r="H124" s="54"/>
      <c r="I124" s="76">
        <f>I119/110000</f>
        <v>0.22259090909090909</v>
      </c>
      <c r="J124" s="54"/>
      <c r="K124" s="76">
        <f>K119/110000</f>
        <v>-1.2936363636363636E-2</v>
      </c>
      <c r="L124" s="54"/>
      <c r="M124" s="76">
        <f>M119/110000</f>
        <v>0.2001</v>
      </c>
    </row>
    <row r="125" spans="1:13" s="13" customFormat="1" ht="14.4" thickTop="1" x14ac:dyDescent="0.25">
      <c r="E125" s="12"/>
      <c r="F125" s="12"/>
      <c r="G125" s="18"/>
      <c r="H125" s="18"/>
      <c r="I125" s="18"/>
      <c r="J125" s="18"/>
      <c r="K125" s="18"/>
      <c r="L125" s="18"/>
      <c r="M125" s="18"/>
    </row>
    <row r="126" spans="1:13" s="79" customFormat="1" ht="17.399999999999999" x14ac:dyDescent="0.3">
      <c r="A126" s="35" t="s">
        <v>0</v>
      </c>
      <c r="B126" s="77"/>
      <c r="C126" s="77"/>
      <c r="D126" s="78"/>
      <c r="I126" s="80"/>
    </row>
    <row r="127" spans="1:13" s="79" customFormat="1" ht="15.6" x14ac:dyDescent="0.55000000000000004">
      <c r="A127" s="81" t="s">
        <v>75</v>
      </c>
      <c r="B127" s="81"/>
      <c r="C127" s="81"/>
      <c r="D127" s="78"/>
      <c r="I127" s="80"/>
    </row>
    <row r="128" spans="1:13" ht="20.25" customHeight="1" x14ac:dyDescent="0.3">
      <c r="A128" s="7" t="s">
        <v>133</v>
      </c>
      <c r="B128" s="2"/>
      <c r="C128" s="2"/>
      <c r="D128" s="2"/>
      <c r="E128" s="3"/>
      <c r="F128" s="3"/>
      <c r="G128" s="4"/>
      <c r="H128" s="5"/>
      <c r="I128" s="4"/>
      <c r="J128" s="5"/>
      <c r="K128" s="4"/>
      <c r="L128" s="5"/>
      <c r="M128" s="4"/>
    </row>
    <row r="129" spans="1:13" s="13" customFormat="1" ht="20.25" customHeight="1" x14ac:dyDescent="0.25">
      <c r="A129" s="28"/>
      <c r="E129" s="62"/>
      <c r="F129" s="62"/>
      <c r="H129" s="15"/>
      <c r="J129" s="15"/>
      <c r="L129" s="15"/>
    </row>
    <row r="130" spans="1:13" s="13" customFormat="1" ht="20.25" customHeight="1" x14ac:dyDescent="0.25">
      <c r="A130" s="28"/>
      <c r="E130" s="62"/>
      <c r="F130" s="62"/>
      <c r="G130" s="162" t="s">
        <v>2</v>
      </c>
      <c r="H130" s="162"/>
      <c r="I130" s="162"/>
      <c r="J130" s="10"/>
      <c r="K130" s="163" t="s">
        <v>3</v>
      </c>
      <c r="L130" s="163"/>
      <c r="M130" s="163"/>
    </row>
    <row r="131" spans="1:13" s="13" customFormat="1" ht="20.25" customHeight="1" x14ac:dyDescent="0.25">
      <c r="A131" s="28"/>
      <c r="E131" s="62"/>
      <c r="F131" s="62"/>
      <c r="G131" s="162" t="s">
        <v>4</v>
      </c>
      <c r="H131" s="162"/>
      <c r="I131" s="162"/>
      <c r="J131" s="10"/>
      <c r="K131" s="163" t="s">
        <v>4</v>
      </c>
      <c r="L131" s="163"/>
      <c r="M131" s="163"/>
    </row>
    <row r="132" spans="1:13" s="13" customFormat="1" ht="20.25" customHeight="1" x14ac:dyDescent="0.25">
      <c r="E132" s="12"/>
      <c r="F132" s="12"/>
      <c r="G132" s="14" t="s">
        <v>131</v>
      </c>
      <c r="H132" s="15"/>
      <c r="I132" s="14" t="s">
        <v>9</v>
      </c>
      <c r="J132" s="15"/>
      <c r="K132" s="14" t="s">
        <v>131</v>
      </c>
      <c r="L132" s="15"/>
      <c r="M132" s="14" t="s">
        <v>9</v>
      </c>
    </row>
    <row r="133" spans="1:13" s="13" customFormat="1" ht="20.25" customHeight="1" x14ac:dyDescent="0.25">
      <c r="E133" s="12"/>
      <c r="F133" s="12"/>
      <c r="G133" s="164" t="s">
        <v>11</v>
      </c>
      <c r="H133" s="164"/>
      <c r="I133" s="164"/>
      <c r="J133" s="164"/>
      <c r="K133" s="164"/>
      <c r="L133" s="164"/>
      <c r="M133" s="164"/>
    </row>
    <row r="134" spans="1:13" s="13" customFormat="1" ht="20.25" customHeight="1" x14ac:dyDescent="0.25">
      <c r="E134" s="12"/>
      <c r="F134" s="12"/>
      <c r="G134" s="18"/>
      <c r="H134" s="18"/>
      <c r="I134" s="18"/>
      <c r="J134" s="18"/>
      <c r="K134" s="18"/>
      <c r="L134" s="18"/>
      <c r="M134" s="18"/>
    </row>
    <row r="135" spans="1:13" s="79" customFormat="1" ht="20.25" customHeight="1" x14ac:dyDescent="0.3">
      <c r="A135" s="82" t="s">
        <v>151</v>
      </c>
      <c r="B135" s="83"/>
      <c r="C135" s="83"/>
      <c r="D135" s="84"/>
      <c r="E135" s="85"/>
      <c r="F135" s="85"/>
      <c r="G135" s="86">
        <f>G116</f>
        <v>-1806</v>
      </c>
      <c r="H135" s="87"/>
      <c r="I135" s="86">
        <f>I116</f>
        <v>26952</v>
      </c>
      <c r="J135" s="88"/>
      <c r="K135" s="86">
        <f>K116</f>
        <v>-1423</v>
      </c>
      <c r="L135" s="89"/>
      <c r="M135" s="86">
        <f>M116</f>
        <v>22011</v>
      </c>
    </row>
    <row r="136" spans="1:13" s="79" customFormat="1" ht="20.25" customHeight="1" x14ac:dyDescent="0.25">
      <c r="A136" s="15" t="s">
        <v>147</v>
      </c>
      <c r="B136" s="40"/>
      <c r="C136" s="40"/>
      <c r="D136" s="159"/>
      <c r="E136" s="92"/>
      <c r="F136" s="92"/>
      <c r="G136" s="25">
        <v>0</v>
      </c>
      <c r="H136" s="153"/>
      <c r="I136" s="25">
        <v>0</v>
      </c>
      <c r="J136" s="88"/>
      <c r="K136" s="25">
        <v>0</v>
      </c>
      <c r="L136" s="154"/>
      <c r="M136" s="25">
        <v>0</v>
      </c>
    </row>
    <row r="137" spans="1:13" s="79" customFormat="1" ht="20.25" customHeight="1" x14ac:dyDescent="0.25">
      <c r="A137" s="83" t="s">
        <v>155</v>
      </c>
      <c r="B137" s="83"/>
      <c r="C137" s="83"/>
      <c r="D137" s="91"/>
      <c r="E137" s="92"/>
      <c r="F137" s="92"/>
      <c r="G137" s="94"/>
      <c r="H137" s="94"/>
      <c r="I137" s="94"/>
      <c r="J137" s="94"/>
      <c r="K137" s="94"/>
      <c r="L137" s="94"/>
      <c r="M137" s="94"/>
    </row>
    <row r="138" spans="1:13" s="79" customFormat="1" ht="20.25" customHeight="1" thickBot="1" x14ac:dyDescent="0.3">
      <c r="A138" s="83"/>
      <c r="B138" s="83" t="s">
        <v>76</v>
      </c>
      <c r="C138" s="83"/>
      <c r="D138" s="91"/>
      <c r="E138" s="92"/>
      <c r="F138" s="92"/>
      <c r="G138" s="95">
        <f>SUM(G135:G136,)</f>
        <v>-1806</v>
      </c>
      <c r="H138" s="87"/>
      <c r="I138" s="95">
        <f>SUM(I135:I136,)</f>
        <v>26952</v>
      </c>
      <c r="J138" s="88"/>
      <c r="K138" s="95">
        <f>SUM(K135:K136,)</f>
        <v>-1423</v>
      </c>
      <c r="L138" s="87"/>
      <c r="M138" s="95">
        <f>SUM(M135:M136,)</f>
        <v>22011</v>
      </c>
    </row>
    <row r="139" spans="1:13" s="79" customFormat="1" ht="20.25" customHeight="1" thickTop="1" x14ac:dyDescent="0.25">
      <c r="A139" s="83"/>
      <c r="B139" s="83"/>
      <c r="C139" s="83"/>
      <c r="D139" s="91"/>
      <c r="E139" s="92"/>
      <c r="F139" s="92"/>
      <c r="G139" s="90"/>
      <c r="H139" s="87"/>
      <c r="I139" s="90"/>
      <c r="J139" s="88"/>
      <c r="K139" s="23"/>
      <c r="L139" s="88"/>
      <c r="M139" s="23"/>
    </row>
    <row r="140" spans="1:13" s="79" customFormat="1" ht="20.25" customHeight="1" x14ac:dyDescent="0.25">
      <c r="A140" s="83" t="s">
        <v>177</v>
      </c>
      <c r="B140" s="40"/>
      <c r="C140" s="40"/>
      <c r="D140" s="91"/>
      <c r="E140" s="92"/>
      <c r="F140" s="92"/>
      <c r="G140" s="90"/>
      <c r="H140" s="87"/>
      <c r="I140" s="90"/>
      <c r="J140" s="88"/>
      <c r="K140" s="23"/>
      <c r="L140" s="88"/>
      <c r="M140" s="23"/>
    </row>
    <row r="141" spans="1:13" s="79" customFormat="1" ht="20.25" customHeight="1" x14ac:dyDescent="0.25">
      <c r="A141" s="83"/>
      <c r="B141" s="83" t="s">
        <v>178</v>
      </c>
      <c r="C141" s="40"/>
      <c r="D141" s="91"/>
      <c r="E141" s="92"/>
      <c r="F141" s="92"/>
      <c r="G141" s="90"/>
      <c r="H141" s="87"/>
      <c r="I141" s="90"/>
      <c r="J141" s="88"/>
      <c r="K141" s="23"/>
      <c r="L141" s="88"/>
      <c r="M141" s="23"/>
    </row>
    <row r="142" spans="1:13" s="79" customFormat="1" ht="20.25" customHeight="1" x14ac:dyDescent="0.3">
      <c r="A142" s="83"/>
      <c r="B142" s="40" t="s">
        <v>73</v>
      </c>
      <c r="C142" s="83"/>
      <c r="D142" s="84"/>
      <c r="E142" s="85"/>
      <c r="F142" s="85"/>
      <c r="G142" s="24">
        <f>G145-G143</f>
        <v>-2198</v>
      </c>
      <c r="H142" s="153"/>
      <c r="I142" s="24">
        <v>24485</v>
      </c>
      <c r="J142" s="88"/>
      <c r="K142" s="24">
        <f>K145</f>
        <v>-1423</v>
      </c>
      <c r="L142" s="88"/>
      <c r="M142" s="24">
        <f>M145</f>
        <v>22011</v>
      </c>
    </row>
    <row r="143" spans="1:13" s="79" customFormat="1" ht="20.25" customHeight="1" x14ac:dyDescent="0.25">
      <c r="A143" s="40"/>
      <c r="B143" s="40" t="s">
        <v>58</v>
      </c>
      <c r="C143" s="40"/>
      <c r="D143" s="91"/>
      <c r="E143" s="92"/>
      <c r="F143" s="92"/>
      <c r="G143" s="25">
        <f>G120</f>
        <v>392</v>
      </c>
      <c r="H143" s="96"/>
      <c r="I143" s="25">
        <v>2467</v>
      </c>
      <c r="J143" s="88"/>
      <c r="K143" s="93">
        <v>0</v>
      </c>
      <c r="L143" s="96"/>
      <c r="M143" s="93">
        <v>0</v>
      </c>
    </row>
    <row r="144" spans="1:13" s="79" customFormat="1" ht="20.25" customHeight="1" x14ac:dyDescent="0.25">
      <c r="A144" s="83" t="s">
        <v>155</v>
      </c>
      <c r="B144" s="83"/>
      <c r="C144" s="83"/>
      <c r="D144" s="91"/>
      <c r="E144" s="92"/>
      <c r="F144" s="92"/>
    </row>
    <row r="145" spans="2:13" s="79" customFormat="1" ht="20.25" customHeight="1" thickBot="1" x14ac:dyDescent="0.3">
      <c r="B145" s="83" t="s">
        <v>76</v>
      </c>
      <c r="C145" s="75"/>
      <c r="D145" s="75"/>
      <c r="E145" s="78"/>
      <c r="F145" s="78"/>
      <c r="G145" s="95">
        <f>G138</f>
        <v>-1806</v>
      </c>
      <c r="H145" s="87"/>
      <c r="I145" s="95">
        <f>I138</f>
        <v>26952</v>
      </c>
      <c r="J145" s="97"/>
      <c r="K145" s="95">
        <f>K138</f>
        <v>-1423</v>
      </c>
      <c r="L145" s="87"/>
      <c r="M145" s="95">
        <f>M138</f>
        <v>22011</v>
      </c>
    </row>
    <row r="146" spans="2:13" s="79" customFormat="1" ht="20.25" customHeight="1" thickTop="1" x14ac:dyDescent="0.55000000000000004">
      <c r="B146" s="75"/>
      <c r="C146" s="75"/>
      <c r="D146" s="75"/>
      <c r="E146" s="78"/>
      <c r="F146" s="78"/>
      <c r="H146" s="98"/>
      <c r="I146" s="99"/>
      <c r="J146" s="98"/>
    </row>
    <row r="147" spans="2:13" s="79" customFormat="1" ht="13.8" x14ac:dyDescent="0.55000000000000004">
      <c r="B147" s="100"/>
      <c r="C147" s="100"/>
      <c r="D147" s="100"/>
      <c r="E147" s="101"/>
      <c r="F147" s="101"/>
      <c r="G147" s="94"/>
      <c r="H147" s="94"/>
      <c r="I147" s="94"/>
      <c r="J147" s="102"/>
    </row>
    <row r="148" spans="2:13" s="79" customFormat="1" ht="13.8" x14ac:dyDescent="0.55000000000000004">
      <c r="B148" s="100"/>
      <c r="C148" s="100"/>
      <c r="D148" s="100"/>
      <c r="E148" s="101"/>
      <c r="F148" s="101"/>
      <c r="G148" s="94"/>
      <c r="H148" s="94"/>
      <c r="I148" s="94"/>
      <c r="J148" s="94"/>
    </row>
    <row r="149" spans="2:13" s="79" customFormat="1" ht="13.8" x14ac:dyDescent="0.55000000000000004">
      <c r="B149" s="103"/>
      <c r="C149" s="103"/>
      <c r="D149" s="103"/>
      <c r="E149" s="101"/>
      <c r="F149" s="101"/>
      <c r="G149" s="94"/>
      <c r="H149" s="94"/>
      <c r="I149" s="94"/>
      <c r="J149" s="94"/>
    </row>
    <row r="150" spans="2:13" s="79" customFormat="1" ht="13.8" x14ac:dyDescent="0.55000000000000004">
      <c r="B150" s="103"/>
      <c r="C150" s="103"/>
      <c r="D150" s="103"/>
      <c r="E150" s="101"/>
      <c r="F150" s="101"/>
      <c r="G150" s="94"/>
      <c r="H150" s="165"/>
      <c r="I150" s="165"/>
      <c r="J150" s="165"/>
    </row>
    <row r="151" spans="2:13" s="79" customFormat="1" ht="13.8" x14ac:dyDescent="0.55000000000000004">
      <c r="B151" s="100"/>
      <c r="C151" s="100"/>
      <c r="D151" s="100"/>
      <c r="E151" s="101"/>
      <c r="F151" s="101"/>
      <c r="G151" s="104"/>
      <c r="H151" s="102"/>
      <c r="I151" s="105"/>
      <c r="J151" s="102"/>
    </row>
    <row r="152" spans="2:13" s="79" customFormat="1" ht="13.8" x14ac:dyDescent="0.55000000000000004">
      <c r="B152" s="103"/>
      <c r="C152" s="103"/>
      <c r="D152" s="103"/>
      <c r="E152" s="101"/>
      <c r="F152" s="101"/>
      <c r="G152" s="94"/>
      <c r="H152" s="94"/>
      <c r="I152" s="94"/>
      <c r="J152" s="94"/>
    </row>
    <row r="153" spans="2:13" s="79" customFormat="1" ht="13.8" x14ac:dyDescent="0.55000000000000004">
      <c r="B153" s="103"/>
      <c r="C153" s="103"/>
      <c r="D153" s="103"/>
      <c r="E153" s="101"/>
      <c r="F153" s="101"/>
      <c r="G153" s="94"/>
      <c r="H153" s="106"/>
      <c r="I153" s="106"/>
      <c r="J153" s="106"/>
    </row>
    <row r="154" spans="2:13" ht="13.8" x14ac:dyDescent="0.25"/>
  </sheetData>
  <mergeCells count="27">
    <mergeCell ref="H150:J150"/>
    <mergeCell ref="A114:D114"/>
    <mergeCell ref="G130:I130"/>
    <mergeCell ref="K130:M130"/>
    <mergeCell ref="G131:I131"/>
    <mergeCell ref="K131:M131"/>
    <mergeCell ref="G133:M133"/>
    <mergeCell ref="G95:I95"/>
    <mergeCell ref="K95:M95"/>
    <mergeCell ref="G96:I96"/>
    <mergeCell ref="K96:M96"/>
    <mergeCell ref="G98:M98"/>
    <mergeCell ref="G68:I68"/>
    <mergeCell ref="K68:M68"/>
    <mergeCell ref="G69:I69"/>
    <mergeCell ref="K69:M69"/>
    <mergeCell ref="G73:M73"/>
    <mergeCell ref="G34:I34"/>
    <mergeCell ref="K34:M34"/>
    <mergeCell ref="G35:I35"/>
    <mergeCell ref="K35:M35"/>
    <mergeCell ref="G39:M39"/>
    <mergeCell ref="G5:I5"/>
    <mergeCell ref="K5:M5"/>
    <mergeCell ref="G6:I6"/>
    <mergeCell ref="K6:M6"/>
    <mergeCell ref="G10:M10"/>
  </mergeCells>
  <pageMargins left="0.8" right="0.7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4" manualBreakCount="4">
    <brk id="29" max="16383" man="1"/>
    <brk id="63" max="16383" man="1"/>
    <brk id="90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view="pageBreakPreview" zoomScale="85" zoomScaleNormal="100" zoomScaleSheetLayoutView="85" workbookViewId="0">
      <selection activeCell="F14" sqref="F14"/>
    </sheetView>
  </sheetViews>
  <sheetFormatPr defaultColWidth="9.125" defaultRowHeight="20.25" customHeight="1" x14ac:dyDescent="0.25"/>
  <cols>
    <col min="1" max="1" width="1.75" style="13" customWidth="1"/>
    <col min="2" max="3" width="2.75" style="13" customWidth="1"/>
    <col min="4" max="4" width="45.75" style="13" customWidth="1"/>
    <col min="5" max="5" width="5.125" style="110" customWidth="1"/>
    <col min="6" max="6" width="1.125" style="13" customWidth="1"/>
    <col min="7" max="7" width="12.75" style="13" customWidth="1"/>
    <col min="8" max="8" width="1.125" style="13" customWidth="1"/>
    <col min="9" max="9" width="12.75" style="13" customWidth="1"/>
    <col min="10" max="10" width="1.125" style="13" customWidth="1"/>
    <col min="11" max="11" width="12.75" style="13" customWidth="1"/>
    <col min="12" max="12" width="1.125" style="13" customWidth="1"/>
    <col min="13" max="13" width="12.75" style="13" customWidth="1"/>
    <col min="14" max="14" width="1.125" style="13" customWidth="1"/>
    <col min="15" max="15" width="16.25" style="13" customWidth="1"/>
    <col min="16" max="16" width="1.125" style="13" customWidth="1"/>
    <col min="17" max="17" width="18.75" style="13" customWidth="1"/>
    <col min="18" max="18" width="1.125" style="13" customWidth="1"/>
    <col min="19" max="19" width="9.75" style="13" customWidth="1"/>
    <col min="20" max="20" width="1.125" style="13" customWidth="1"/>
    <col min="21" max="21" width="12.75" style="13" customWidth="1"/>
    <col min="22" max="22" width="9.125" style="13"/>
    <col min="23" max="23" width="11.375" style="13" bestFit="1" customWidth="1"/>
    <col min="24" max="24" width="11.25" style="13" bestFit="1" customWidth="1"/>
    <col min="25" max="16384" width="9.125" style="13"/>
  </cols>
  <sheetData>
    <row r="1" spans="1:24" s="6" customFormat="1" ht="20.25" customHeight="1" x14ac:dyDescent="0.3">
      <c r="A1" s="35" t="s">
        <v>0</v>
      </c>
      <c r="B1" s="2"/>
      <c r="C1" s="2"/>
      <c r="D1" s="2"/>
      <c r="E1" s="108"/>
      <c r="F1" s="2"/>
      <c r="G1" s="2"/>
      <c r="H1" s="2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60"/>
    </row>
    <row r="2" spans="1:24" ht="20.25" customHeight="1" x14ac:dyDescent="0.3">
      <c r="A2" s="7" t="s">
        <v>77</v>
      </c>
      <c r="B2" s="5"/>
      <c r="C2" s="5"/>
      <c r="D2" s="5"/>
      <c r="E2" s="108"/>
      <c r="F2" s="5"/>
      <c r="G2" s="5"/>
      <c r="H2" s="5"/>
      <c r="I2" s="5"/>
      <c r="J2" s="5"/>
      <c r="K2" s="5"/>
      <c r="L2" s="5"/>
      <c r="M2" s="109"/>
      <c r="N2" s="109"/>
      <c r="O2" s="109"/>
      <c r="P2" s="109"/>
      <c r="Q2" s="109"/>
      <c r="R2" s="109"/>
      <c r="S2" s="109"/>
      <c r="T2" s="109"/>
      <c r="U2" s="60"/>
    </row>
    <row r="3" spans="1:24" ht="20.25" customHeight="1" x14ac:dyDescent="0.3">
      <c r="A3" s="7" t="s">
        <v>133</v>
      </c>
      <c r="B3" s="5"/>
      <c r="C3" s="5"/>
      <c r="D3" s="5"/>
      <c r="E3" s="108"/>
      <c r="F3" s="5"/>
      <c r="G3" s="5"/>
      <c r="H3" s="5"/>
      <c r="I3" s="5"/>
      <c r="J3" s="5"/>
      <c r="K3" s="5"/>
      <c r="L3" s="5"/>
      <c r="M3" s="109"/>
      <c r="N3" s="109"/>
      <c r="O3" s="109"/>
      <c r="P3" s="109"/>
      <c r="Q3" s="109"/>
      <c r="R3" s="109"/>
      <c r="S3" s="109"/>
      <c r="T3" s="109"/>
      <c r="U3" s="4"/>
    </row>
    <row r="4" spans="1:24" ht="20.25" customHeight="1" x14ac:dyDescent="0.25">
      <c r="G4" s="167" t="s">
        <v>78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4" ht="20.25" customHeight="1" x14ac:dyDescent="0.25">
      <c r="G5" s="158"/>
      <c r="H5" s="158"/>
      <c r="I5" s="158"/>
      <c r="J5" s="158"/>
      <c r="K5" s="158"/>
      <c r="L5" s="158"/>
      <c r="M5" s="158"/>
      <c r="N5" s="158"/>
      <c r="O5" s="171" t="s">
        <v>171</v>
      </c>
      <c r="P5" s="171"/>
      <c r="Q5" s="158"/>
      <c r="R5" s="158"/>
      <c r="S5" s="158"/>
      <c r="T5" s="158"/>
      <c r="U5" s="158"/>
    </row>
    <row r="6" spans="1:24" ht="20.25" customHeight="1" x14ac:dyDescent="0.25">
      <c r="A6" s="111"/>
      <c r="B6" s="111"/>
      <c r="C6" s="111"/>
      <c r="D6" s="111"/>
      <c r="E6" s="112"/>
      <c r="F6" s="111"/>
      <c r="G6" s="113" t="s">
        <v>79</v>
      </c>
      <c r="I6" s="113" t="s">
        <v>80</v>
      </c>
      <c r="J6" s="115"/>
      <c r="K6" s="168" t="s">
        <v>52</v>
      </c>
      <c r="L6" s="168"/>
      <c r="M6" s="168"/>
      <c r="N6" s="116"/>
      <c r="O6" s="170" t="s">
        <v>172</v>
      </c>
      <c r="P6" s="170"/>
      <c r="Q6" s="113" t="s">
        <v>81</v>
      </c>
      <c r="S6" s="117" t="s">
        <v>82</v>
      </c>
      <c r="T6" s="116"/>
      <c r="U6" s="118" t="s">
        <v>83</v>
      </c>
    </row>
    <row r="7" spans="1:24" ht="20.25" customHeight="1" x14ac:dyDescent="0.25">
      <c r="A7" s="111"/>
      <c r="B7" s="111"/>
      <c r="C7" s="111"/>
      <c r="D7" s="111"/>
      <c r="E7" s="112"/>
      <c r="F7" s="111"/>
      <c r="G7" s="113" t="s">
        <v>179</v>
      </c>
      <c r="H7" s="114"/>
      <c r="I7" s="113" t="s">
        <v>84</v>
      </c>
      <c r="J7" s="115"/>
      <c r="K7" s="113" t="s">
        <v>53</v>
      </c>
      <c r="L7" s="112"/>
      <c r="M7" s="113" t="s">
        <v>55</v>
      </c>
      <c r="N7" s="116"/>
      <c r="O7" s="113" t="s">
        <v>173</v>
      </c>
      <c r="P7" s="116"/>
      <c r="Q7" s="119" t="s">
        <v>85</v>
      </c>
      <c r="R7" s="116"/>
      <c r="S7" s="113" t="s">
        <v>86</v>
      </c>
      <c r="T7" s="116"/>
      <c r="U7" s="113" t="s">
        <v>87</v>
      </c>
    </row>
    <row r="8" spans="1:24" ht="20.25" customHeight="1" x14ac:dyDescent="0.25">
      <c r="A8" s="111"/>
      <c r="B8" s="111"/>
      <c r="C8" s="111"/>
      <c r="D8" s="111"/>
      <c r="E8" s="112" t="s">
        <v>8</v>
      </c>
      <c r="F8" s="111"/>
      <c r="G8" s="113" t="s">
        <v>88</v>
      </c>
      <c r="H8" s="114"/>
      <c r="I8" s="113" t="s">
        <v>23</v>
      </c>
      <c r="J8" s="115"/>
      <c r="K8" s="113" t="s">
        <v>54</v>
      </c>
      <c r="L8" s="112"/>
      <c r="M8" s="113"/>
      <c r="N8" s="116"/>
      <c r="O8" s="119" t="s">
        <v>174</v>
      </c>
      <c r="P8" s="116"/>
      <c r="Q8" s="119" t="s">
        <v>89</v>
      </c>
      <c r="R8" s="116"/>
      <c r="S8" s="113" t="s">
        <v>180</v>
      </c>
      <c r="T8" s="116"/>
      <c r="U8" s="119" t="s">
        <v>90</v>
      </c>
    </row>
    <row r="9" spans="1:24" s="15" customFormat="1" ht="14.4" customHeight="1" x14ac:dyDescent="0.25">
      <c r="A9" s="113"/>
      <c r="B9" s="113"/>
      <c r="C9" s="120"/>
      <c r="D9" s="120"/>
      <c r="F9" s="120"/>
      <c r="G9" s="169" t="s">
        <v>11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</row>
    <row r="10" spans="1:24" ht="20.25" customHeight="1" x14ac:dyDescent="0.3">
      <c r="A10" s="121" t="s">
        <v>95</v>
      </c>
      <c r="B10" s="122"/>
      <c r="C10" s="123"/>
      <c r="D10" s="123"/>
      <c r="E10" s="124"/>
      <c r="F10" s="123"/>
      <c r="G10" s="42">
        <v>110000</v>
      </c>
      <c r="H10" s="42"/>
      <c r="I10" s="42">
        <v>165000</v>
      </c>
      <c r="J10" s="42"/>
      <c r="K10" s="42">
        <v>11000</v>
      </c>
      <c r="L10" s="42"/>
      <c r="M10" s="42">
        <v>336044</v>
      </c>
      <c r="N10" s="42"/>
      <c r="O10" s="42">
        <v>0</v>
      </c>
      <c r="P10" s="42"/>
      <c r="Q10" s="42">
        <f>SUM(G10:O10)</f>
        <v>622044</v>
      </c>
      <c r="R10" s="42"/>
      <c r="S10" s="125">
        <v>18278</v>
      </c>
      <c r="T10" s="42"/>
      <c r="U10" s="42">
        <f>Q10+S10</f>
        <v>640322</v>
      </c>
      <c r="W10" s="59"/>
      <c r="X10" s="59"/>
    </row>
    <row r="11" spans="1:24" ht="20.25" customHeight="1" x14ac:dyDescent="0.3">
      <c r="A11" s="127" t="s">
        <v>91</v>
      </c>
      <c r="B11" s="126"/>
      <c r="C11" s="123"/>
      <c r="D11" s="123"/>
      <c r="E11" s="124"/>
      <c r="F11" s="123"/>
      <c r="G11" s="93">
        <v>0</v>
      </c>
      <c r="H11" s="54"/>
      <c r="I11" s="93">
        <v>0</v>
      </c>
      <c r="J11" s="54"/>
      <c r="K11" s="93">
        <v>0</v>
      </c>
      <c r="L11" s="42"/>
      <c r="M11" s="25">
        <v>24485</v>
      </c>
      <c r="N11" s="24"/>
      <c r="O11" s="25">
        <f>SUM(C11:I11)</f>
        <v>0</v>
      </c>
      <c r="P11" s="42"/>
      <c r="Q11" s="25">
        <f>SUM(G11:O11)</f>
        <v>24485</v>
      </c>
      <c r="R11" s="42"/>
      <c r="S11" s="128">
        <v>2467</v>
      </c>
      <c r="T11" s="42"/>
      <c r="U11" s="25">
        <f>Q11+S11</f>
        <v>26952</v>
      </c>
      <c r="W11" s="59"/>
      <c r="X11" s="59"/>
    </row>
    <row r="12" spans="1:24" ht="20.25" customHeight="1" thickBot="1" x14ac:dyDescent="0.35">
      <c r="A12" s="121" t="s">
        <v>96</v>
      </c>
      <c r="B12" s="126"/>
      <c r="C12" s="123"/>
      <c r="D12" s="123"/>
      <c r="E12" s="124"/>
      <c r="F12" s="123"/>
      <c r="G12" s="33">
        <f>SUM(G10,G11)</f>
        <v>110000</v>
      </c>
      <c r="H12" s="42"/>
      <c r="I12" s="33">
        <f>SUM(I10,I11)</f>
        <v>165000</v>
      </c>
      <c r="J12" s="42"/>
      <c r="K12" s="33">
        <f>SUM(K10,K11)</f>
        <v>11000</v>
      </c>
      <c r="L12" s="42"/>
      <c r="M12" s="33">
        <f>SUM(M10,M11)</f>
        <v>360529</v>
      </c>
      <c r="N12" s="42"/>
      <c r="O12" s="33">
        <f>SUM(O10,O11)</f>
        <v>0</v>
      </c>
      <c r="P12" s="42"/>
      <c r="Q12" s="33">
        <f>SUM(Q10,Q11)</f>
        <v>646529</v>
      </c>
      <c r="R12" s="42"/>
      <c r="S12" s="33">
        <f>SUM(S10,S11)</f>
        <v>20745</v>
      </c>
      <c r="T12" s="42"/>
      <c r="U12" s="33">
        <f>SUM(U10,U11)</f>
        <v>667274</v>
      </c>
      <c r="W12" s="59"/>
      <c r="X12" s="59"/>
    </row>
    <row r="13" spans="1:24" ht="15.75" hidden="1" customHeight="1" thickTop="1" x14ac:dyDescent="0.3">
      <c r="A13" s="129"/>
      <c r="B13" s="130"/>
      <c r="C13" s="123"/>
      <c r="D13" s="123"/>
      <c r="E13" s="115"/>
      <c r="F13" s="123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W13" s="59"/>
      <c r="X13" s="59"/>
    </row>
    <row r="14" spans="1:24" ht="15" hidden="1" customHeight="1" x14ac:dyDescent="0.3">
      <c r="A14" s="132" t="s">
        <v>92</v>
      </c>
      <c r="B14" s="130"/>
      <c r="C14" s="123"/>
      <c r="D14" s="123"/>
      <c r="E14" s="115"/>
      <c r="F14" s="123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W14" s="59"/>
      <c r="X14" s="59"/>
    </row>
    <row r="15" spans="1:24" ht="15" hidden="1" customHeight="1" x14ac:dyDescent="0.25">
      <c r="A15" s="133" t="s">
        <v>93</v>
      </c>
      <c r="B15" s="127" t="s">
        <v>94</v>
      </c>
      <c r="C15" s="123"/>
      <c r="D15" s="123"/>
      <c r="E15" s="115"/>
      <c r="F15" s="123"/>
      <c r="G15" s="117"/>
      <c r="H15" s="131"/>
      <c r="I15" s="117"/>
      <c r="J15" s="131"/>
      <c r="K15" s="117"/>
      <c r="L15" s="131"/>
      <c r="M15" s="116"/>
      <c r="N15" s="116"/>
      <c r="O15" s="116"/>
      <c r="P15" s="116"/>
      <c r="Q15" s="116"/>
      <c r="R15" s="116"/>
      <c r="S15" s="116"/>
      <c r="T15" s="131"/>
      <c r="U15" s="116"/>
      <c r="W15" s="59"/>
      <c r="X15" s="59"/>
    </row>
    <row r="16" spans="1:24" ht="10.5" customHeight="1" thickTop="1" x14ac:dyDescent="0.3">
      <c r="A16" s="121"/>
      <c r="B16" s="122"/>
      <c r="C16" s="123"/>
      <c r="D16" s="123"/>
      <c r="E16" s="124"/>
      <c r="F16" s="123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W16" s="59"/>
      <c r="X16" s="59"/>
    </row>
    <row r="17" spans="1:24" ht="10.5" customHeight="1" x14ac:dyDescent="0.3">
      <c r="A17" s="121"/>
      <c r="B17" s="122"/>
      <c r="C17" s="123"/>
      <c r="D17" s="123"/>
      <c r="E17" s="124"/>
      <c r="F17" s="123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W17" s="59"/>
      <c r="X17" s="59"/>
    </row>
    <row r="18" spans="1:24" ht="20.25" customHeight="1" x14ac:dyDescent="0.3">
      <c r="A18" s="121" t="s">
        <v>134</v>
      </c>
      <c r="B18" s="122"/>
      <c r="C18" s="123"/>
      <c r="D18" s="123"/>
      <c r="E18" s="124"/>
      <c r="F18" s="123"/>
      <c r="G18" s="42">
        <v>110000</v>
      </c>
      <c r="H18" s="42"/>
      <c r="I18" s="42">
        <v>165000</v>
      </c>
      <c r="J18" s="42"/>
      <c r="K18" s="42">
        <v>11000</v>
      </c>
      <c r="L18" s="42"/>
      <c r="M18" s="42">
        <v>357911</v>
      </c>
      <c r="N18" s="42"/>
      <c r="O18" s="42">
        <v>0</v>
      </c>
      <c r="P18" s="42"/>
      <c r="Q18" s="42">
        <f>SUM(G18:O18)</f>
        <v>643911</v>
      </c>
      <c r="R18" s="42"/>
      <c r="S18" s="125">
        <v>18617</v>
      </c>
      <c r="T18" s="42"/>
      <c r="U18" s="42">
        <f>Q18+S18</f>
        <v>662528</v>
      </c>
      <c r="W18" s="59"/>
      <c r="X18" s="59"/>
    </row>
    <row r="19" spans="1:24" ht="20.25" customHeight="1" x14ac:dyDescent="0.3">
      <c r="A19" s="150" t="s">
        <v>181</v>
      </c>
      <c r="B19" s="122"/>
      <c r="C19" s="123"/>
      <c r="D19" s="123"/>
      <c r="E19" s="124"/>
      <c r="F19" s="123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125"/>
      <c r="T19" s="42"/>
      <c r="U19" s="42"/>
      <c r="W19" s="59"/>
      <c r="X19" s="59"/>
    </row>
    <row r="20" spans="1:24" ht="20.25" customHeight="1" x14ac:dyDescent="0.3">
      <c r="A20" s="150"/>
      <c r="B20" s="121" t="s">
        <v>183</v>
      </c>
      <c r="C20" s="123"/>
      <c r="D20" s="123"/>
      <c r="E20" s="124"/>
      <c r="F20" s="123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125"/>
      <c r="T20" s="42"/>
      <c r="U20" s="42"/>
      <c r="W20" s="59"/>
      <c r="X20" s="59"/>
    </row>
    <row r="21" spans="1:24" ht="20.25" customHeight="1" x14ac:dyDescent="0.3">
      <c r="A21" s="121"/>
      <c r="B21" s="151" t="s">
        <v>142</v>
      </c>
      <c r="C21" s="123"/>
      <c r="D21" s="123"/>
      <c r="E21" s="157">
        <v>3</v>
      </c>
      <c r="F21" s="123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125"/>
      <c r="T21" s="42"/>
      <c r="U21" s="42"/>
      <c r="W21" s="59"/>
      <c r="X21" s="59"/>
    </row>
    <row r="22" spans="1:24" ht="20.25" customHeight="1" x14ac:dyDescent="0.3">
      <c r="A22" s="121"/>
      <c r="B22" s="152" t="s">
        <v>143</v>
      </c>
      <c r="C22" s="123"/>
      <c r="D22" s="123"/>
      <c r="E22" s="124"/>
      <c r="F22" s="123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125"/>
      <c r="T22" s="42"/>
      <c r="U22" s="42"/>
      <c r="W22" s="59"/>
      <c r="X22" s="59"/>
    </row>
    <row r="23" spans="1:24" ht="20.25" customHeight="1" x14ac:dyDescent="0.25">
      <c r="A23" s="121"/>
      <c r="B23" s="122"/>
      <c r="C23" s="123" t="s">
        <v>144</v>
      </c>
      <c r="D23" s="123"/>
      <c r="E23" s="157"/>
      <c r="F23" s="123"/>
      <c r="G23" s="42">
        <v>0</v>
      </c>
      <c r="H23" s="42"/>
      <c r="I23" s="42">
        <v>0</v>
      </c>
      <c r="J23" s="42"/>
      <c r="K23" s="42">
        <v>0</v>
      </c>
      <c r="L23" s="42"/>
      <c r="M23" s="42">
        <v>0</v>
      </c>
      <c r="N23" s="42"/>
      <c r="O23" s="24">
        <v>-905</v>
      </c>
      <c r="P23" s="24"/>
      <c r="Q23" s="24">
        <f>SUM(G23:O23)</f>
        <v>-905</v>
      </c>
      <c r="R23" s="24"/>
      <c r="S23" s="141">
        <v>-19009</v>
      </c>
      <c r="T23" s="24"/>
      <c r="U23" s="24">
        <f t="shared" ref="U23" si="0">Q23+S23</f>
        <v>-19914</v>
      </c>
      <c r="W23" s="59"/>
      <c r="X23" s="59"/>
    </row>
    <row r="24" spans="1:24" ht="20.25" customHeight="1" thickBot="1" x14ac:dyDescent="0.35">
      <c r="A24" s="121"/>
      <c r="B24" s="151" t="s">
        <v>145</v>
      </c>
      <c r="C24" s="123"/>
      <c r="D24" s="123"/>
      <c r="E24" s="124"/>
      <c r="F24" s="123"/>
      <c r="G24" s="69">
        <f>SUM(G23)</f>
        <v>0</v>
      </c>
      <c r="H24" s="42"/>
      <c r="I24" s="69">
        <f>SUM(I23)</f>
        <v>0</v>
      </c>
      <c r="J24" s="42"/>
      <c r="K24" s="69">
        <f>SUM(K23)</f>
        <v>0</v>
      </c>
      <c r="L24" s="42"/>
      <c r="M24" s="69">
        <f>SUM(M23)</f>
        <v>0</v>
      </c>
      <c r="N24" s="42"/>
      <c r="O24" s="69">
        <f>SUM(O23)</f>
        <v>-905</v>
      </c>
      <c r="P24" s="42"/>
      <c r="Q24" s="69">
        <f>SUM(Q23)</f>
        <v>-905</v>
      </c>
      <c r="R24" s="42"/>
      <c r="S24" s="69">
        <f>SUM(S23)</f>
        <v>-19009</v>
      </c>
      <c r="T24" s="42"/>
      <c r="U24" s="69">
        <f>SUM(U23)</f>
        <v>-19914</v>
      </c>
      <c r="W24" s="59"/>
      <c r="X24" s="59"/>
    </row>
    <row r="25" spans="1:24" ht="15" customHeight="1" thickTop="1" x14ac:dyDescent="0.3">
      <c r="A25" s="121"/>
      <c r="B25" s="122"/>
      <c r="C25" s="123"/>
      <c r="D25" s="123"/>
      <c r="E25" s="124"/>
      <c r="F25" s="123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125"/>
      <c r="T25" s="42"/>
      <c r="U25" s="42"/>
      <c r="W25" s="59"/>
      <c r="X25" s="59"/>
    </row>
    <row r="26" spans="1:24" ht="20.25" customHeight="1" x14ac:dyDescent="0.3">
      <c r="A26" s="132" t="s">
        <v>91</v>
      </c>
      <c r="B26" s="126"/>
      <c r="C26" s="123"/>
      <c r="D26" s="123"/>
      <c r="E26" s="124"/>
      <c r="F26" s="123"/>
      <c r="G26" s="53"/>
      <c r="H26" s="54"/>
      <c r="I26" s="53"/>
      <c r="J26" s="54"/>
      <c r="K26" s="53"/>
      <c r="L26" s="42"/>
      <c r="M26" s="24"/>
      <c r="N26" s="24"/>
      <c r="O26" s="24"/>
      <c r="P26" s="42"/>
      <c r="Q26" s="24"/>
      <c r="R26" s="42"/>
      <c r="S26" s="141"/>
      <c r="T26" s="42"/>
      <c r="U26" s="24"/>
      <c r="W26" s="59"/>
      <c r="X26" s="59"/>
    </row>
    <row r="27" spans="1:24" ht="20.25" customHeight="1" x14ac:dyDescent="0.3">
      <c r="A27" s="127"/>
      <c r="B27" s="133" t="s">
        <v>146</v>
      </c>
      <c r="C27" s="123"/>
      <c r="D27" s="123"/>
      <c r="E27" s="124"/>
      <c r="F27" s="123"/>
      <c r="G27" s="53">
        <v>0</v>
      </c>
      <c r="H27" s="54"/>
      <c r="I27" s="53">
        <v>0</v>
      </c>
      <c r="J27" s="54"/>
      <c r="K27" s="53">
        <v>0</v>
      </c>
      <c r="L27" s="24"/>
      <c r="M27" s="24">
        <v>-2198</v>
      </c>
      <c r="N27" s="24"/>
      <c r="O27" s="24">
        <v>0</v>
      </c>
      <c r="P27" s="24"/>
      <c r="Q27" s="24">
        <f>SUM(G27:O27)</f>
        <v>-2198</v>
      </c>
      <c r="R27" s="24"/>
      <c r="S27" s="141">
        <v>392</v>
      </c>
      <c r="T27" s="24"/>
      <c r="U27" s="24">
        <f t="shared" ref="U27" si="1">Q27+S27</f>
        <v>-1806</v>
      </c>
      <c r="W27" s="59"/>
      <c r="X27" s="59"/>
    </row>
    <row r="28" spans="1:24" ht="20.25" customHeight="1" x14ac:dyDescent="0.3">
      <c r="A28" s="132" t="s">
        <v>148</v>
      </c>
      <c r="B28" s="133"/>
      <c r="C28" s="123"/>
      <c r="D28" s="123"/>
      <c r="E28" s="124"/>
      <c r="F28" s="123"/>
      <c r="G28" s="155">
        <f>SUM(G27:G27)</f>
        <v>0</v>
      </c>
      <c r="H28" s="24"/>
      <c r="I28" s="155">
        <f>SUM(I27:I27)</f>
        <v>0</v>
      </c>
      <c r="J28" s="24"/>
      <c r="K28" s="155">
        <f>SUM(K27:K27)</f>
        <v>0</v>
      </c>
      <c r="L28" s="42"/>
      <c r="M28" s="155">
        <f>SUM(M27:M27)</f>
        <v>-2198</v>
      </c>
      <c r="N28" s="24"/>
      <c r="O28" s="155">
        <f>SUM(O27:O27)</f>
        <v>0</v>
      </c>
      <c r="P28" s="42"/>
      <c r="Q28" s="155">
        <f>SUM(Q27:Q27)</f>
        <v>-2198</v>
      </c>
      <c r="R28" s="42"/>
      <c r="S28" s="155">
        <f>SUM(S27:S27)</f>
        <v>392</v>
      </c>
      <c r="T28" s="42"/>
      <c r="U28" s="155">
        <f>SUM(U27:U27)</f>
        <v>-1806</v>
      </c>
      <c r="W28" s="59"/>
      <c r="X28" s="59"/>
    </row>
    <row r="29" spans="1:24" ht="15" customHeight="1" x14ac:dyDescent="0.3">
      <c r="A29" s="132"/>
      <c r="B29" s="133"/>
      <c r="C29" s="123"/>
      <c r="D29" s="123"/>
      <c r="E29" s="124"/>
      <c r="F29" s="123"/>
      <c r="G29" s="53"/>
      <c r="H29" s="54"/>
      <c r="I29" s="53"/>
      <c r="J29" s="54"/>
      <c r="K29" s="53"/>
      <c r="L29" s="42"/>
      <c r="M29" s="24"/>
      <c r="N29" s="24"/>
      <c r="O29" s="24"/>
      <c r="P29" s="42"/>
      <c r="Q29" s="24"/>
      <c r="R29" s="42"/>
      <c r="S29" s="141"/>
      <c r="T29" s="42"/>
      <c r="U29" s="24"/>
      <c r="W29" s="59"/>
      <c r="X29" s="59"/>
    </row>
    <row r="30" spans="1:24" ht="20.25" customHeight="1" thickBot="1" x14ac:dyDescent="0.35">
      <c r="A30" s="121" t="s">
        <v>135</v>
      </c>
      <c r="B30" s="126"/>
      <c r="C30" s="123"/>
      <c r="D30" s="123"/>
      <c r="E30" s="124"/>
      <c r="F30" s="123"/>
      <c r="G30" s="33">
        <f>SUM(G18,G24,G28)</f>
        <v>110000</v>
      </c>
      <c r="H30" s="42" t="e">
        <f>SUM(H18,H24,#REF!)</f>
        <v>#REF!</v>
      </c>
      <c r="I30" s="33">
        <f>SUM(I18,I24,I28)</f>
        <v>165000</v>
      </c>
      <c r="J30" s="42" t="e">
        <f>SUM(J18,J24,#REF!)</f>
        <v>#REF!</v>
      </c>
      <c r="K30" s="33">
        <f>SUM(K18,K24,K28)</f>
        <v>11000</v>
      </c>
      <c r="L30" s="42" t="e">
        <f>SUM(L18,L24,#REF!)</f>
        <v>#REF!</v>
      </c>
      <c r="M30" s="33">
        <f>SUM(M18,M24,M28)</f>
        <v>355713</v>
      </c>
      <c r="N30" s="42" t="e">
        <f>SUM(N18,N24,#REF!)</f>
        <v>#REF!</v>
      </c>
      <c r="O30" s="33">
        <f>SUM(O18,O24,O28)</f>
        <v>-905</v>
      </c>
      <c r="P30" s="42" t="e">
        <f>SUM(P18,P24,#REF!)</f>
        <v>#REF!</v>
      </c>
      <c r="Q30" s="33">
        <f>SUM(Q18,Q24,Q28)</f>
        <v>640808</v>
      </c>
      <c r="R30" s="42" t="e">
        <f>SUM(R18,R24,#REF!)</f>
        <v>#REF!</v>
      </c>
      <c r="S30" s="33">
        <f>SUM(S18,S24,S28)</f>
        <v>0</v>
      </c>
      <c r="T30" s="42" t="e">
        <f>SUM(T18,T24,#REF!)</f>
        <v>#REF!</v>
      </c>
      <c r="U30" s="33">
        <f>SUM(U18,U24,U28)</f>
        <v>640808</v>
      </c>
      <c r="W30" s="59"/>
      <c r="X30" s="59"/>
    </row>
    <row r="31" spans="1:24" ht="20.25" customHeight="1" thickTop="1" x14ac:dyDescent="0.25"/>
    <row r="59" spans="1:11" ht="20.25" customHeight="1" x14ac:dyDescent="0.25">
      <c r="A59" s="13" t="s">
        <v>97</v>
      </c>
    </row>
    <row r="63" spans="1:11" ht="20.25" customHeight="1" x14ac:dyDescent="0.25">
      <c r="E63" s="110">
        <v>2011</v>
      </c>
      <c r="G63" s="13">
        <v>2010</v>
      </c>
      <c r="I63" s="13">
        <v>2011</v>
      </c>
      <c r="K63" s="13">
        <v>2010</v>
      </c>
    </row>
    <row r="68" spans="5:11" ht="20.25" customHeight="1" x14ac:dyDescent="0.25">
      <c r="G68" s="13">
        <v>-695276960</v>
      </c>
      <c r="K68" s="13">
        <v>-680511131</v>
      </c>
    </row>
    <row r="69" spans="5:11" ht="20.25" customHeight="1" x14ac:dyDescent="0.25">
      <c r="E69" s="13">
        <f>SUM(E66:E68)</f>
        <v>0</v>
      </c>
      <c r="G69" s="13">
        <f>SUM(G66:G68)</f>
        <v>-695276960</v>
      </c>
      <c r="I69" s="13">
        <f>SUM(I66:I68)</f>
        <v>0</v>
      </c>
      <c r="K69" s="13">
        <f>SUM(K66:K68)</f>
        <v>-680511131</v>
      </c>
    </row>
    <row r="74" spans="5:11" ht="20.25" customHeight="1" x14ac:dyDescent="0.25">
      <c r="G74" s="13">
        <v>-28146879</v>
      </c>
      <c r="K74" s="13">
        <v>-26787054</v>
      </c>
    </row>
    <row r="75" spans="5:11" ht="20.25" customHeight="1" x14ac:dyDescent="0.25">
      <c r="G75" s="13">
        <v>-84948811</v>
      </c>
      <c r="K75" s="13">
        <v>-83288316</v>
      </c>
    </row>
    <row r="76" spans="5:11" ht="20.25" customHeight="1" x14ac:dyDescent="0.25">
      <c r="G76" s="13">
        <v>-29293298</v>
      </c>
      <c r="K76" s="13">
        <v>-29293298</v>
      </c>
    </row>
    <row r="77" spans="5:11" ht="20.25" customHeight="1" x14ac:dyDescent="0.25">
      <c r="G77" s="13">
        <v>-333394</v>
      </c>
      <c r="K77" s="13">
        <v>-333394</v>
      </c>
    </row>
    <row r="78" spans="5:11" ht="20.25" customHeight="1" x14ac:dyDescent="0.25">
      <c r="G78" s="13">
        <f>SUM(G74:G77)</f>
        <v>-142722382</v>
      </c>
    </row>
    <row r="81" spans="5:11" ht="20.25" customHeight="1" x14ac:dyDescent="0.25">
      <c r="E81" s="13">
        <f>SUM(E72,E78)</f>
        <v>0</v>
      </c>
      <c r="G81" s="13">
        <f>SUM(G72,G78)</f>
        <v>-142722382</v>
      </c>
      <c r="I81" s="13">
        <f>SUM(I72,I78)</f>
        <v>0</v>
      </c>
      <c r="K81" s="13">
        <f>SUM(K72,K78)</f>
        <v>0</v>
      </c>
    </row>
    <row r="83" spans="5:11" ht="20.25" customHeight="1" x14ac:dyDescent="0.25">
      <c r="G83" s="13">
        <v>-26752</v>
      </c>
    </row>
    <row r="84" spans="5:11" ht="20.25" customHeight="1" x14ac:dyDescent="0.25">
      <c r="E84" s="13">
        <f>SUM(E81:E83)</f>
        <v>0</v>
      </c>
      <c r="G84" s="13">
        <f>SUM(G81:G83)</f>
        <v>-142749134</v>
      </c>
      <c r="I84" s="13">
        <f>SUM(I81:I83)</f>
        <v>0</v>
      </c>
      <c r="K84" s="13">
        <f>SUM(K81:K83)</f>
        <v>0</v>
      </c>
    </row>
    <row r="86" spans="5:11" ht="20.25" customHeight="1" x14ac:dyDescent="0.25">
      <c r="G86" s="13">
        <v>-15058121</v>
      </c>
      <c r="K86" s="13">
        <v>-15215576</v>
      </c>
    </row>
    <row r="87" spans="5:11" ht="20.25" customHeight="1" x14ac:dyDescent="0.25">
      <c r="E87" s="13">
        <f>SUM(E84:E86)</f>
        <v>0</v>
      </c>
      <c r="G87" s="13">
        <f>SUM(G84:G86)</f>
        <v>-157807255</v>
      </c>
      <c r="I87" s="13">
        <f>SUM(I84:I86)</f>
        <v>0</v>
      </c>
      <c r="K87" s="13">
        <f>SUM(K84:K86)</f>
        <v>-15215576</v>
      </c>
    </row>
    <row r="90" spans="5:11" ht="20.25" customHeight="1" x14ac:dyDescent="0.25">
      <c r="G90" s="13">
        <v>44562356</v>
      </c>
    </row>
    <row r="91" spans="5:11" ht="20.25" customHeight="1" x14ac:dyDescent="0.25">
      <c r="G91" s="13">
        <v>-1143402</v>
      </c>
    </row>
    <row r="92" spans="5:11" ht="20.25" customHeight="1" x14ac:dyDescent="0.25">
      <c r="G92" s="13">
        <f>G87</f>
        <v>-157807255</v>
      </c>
      <c r="K92" s="13">
        <f>K87</f>
        <v>-15215576</v>
      </c>
    </row>
  </sheetData>
  <mergeCells count="5">
    <mergeCell ref="G4:U4"/>
    <mergeCell ref="K6:M6"/>
    <mergeCell ref="G9:U9"/>
    <mergeCell ref="O6:P6"/>
    <mergeCell ref="O5:P5"/>
  </mergeCells>
  <pageMargins left="0.8" right="0.8" top="0.48" bottom="0.5" header="0.5" footer="0.5"/>
  <pageSetup paperSize="9" scale="83" firstPageNumber="7" fitToHeight="0" orientation="landscape" useFirstPageNumber="1" r:id="rId1"/>
  <headerFooter>
    <oddFooter>&amp;L&amp;"Times New Roman,Regular"&amp;11
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view="pageBreakPreview" zoomScaleNormal="100" zoomScaleSheetLayoutView="100" workbookViewId="0">
      <selection activeCell="D18" sqref="D18"/>
    </sheetView>
  </sheetViews>
  <sheetFormatPr defaultColWidth="9.125" defaultRowHeight="20.25" customHeight="1" x14ac:dyDescent="0.25"/>
  <cols>
    <col min="1" max="1" width="1.75" style="13" customWidth="1"/>
    <col min="2" max="3" width="2.75" style="13" customWidth="1"/>
    <col min="4" max="4" width="43.25" style="13" customWidth="1"/>
    <col min="5" max="5" width="1.125" style="13" customWidth="1"/>
    <col min="6" max="6" width="7.75" style="13" customWidth="1"/>
    <col min="7" max="7" width="1.125" style="13" customWidth="1"/>
    <col min="8" max="8" width="16.375" style="13" customWidth="1"/>
    <col min="9" max="9" width="1.125" style="13" customWidth="1"/>
    <col min="10" max="10" width="16.375" style="13" customWidth="1"/>
    <col min="11" max="11" width="1.125" style="13" customWidth="1"/>
    <col min="12" max="12" width="16.375" style="13" customWidth="1"/>
    <col min="13" max="13" width="1.125" style="13" customWidth="1"/>
    <col min="14" max="14" width="16.375" style="13" customWidth="1"/>
    <col min="15" max="15" width="1.125" style="13" customWidth="1"/>
    <col min="16" max="16" width="16.375" style="13" customWidth="1"/>
    <col min="17" max="17" width="9.125" style="13"/>
    <col min="18" max="18" width="11.375" style="13" bestFit="1" customWidth="1"/>
    <col min="19" max="19" width="11.25" style="13" bestFit="1" customWidth="1"/>
    <col min="20" max="16384" width="9.125" style="13"/>
  </cols>
  <sheetData>
    <row r="1" spans="1:16" s="6" customFormat="1" ht="20.25" customHeight="1" x14ac:dyDescent="0.3">
      <c r="A1" s="35" t="s">
        <v>0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60"/>
    </row>
    <row r="2" spans="1:16" ht="20.25" customHeight="1" x14ac:dyDescent="0.3">
      <c r="A2" s="7" t="s">
        <v>77</v>
      </c>
      <c r="B2" s="5"/>
      <c r="C2" s="5"/>
      <c r="D2" s="5"/>
      <c r="E2" s="5"/>
      <c r="F2" s="5"/>
      <c r="G2" s="5"/>
      <c r="H2" s="5"/>
      <c r="I2" s="5"/>
      <c r="J2" s="109"/>
      <c r="K2" s="109"/>
      <c r="L2" s="109"/>
      <c r="M2" s="109"/>
      <c r="N2" s="109"/>
      <c r="O2" s="109"/>
      <c r="P2" s="60"/>
    </row>
    <row r="3" spans="1:16" ht="20.25" customHeight="1" x14ac:dyDescent="0.3">
      <c r="A3" s="7" t="s">
        <v>133</v>
      </c>
      <c r="B3" s="5"/>
      <c r="C3" s="5"/>
      <c r="D3" s="5"/>
      <c r="E3" s="5"/>
      <c r="F3" s="5"/>
      <c r="G3" s="5"/>
      <c r="H3" s="5"/>
      <c r="I3" s="5"/>
      <c r="J3" s="109"/>
      <c r="K3" s="109"/>
      <c r="L3" s="109"/>
      <c r="M3" s="109"/>
      <c r="N3" s="109"/>
      <c r="O3" s="109"/>
      <c r="P3" s="4"/>
    </row>
    <row r="4" spans="1:16" ht="20.25" customHeight="1" x14ac:dyDescent="0.25">
      <c r="F4" s="82"/>
      <c r="G4" s="82"/>
      <c r="H4" s="167" t="s">
        <v>98</v>
      </c>
      <c r="I4" s="167"/>
      <c r="J4" s="167"/>
      <c r="K4" s="167"/>
      <c r="L4" s="167"/>
      <c r="M4" s="167"/>
      <c r="N4" s="167"/>
      <c r="O4" s="167"/>
      <c r="P4" s="167"/>
    </row>
    <row r="5" spans="1:16" ht="20.25" customHeight="1" x14ac:dyDescent="0.25">
      <c r="A5" s="111"/>
      <c r="B5" s="111"/>
      <c r="C5" s="111"/>
      <c r="D5" s="111"/>
      <c r="E5" s="111"/>
      <c r="F5" s="112"/>
      <c r="G5" s="111"/>
      <c r="H5" s="113" t="s">
        <v>79</v>
      </c>
      <c r="I5" s="114"/>
      <c r="J5" s="113" t="s">
        <v>80</v>
      </c>
      <c r="K5" s="115"/>
      <c r="L5" s="168" t="s">
        <v>52</v>
      </c>
      <c r="M5" s="168"/>
      <c r="N5" s="168"/>
      <c r="O5" s="116"/>
      <c r="P5" s="118" t="s">
        <v>83</v>
      </c>
    </row>
    <row r="6" spans="1:16" ht="20.25" customHeight="1" x14ac:dyDescent="0.25">
      <c r="A6" s="111"/>
      <c r="B6" s="111"/>
      <c r="C6" s="111"/>
      <c r="D6" s="111"/>
      <c r="E6" s="111"/>
      <c r="F6" s="112"/>
      <c r="G6" s="111"/>
      <c r="H6" s="113" t="s">
        <v>179</v>
      </c>
      <c r="I6" s="114"/>
      <c r="J6" s="113" t="s">
        <v>84</v>
      </c>
      <c r="K6" s="115"/>
      <c r="L6" s="113" t="s">
        <v>53</v>
      </c>
      <c r="M6" s="113"/>
      <c r="N6" s="113" t="s">
        <v>55</v>
      </c>
      <c r="O6" s="116"/>
      <c r="P6" s="118" t="s">
        <v>87</v>
      </c>
    </row>
    <row r="7" spans="1:16" ht="20.25" customHeight="1" x14ac:dyDescent="0.25">
      <c r="A7" s="111"/>
      <c r="B7" s="111"/>
      <c r="C7" s="134"/>
      <c r="D7" s="134"/>
      <c r="E7" s="134"/>
      <c r="F7" s="112"/>
      <c r="G7" s="134"/>
      <c r="H7" s="113" t="s">
        <v>88</v>
      </c>
      <c r="I7" s="113"/>
      <c r="J7" s="113" t="s">
        <v>23</v>
      </c>
      <c r="K7" s="113"/>
      <c r="L7" s="113" t="s">
        <v>54</v>
      </c>
      <c r="M7" s="113"/>
      <c r="N7" s="113"/>
      <c r="O7" s="113"/>
      <c r="P7" s="119" t="s">
        <v>90</v>
      </c>
    </row>
    <row r="8" spans="1:16" s="15" customFormat="1" ht="13.8" x14ac:dyDescent="0.25">
      <c r="A8" s="113"/>
      <c r="B8" s="113"/>
      <c r="C8" s="120"/>
      <c r="D8" s="120"/>
      <c r="E8" s="120"/>
      <c r="F8" s="110"/>
      <c r="G8" s="110"/>
      <c r="H8" s="169" t="s">
        <v>11</v>
      </c>
      <c r="I8" s="169"/>
      <c r="J8" s="169"/>
      <c r="K8" s="169"/>
      <c r="L8" s="169"/>
      <c r="M8" s="169"/>
      <c r="N8" s="169"/>
      <c r="O8" s="169"/>
      <c r="P8" s="169"/>
    </row>
    <row r="9" spans="1:16" ht="20.25" customHeight="1" x14ac:dyDescent="0.25">
      <c r="A9" s="121" t="s">
        <v>95</v>
      </c>
      <c r="H9" s="131">
        <v>110000</v>
      </c>
      <c r="I9" s="131"/>
      <c r="J9" s="131">
        <v>165000</v>
      </c>
      <c r="K9" s="131"/>
      <c r="L9" s="131">
        <v>11000</v>
      </c>
      <c r="M9" s="135"/>
      <c r="N9" s="136">
        <v>334658</v>
      </c>
      <c r="O9" s="135"/>
      <c r="P9" s="136">
        <f>SUM(H9:N9)</f>
        <v>620658</v>
      </c>
    </row>
    <row r="10" spans="1:16" ht="20.25" customHeight="1" x14ac:dyDescent="0.3">
      <c r="A10" s="133" t="s">
        <v>91</v>
      </c>
      <c r="B10" s="130"/>
      <c r="H10" s="93">
        <v>0</v>
      </c>
      <c r="I10" s="53"/>
      <c r="J10" s="93">
        <v>0</v>
      </c>
      <c r="K10" s="53"/>
      <c r="L10" s="93">
        <v>0</v>
      </c>
      <c r="M10" s="24"/>
      <c r="N10" s="137">
        <v>22011</v>
      </c>
      <c r="O10" s="24"/>
      <c r="P10" s="25">
        <f>SUM(H10:N10)</f>
        <v>22011</v>
      </c>
    </row>
    <row r="11" spans="1:16" ht="20.25" customHeight="1" thickBot="1" x14ac:dyDescent="0.3">
      <c r="A11" s="121" t="s">
        <v>96</v>
      </c>
      <c r="B11" s="122"/>
      <c r="H11" s="33">
        <f>SUM(H9,H10)</f>
        <v>110000</v>
      </c>
      <c r="I11" s="42"/>
      <c r="J11" s="33">
        <f>SUM(J9,J10)</f>
        <v>165000</v>
      </c>
      <c r="K11" s="42"/>
      <c r="L11" s="33">
        <f>SUM(L9,L10)</f>
        <v>11000</v>
      </c>
      <c r="M11" s="42"/>
      <c r="N11" s="33">
        <f>SUM(N9,N10)</f>
        <v>356669</v>
      </c>
      <c r="O11" s="42"/>
      <c r="P11" s="33">
        <f>SUM(P9,P10)</f>
        <v>642669</v>
      </c>
    </row>
    <row r="12" spans="1:16" ht="12" customHeight="1" thickTop="1" x14ac:dyDescent="0.25"/>
    <row r="13" spans="1:16" ht="20.25" customHeight="1" x14ac:dyDescent="0.25">
      <c r="A13" s="121" t="s">
        <v>134</v>
      </c>
      <c r="H13" s="131">
        <v>110000</v>
      </c>
      <c r="I13" s="131"/>
      <c r="J13" s="131">
        <v>165000</v>
      </c>
      <c r="K13" s="131"/>
      <c r="L13" s="131">
        <v>11000</v>
      </c>
      <c r="M13" s="135"/>
      <c r="N13" s="136">
        <v>366103</v>
      </c>
      <c r="O13" s="135"/>
      <c r="P13" s="136">
        <v>652103</v>
      </c>
    </row>
    <row r="14" spans="1:16" ht="20.25" customHeight="1" x14ac:dyDescent="0.3">
      <c r="A14" s="133" t="s">
        <v>91</v>
      </c>
      <c r="B14" s="130"/>
      <c r="H14" s="93">
        <v>0</v>
      </c>
      <c r="I14" s="53"/>
      <c r="J14" s="93">
        <v>0</v>
      </c>
      <c r="K14" s="53"/>
      <c r="L14" s="93">
        <v>0</v>
      </c>
      <c r="M14" s="24"/>
      <c r="N14" s="137">
        <f>'BS+PL 2-6'!K119</f>
        <v>-1423</v>
      </c>
      <c r="O14" s="24"/>
      <c r="P14" s="25">
        <f>SUM(H14:N14)</f>
        <v>-1423</v>
      </c>
    </row>
    <row r="15" spans="1:16" ht="20.25" customHeight="1" thickBot="1" x14ac:dyDescent="0.3">
      <c r="A15" s="121" t="s">
        <v>135</v>
      </c>
      <c r="B15" s="122"/>
      <c r="H15" s="33">
        <f>SUM(H13,H14)</f>
        <v>110000</v>
      </c>
      <c r="I15" s="42"/>
      <c r="J15" s="33">
        <f>SUM(J13,J14)</f>
        <v>165000</v>
      </c>
      <c r="K15" s="42"/>
      <c r="L15" s="33">
        <f>SUM(L13,L14)</f>
        <v>11000</v>
      </c>
      <c r="M15" s="42"/>
      <c r="N15" s="33">
        <f>SUM(N13,N14)</f>
        <v>364680</v>
      </c>
      <c r="O15" s="42"/>
      <c r="P15" s="33">
        <f>SUM(P13,P14)</f>
        <v>650680</v>
      </c>
    </row>
    <row r="16" spans="1:16" ht="20.25" customHeight="1" thickTop="1" x14ac:dyDescent="0.25"/>
    <row r="48" spans="6:8" ht="20.25" customHeight="1" x14ac:dyDescent="0.25">
      <c r="F48" s="13">
        <f>SUM(F39,F45)</f>
        <v>0</v>
      </c>
      <c r="H48" s="13">
        <f>SUM(H39,H45)</f>
        <v>0</v>
      </c>
    </row>
    <row r="51" spans="6:8" ht="20.25" customHeight="1" x14ac:dyDescent="0.25">
      <c r="F51" s="13">
        <f>SUM(F48:F50)</f>
        <v>0</v>
      </c>
      <c r="H51" s="13">
        <f>SUM(H48:H50)</f>
        <v>0</v>
      </c>
    </row>
    <row r="53" spans="6:8" ht="20.25" customHeight="1" x14ac:dyDescent="0.25">
      <c r="H53" s="13">
        <v>-15215576</v>
      </c>
    </row>
    <row r="54" spans="6:8" ht="20.25" customHeight="1" x14ac:dyDescent="0.25">
      <c r="F54" s="13">
        <f>SUM(F51:F53)</f>
        <v>0</v>
      </c>
      <c r="H54" s="13">
        <f>SUM(H51:H53)</f>
        <v>-15215576</v>
      </c>
    </row>
    <row r="59" spans="6:8" ht="20.25" customHeight="1" x14ac:dyDescent="0.25">
      <c r="H59" s="13">
        <f>H54</f>
        <v>-15215576</v>
      </c>
    </row>
  </sheetData>
  <mergeCells count="3">
    <mergeCell ref="H4:P4"/>
    <mergeCell ref="L5:N5"/>
    <mergeCell ref="H8:P8"/>
  </mergeCells>
  <pageMargins left="0.8" right="0.7" top="0.48" bottom="0.5" header="0.5" footer="0.5"/>
  <pageSetup paperSize="9" firstPageNumber="8" orientation="landscape" useFirstPageNumber="1" r:id="rId1"/>
  <headerFooter>
    <oddFooter>&amp;L&amp;"Times New Roman,Regular"&amp;11
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view="pageBreakPreview" zoomScaleNormal="100" zoomScaleSheetLayoutView="100" workbookViewId="0">
      <selection activeCell="F14" sqref="F14"/>
    </sheetView>
  </sheetViews>
  <sheetFormatPr defaultColWidth="9.875" defaultRowHeight="20.25" customHeight="1" x14ac:dyDescent="0.25"/>
  <cols>
    <col min="1" max="1" width="2.125" style="6" customWidth="1"/>
    <col min="2" max="3" width="2.75" style="6" customWidth="1"/>
    <col min="4" max="4" width="44.75" style="6" customWidth="1"/>
    <col min="5" max="5" width="0.875" style="8" customWidth="1"/>
    <col min="6" max="6" width="10.75" style="6" customWidth="1"/>
    <col min="7" max="7" width="0.75" style="6" customWidth="1"/>
    <col min="8" max="8" width="10.75" style="6" customWidth="1"/>
    <col min="9" max="9" width="0.625" style="6" customWidth="1"/>
    <col min="10" max="10" width="10.75" style="107" customWidth="1"/>
    <col min="11" max="11" width="0.75" style="6" customWidth="1"/>
    <col min="12" max="12" width="10.75" style="107" customWidth="1"/>
    <col min="13" max="13" width="9.875" style="6" customWidth="1"/>
    <col min="14" max="14" width="14.75" style="6" bestFit="1" customWidth="1"/>
    <col min="15" max="15" width="9.875" style="6"/>
    <col min="16" max="16" width="12.125" style="6" bestFit="1" customWidth="1"/>
    <col min="17" max="16384" width="9.875" style="6"/>
  </cols>
  <sheetData>
    <row r="1" spans="1:14" ht="20.25" customHeight="1" x14ac:dyDescent="0.3">
      <c r="A1" s="1" t="s">
        <v>0</v>
      </c>
      <c r="B1" s="2"/>
      <c r="C1" s="2"/>
      <c r="D1" s="2"/>
      <c r="E1" s="3"/>
      <c r="F1" s="2"/>
      <c r="G1" s="2"/>
      <c r="H1" s="2"/>
      <c r="I1" s="2"/>
      <c r="J1" s="4"/>
      <c r="K1" s="2"/>
      <c r="L1" s="4"/>
    </row>
    <row r="2" spans="1:14" ht="20.25" customHeight="1" x14ac:dyDescent="0.3">
      <c r="A2" s="7" t="s">
        <v>99</v>
      </c>
      <c r="B2" s="2"/>
      <c r="C2" s="2"/>
      <c r="D2" s="2"/>
      <c r="E2" s="3"/>
      <c r="F2" s="2"/>
      <c r="G2" s="2"/>
      <c r="H2" s="2"/>
      <c r="I2" s="2"/>
      <c r="J2" s="4"/>
      <c r="K2" s="2"/>
      <c r="L2" s="4"/>
    </row>
    <row r="3" spans="1:14" ht="20.25" customHeight="1" x14ac:dyDescent="0.3">
      <c r="A3" s="7" t="s">
        <v>133</v>
      </c>
      <c r="C3" s="2"/>
      <c r="D3" s="2"/>
      <c r="E3" s="3"/>
      <c r="F3" s="2"/>
      <c r="G3" s="2"/>
      <c r="H3" s="2"/>
      <c r="I3" s="2"/>
      <c r="J3" s="4"/>
      <c r="K3" s="2"/>
      <c r="L3" s="4"/>
    </row>
    <row r="4" spans="1:14" ht="18.899999999999999" customHeight="1" x14ac:dyDescent="0.25">
      <c r="F4" s="139"/>
      <c r="G4" s="139"/>
      <c r="H4" s="139"/>
      <c r="I4" s="139"/>
      <c r="J4" s="11"/>
      <c r="K4" s="139"/>
      <c r="L4" s="11"/>
    </row>
    <row r="5" spans="1:14" ht="20.25" customHeight="1" x14ac:dyDescent="0.25">
      <c r="F5" s="162" t="s">
        <v>2</v>
      </c>
      <c r="G5" s="162"/>
      <c r="H5" s="162"/>
      <c r="I5" s="139"/>
      <c r="J5" s="163" t="s">
        <v>3</v>
      </c>
      <c r="K5" s="163"/>
      <c r="L5" s="163"/>
    </row>
    <row r="6" spans="1:14" ht="20.25" customHeight="1" x14ac:dyDescent="0.25">
      <c r="F6" s="162" t="s">
        <v>4</v>
      </c>
      <c r="G6" s="162"/>
      <c r="H6" s="162"/>
      <c r="I6" s="139"/>
      <c r="J6" s="163" t="s">
        <v>4</v>
      </c>
      <c r="K6" s="163"/>
      <c r="L6" s="163"/>
    </row>
    <row r="7" spans="1:14" s="13" customFormat="1" ht="20.25" customHeight="1" x14ac:dyDescent="0.25">
      <c r="A7" s="28"/>
      <c r="E7" s="12"/>
      <c r="F7" s="14" t="s">
        <v>131</v>
      </c>
      <c r="G7" s="15"/>
      <c r="H7" s="14" t="s">
        <v>9</v>
      </c>
      <c r="I7" s="15"/>
      <c r="J7" s="14" t="s">
        <v>131</v>
      </c>
      <c r="K7" s="15"/>
      <c r="L7" s="14" t="s">
        <v>9</v>
      </c>
    </row>
    <row r="8" spans="1:14" s="13" customFormat="1" ht="19.5" customHeight="1" x14ac:dyDescent="0.25">
      <c r="E8" s="37"/>
      <c r="F8" s="164" t="s">
        <v>11</v>
      </c>
      <c r="G8" s="164"/>
      <c r="H8" s="164"/>
      <c r="I8" s="164"/>
      <c r="J8" s="164"/>
      <c r="K8" s="164"/>
      <c r="L8" s="164"/>
    </row>
    <row r="9" spans="1:14" ht="18.899999999999999" customHeight="1" x14ac:dyDescent="0.3">
      <c r="A9" s="19" t="s">
        <v>100</v>
      </c>
      <c r="F9" s="20"/>
      <c r="G9" s="20"/>
      <c r="H9" s="20"/>
      <c r="I9" s="20"/>
      <c r="J9" s="20"/>
      <c r="K9" s="20"/>
      <c r="L9" s="20"/>
    </row>
    <row r="10" spans="1:14" ht="18.899999999999999" customHeight="1" x14ac:dyDescent="0.25">
      <c r="A10" s="6" t="s">
        <v>151</v>
      </c>
      <c r="E10" s="52"/>
      <c r="F10" s="24">
        <v>-1806</v>
      </c>
      <c r="G10" s="24"/>
      <c r="H10" s="24">
        <v>26952</v>
      </c>
      <c r="I10" s="24"/>
      <c r="J10" s="24">
        <v>-1423</v>
      </c>
      <c r="K10" s="24"/>
      <c r="L10" s="24">
        <v>22011</v>
      </c>
    </row>
    <row r="11" spans="1:14" ht="12" customHeight="1" x14ac:dyDescent="0.25">
      <c r="E11" s="52"/>
      <c r="F11" s="24"/>
      <c r="G11" s="24"/>
      <c r="H11" s="24"/>
      <c r="I11" s="24"/>
      <c r="J11" s="24"/>
      <c r="K11" s="24"/>
      <c r="L11" s="24"/>
      <c r="N11" s="20"/>
    </row>
    <row r="12" spans="1:14" ht="18.899999999999999" customHeight="1" x14ac:dyDescent="0.25">
      <c r="A12" s="49" t="s">
        <v>182</v>
      </c>
      <c r="B12" s="49"/>
      <c r="E12" s="52"/>
      <c r="F12" s="24"/>
      <c r="G12" s="24"/>
      <c r="H12" s="24"/>
      <c r="I12" s="24"/>
      <c r="J12" s="24"/>
      <c r="K12" s="24"/>
      <c r="L12" s="24"/>
      <c r="N12" s="20"/>
    </row>
    <row r="13" spans="1:14" ht="18.899999999999999" customHeight="1" x14ac:dyDescent="0.25">
      <c r="A13" s="62"/>
      <c r="B13" s="49" t="s">
        <v>101</v>
      </c>
      <c r="E13" s="52"/>
      <c r="F13" s="24"/>
      <c r="G13" s="24"/>
      <c r="H13" s="24"/>
      <c r="I13" s="24"/>
      <c r="J13" s="24"/>
      <c r="K13" s="24"/>
      <c r="L13" s="24"/>
      <c r="N13" s="20"/>
    </row>
    <row r="14" spans="1:14" ht="18.899999999999999" customHeight="1" x14ac:dyDescent="0.25">
      <c r="A14" s="6" t="s">
        <v>72</v>
      </c>
      <c r="E14" s="52"/>
      <c r="F14" s="24">
        <v>205</v>
      </c>
      <c r="G14" s="24"/>
      <c r="H14" s="24">
        <v>3955</v>
      </c>
      <c r="I14" s="24"/>
      <c r="J14" s="24">
        <v>-256</v>
      </c>
      <c r="K14" s="24"/>
      <c r="L14" s="24">
        <v>3367</v>
      </c>
    </row>
    <row r="15" spans="1:14" ht="18.899999999999999" customHeight="1" x14ac:dyDescent="0.25">
      <c r="A15" s="6" t="s">
        <v>102</v>
      </c>
      <c r="E15" s="52"/>
      <c r="F15" s="24">
        <v>1746</v>
      </c>
      <c r="G15" s="24"/>
      <c r="H15" s="24">
        <v>1396</v>
      </c>
      <c r="I15" s="24"/>
      <c r="J15" s="138">
        <v>1184</v>
      </c>
      <c r="K15" s="24"/>
      <c r="L15" s="138">
        <v>706</v>
      </c>
      <c r="N15" s="20"/>
    </row>
    <row r="16" spans="1:14" ht="18.899999999999999" customHeight="1" x14ac:dyDescent="0.25">
      <c r="A16" s="6" t="s">
        <v>103</v>
      </c>
      <c r="E16" s="52"/>
      <c r="F16" s="24">
        <v>22627</v>
      </c>
      <c r="G16" s="24"/>
      <c r="H16" s="24">
        <v>14329</v>
      </c>
      <c r="I16" s="24"/>
      <c r="J16" s="24">
        <v>19782</v>
      </c>
      <c r="K16" s="24"/>
      <c r="L16" s="24">
        <v>12366</v>
      </c>
      <c r="N16" s="20"/>
    </row>
    <row r="17" spans="1:14" ht="18.899999999999999" customHeight="1" x14ac:dyDescent="0.25">
      <c r="A17" s="13" t="s">
        <v>161</v>
      </c>
      <c r="E17" s="52"/>
      <c r="F17" s="24">
        <v>1320</v>
      </c>
      <c r="G17" s="24"/>
      <c r="H17" s="24">
        <v>1095</v>
      </c>
      <c r="I17" s="24"/>
      <c r="J17" s="24">
        <v>1264</v>
      </c>
      <c r="K17" s="24"/>
      <c r="L17" s="24">
        <v>1018</v>
      </c>
    </row>
    <row r="18" spans="1:14" ht="18.899999999999999" customHeight="1" x14ac:dyDescent="0.25">
      <c r="A18" s="13" t="s">
        <v>104</v>
      </c>
      <c r="E18" s="52"/>
      <c r="F18" s="138">
        <v>228</v>
      </c>
      <c r="G18" s="24"/>
      <c r="H18" s="138">
        <v>300</v>
      </c>
      <c r="I18" s="24"/>
      <c r="J18" s="138">
        <v>228</v>
      </c>
      <c r="K18" s="138"/>
      <c r="L18" s="138">
        <v>312</v>
      </c>
    </row>
    <row r="19" spans="1:14" ht="18.899999999999999" customHeight="1" x14ac:dyDescent="0.25">
      <c r="A19" s="6" t="s">
        <v>158</v>
      </c>
      <c r="E19" s="52"/>
      <c r="F19" s="138">
        <v>-611</v>
      </c>
      <c r="G19" s="24"/>
      <c r="H19" s="138">
        <v>679</v>
      </c>
      <c r="I19" s="24"/>
      <c r="J19" s="138">
        <v>-611</v>
      </c>
      <c r="K19" s="24"/>
      <c r="L19" s="138">
        <v>679</v>
      </c>
    </row>
    <row r="20" spans="1:14" ht="18.899999999999999" customHeight="1" x14ac:dyDescent="0.25">
      <c r="A20" s="92" t="s">
        <v>162</v>
      </c>
      <c r="E20" s="52"/>
      <c r="F20" s="24">
        <v>282</v>
      </c>
      <c r="G20" s="24"/>
      <c r="H20" s="24">
        <v>-5783</v>
      </c>
      <c r="I20" s="24"/>
      <c r="J20" s="24">
        <v>282</v>
      </c>
      <c r="K20" s="24"/>
      <c r="L20" s="24">
        <v>-5783</v>
      </c>
      <c r="N20" s="20"/>
    </row>
    <row r="21" spans="1:14" ht="18.899999999999999" customHeight="1" x14ac:dyDescent="0.25">
      <c r="A21" s="6" t="s">
        <v>157</v>
      </c>
      <c r="E21" s="52"/>
      <c r="F21" s="25">
        <v>2379</v>
      </c>
      <c r="G21" s="24"/>
      <c r="H21" s="25">
        <v>0</v>
      </c>
      <c r="I21" s="24"/>
      <c r="J21" s="71">
        <v>0</v>
      </c>
      <c r="K21" s="24"/>
      <c r="L21" s="71">
        <v>0</v>
      </c>
    </row>
    <row r="22" spans="1:14" ht="18.899999999999999" customHeight="1" x14ac:dyDescent="0.25">
      <c r="A22" s="85"/>
      <c r="E22" s="52"/>
      <c r="F22" s="45">
        <f>SUM(F10:F21)</f>
        <v>26370</v>
      </c>
      <c r="G22" s="24"/>
      <c r="H22" s="45">
        <f>SUM(H10:H21)</f>
        <v>42923</v>
      </c>
      <c r="I22" s="42"/>
      <c r="J22" s="45">
        <f>SUM(J10:J21)</f>
        <v>20450</v>
      </c>
      <c r="K22" s="42"/>
      <c r="L22" s="45">
        <f>SUM(L10:L21)</f>
        <v>34676</v>
      </c>
      <c r="N22" s="20"/>
    </row>
    <row r="23" spans="1:14" ht="12" customHeight="1" x14ac:dyDescent="0.25">
      <c r="A23" s="85"/>
      <c r="E23" s="52"/>
      <c r="N23" s="20"/>
    </row>
    <row r="24" spans="1:14" ht="18.899999999999999" customHeight="1" x14ac:dyDescent="0.3">
      <c r="A24" s="140" t="s">
        <v>105</v>
      </c>
      <c r="E24" s="52"/>
      <c r="F24" s="42"/>
      <c r="G24" s="24"/>
      <c r="H24" s="42"/>
      <c r="I24" s="24"/>
      <c r="J24" s="42"/>
      <c r="K24" s="24"/>
      <c r="L24" s="42"/>
    </row>
    <row r="25" spans="1:14" ht="18.899999999999999" customHeight="1" x14ac:dyDescent="0.25">
      <c r="A25" s="6" t="s">
        <v>106</v>
      </c>
      <c r="E25" s="52"/>
      <c r="F25" s="141">
        <v>-23524</v>
      </c>
      <c r="G25" s="24"/>
      <c r="H25" s="141">
        <v>17743</v>
      </c>
      <c r="I25" s="24"/>
      <c r="J25" s="141">
        <v>-19380</v>
      </c>
      <c r="K25" s="24"/>
      <c r="L25" s="141">
        <v>23804</v>
      </c>
      <c r="N25" s="59"/>
    </row>
    <row r="26" spans="1:14" ht="18.899999999999999" customHeight="1" x14ac:dyDescent="0.25">
      <c r="A26" s="6" t="s">
        <v>107</v>
      </c>
      <c r="E26" s="52"/>
      <c r="F26" s="141">
        <v>-8146</v>
      </c>
      <c r="G26" s="24"/>
      <c r="H26" s="141">
        <v>-9302</v>
      </c>
      <c r="I26" s="24"/>
      <c r="J26" s="141">
        <v>-9116</v>
      </c>
      <c r="K26" s="24"/>
      <c r="L26" s="141">
        <v>-4926</v>
      </c>
      <c r="N26" s="59"/>
    </row>
    <row r="27" spans="1:14" ht="18.899999999999999" customHeight="1" x14ac:dyDescent="0.25">
      <c r="A27" s="6" t="s">
        <v>15</v>
      </c>
      <c r="E27" s="52"/>
      <c r="F27" s="141">
        <v>12310</v>
      </c>
      <c r="G27" s="24"/>
      <c r="H27" s="141">
        <v>2224</v>
      </c>
      <c r="I27" s="24"/>
      <c r="J27" s="141">
        <v>9579</v>
      </c>
      <c r="K27" s="24"/>
      <c r="L27" s="141">
        <v>792</v>
      </c>
      <c r="N27" s="59"/>
    </row>
    <row r="28" spans="1:14" ht="18.899999999999999" customHeight="1" x14ac:dyDescent="0.25">
      <c r="A28" s="6" t="s">
        <v>16</v>
      </c>
      <c r="E28" s="52"/>
      <c r="F28" s="141">
        <v>0</v>
      </c>
      <c r="G28" s="24"/>
      <c r="H28" s="141">
        <v>17096</v>
      </c>
      <c r="I28" s="24"/>
      <c r="J28" s="141">
        <v>0</v>
      </c>
      <c r="K28" s="24"/>
      <c r="L28" s="141">
        <v>12882</v>
      </c>
      <c r="N28" s="59"/>
    </row>
    <row r="29" spans="1:14" ht="18.899999999999999" customHeight="1" x14ac:dyDescent="0.25">
      <c r="A29" s="13" t="s">
        <v>24</v>
      </c>
      <c r="E29" s="52"/>
      <c r="F29" s="128">
        <v>480</v>
      </c>
      <c r="G29" s="24"/>
      <c r="H29" s="128">
        <v>433</v>
      </c>
      <c r="I29" s="24"/>
      <c r="J29" s="128">
        <v>378</v>
      </c>
      <c r="K29" s="24"/>
      <c r="L29" s="128">
        <v>433</v>
      </c>
      <c r="N29" s="59"/>
    </row>
    <row r="30" spans="1:14" ht="18.899999999999999" customHeight="1" x14ac:dyDescent="0.25">
      <c r="A30" s="85" t="s">
        <v>163</v>
      </c>
      <c r="E30" s="52"/>
      <c r="F30" s="142">
        <f>SUM(F25:F29)</f>
        <v>-18880</v>
      </c>
      <c r="G30" s="42"/>
      <c r="H30" s="142">
        <f>SUM(H25:H29)</f>
        <v>28194</v>
      </c>
      <c r="I30" s="125"/>
      <c r="J30" s="142">
        <f>SUM(J25:J29)</f>
        <v>-18539</v>
      </c>
      <c r="K30" s="125"/>
      <c r="L30" s="142">
        <f>SUM(L25:L29)</f>
        <v>32985</v>
      </c>
      <c r="N30" s="59"/>
    </row>
    <row r="31" spans="1:14" ht="12" customHeight="1" x14ac:dyDescent="0.25">
      <c r="A31" s="85"/>
      <c r="E31" s="52"/>
      <c r="F31" s="143"/>
      <c r="G31" s="144"/>
      <c r="H31" s="143"/>
      <c r="I31" s="143"/>
      <c r="J31" s="143"/>
      <c r="K31" s="143"/>
      <c r="L31" s="143"/>
      <c r="N31" s="59"/>
    </row>
    <row r="32" spans="1:14" ht="18.899999999999999" customHeight="1" x14ac:dyDescent="0.3">
      <c r="A32" s="140" t="s">
        <v>108</v>
      </c>
      <c r="E32" s="52"/>
      <c r="F32" s="143"/>
      <c r="G32" s="144"/>
      <c r="H32" s="143"/>
      <c r="I32" s="143"/>
      <c r="J32" s="143"/>
      <c r="K32" s="143"/>
      <c r="L32" s="143"/>
      <c r="N32" s="59"/>
    </row>
    <row r="33" spans="1:14" ht="18.899999999999999" customHeight="1" x14ac:dyDescent="0.25">
      <c r="A33" s="6" t="s">
        <v>109</v>
      </c>
      <c r="E33" s="52"/>
      <c r="F33" s="23">
        <v>5498</v>
      </c>
      <c r="G33" s="145"/>
      <c r="H33" s="23">
        <v>2376</v>
      </c>
      <c r="I33" s="145"/>
      <c r="J33" s="23">
        <v>3278</v>
      </c>
      <c r="K33" s="24"/>
      <c r="L33" s="23">
        <v>340</v>
      </c>
      <c r="N33" s="59"/>
    </row>
    <row r="34" spans="1:14" ht="18.899999999999999" customHeight="1" x14ac:dyDescent="0.25">
      <c r="A34" s="6" t="s">
        <v>110</v>
      </c>
      <c r="E34" s="52"/>
      <c r="F34" s="23">
        <v>14103</v>
      </c>
      <c r="G34" s="145"/>
      <c r="H34" s="23">
        <v>15612</v>
      </c>
      <c r="I34" s="145"/>
      <c r="J34" s="23">
        <v>13301</v>
      </c>
      <c r="K34" s="24"/>
      <c r="L34" s="23">
        <v>14175</v>
      </c>
      <c r="N34" s="59"/>
    </row>
    <row r="35" spans="1:14" ht="18.899999999999999" customHeight="1" x14ac:dyDescent="0.25">
      <c r="A35" s="6" t="s">
        <v>37</v>
      </c>
      <c r="E35" s="52"/>
      <c r="F35" s="25">
        <v>-3157</v>
      </c>
      <c r="G35" s="23"/>
      <c r="H35" s="25">
        <v>-5005</v>
      </c>
      <c r="I35" s="23"/>
      <c r="J35" s="25">
        <v>-3121</v>
      </c>
      <c r="K35" s="23"/>
      <c r="L35" s="25">
        <v>-4825</v>
      </c>
      <c r="N35" s="59"/>
    </row>
    <row r="36" spans="1:14" ht="18.899999999999999" customHeight="1" x14ac:dyDescent="0.25">
      <c r="A36" s="85" t="s">
        <v>111</v>
      </c>
      <c r="E36" s="52"/>
      <c r="F36" s="142">
        <f>SUM(F33:F35)</f>
        <v>16444</v>
      </c>
      <c r="G36" s="125"/>
      <c r="H36" s="142">
        <f>SUM(H33:H35)</f>
        <v>12983</v>
      </c>
      <c r="I36" s="125"/>
      <c r="J36" s="142">
        <f>SUM(J33:J35)</f>
        <v>13458</v>
      </c>
      <c r="K36" s="125"/>
      <c r="L36" s="142">
        <f>SUM(L33:L35)</f>
        <v>9690</v>
      </c>
      <c r="N36" s="59"/>
    </row>
    <row r="37" spans="1:14" ht="12" customHeight="1" x14ac:dyDescent="0.25">
      <c r="A37" s="85"/>
      <c r="E37" s="52"/>
      <c r="F37" s="143"/>
      <c r="G37" s="144"/>
      <c r="H37" s="143"/>
      <c r="I37" s="143"/>
      <c r="J37" s="143"/>
      <c r="K37" s="143"/>
      <c r="L37" s="143"/>
      <c r="N37" s="59"/>
    </row>
    <row r="38" spans="1:14" ht="12" customHeight="1" x14ac:dyDescent="0.25">
      <c r="A38" s="85"/>
      <c r="E38" s="52"/>
      <c r="F38" s="143"/>
      <c r="G38" s="144"/>
      <c r="H38" s="143"/>
      <c r="I38" s="143"/>
      <c r="J38" s="143"/>
      <c r="K38" s="143"/>
      <c r="L38" s="143"/>
      <c r="N38" s="59"/>
    </row>
    <row r="39" spans="1:14" s="13" customFormat="1" ht="18" customHeight="1" x14ac:dyDescent="0.3">
      <c r="A39" s="1" t="s">
        <v>0</v>
      </c>
      <c r="B39" s="2"/>
      <c r="C39" s="2"/>
      <c r="D39" s="2"/>
      <c r="E39" s="3"/>
      <c r="F39" s="2"/>
      <c r="G39" s="2"/>
      <c r="H39" s="2"/>
      <c r="I39" s="2"/>
      <c r="J39" s="4"/>
      <c r="K39" s="2"/>
      <c r="L39" s="4"/>
    </row>
    <row r="40" spans="1:14" s="13" customFormat="1" ht="18" customHeight="1" x14ac:dyDescent="0.3">
      <c r="A40" s="7" t="s">
        <v>99</v>
      </c>
      <c r="B40" s="2"/>
      <c r="C40" s="2"/>
      <c r="D40" s="2"/>
      <c r="E40" s="3"/>
      <c r="F40" s="2"/>
      <c r="G40" s="2"/>
      <c r="H40" s="2"/>
      <c r="I40" s="2"/>
      <c r="J40" s="4"/>
      <c r="K40" s="2"/>
      <c r="L40" s="4"/>
    </row>
    <row r="41" spans="1:14" s="13" customFormat="1" ht="18" customHeight="1" x14ac:dyDescent="0.3">
      <c r="A41" s="7" t="s">
        <v>133</v>
      </c>
      <c r="B41" s="6"/>
      <c r="C41" s="2"/>
      <c r="D41" s="2"/>
      <c r="E41" s="3"/>
      <c r="F41" s="2"/>
      <c r="G41" s="2"/>
      <c r="H41" s="2"/>
      <c r="I41" s="2"/>
      <c r="J41" s="4"/>
      <c r="K41" s="2"/>
      <c r="L41" s="4"/>
    </row>
    <row r="42" spans="1:14" s="13" customFormat="1" ht="15.9" customHeight="1" x14ac:dyDescent="0.25">
      <c r="A42" s="6"/>
      <c r="B42" s="6"/>
      <c r="C42" s="6"/>
      <c r="D42" s="6"/>
      <c r="E42" s="8"/>
      <c r="F42" s="139"/>
      <c r="G42" s="139"/>
      <c r="H42" s="139"/>
      <c r="I42" s="139"/>
      <c r="J42" s="11"/>
      <c r="K42" s="139"/>
      <c r="L42" s="11"/>
    </row>
    <row r="43" spans="1:14" s="13" customFormat="1" ht="18" customHeight="1" x14ac:dyDescent="0.25">
      <c r="A43" s="6"/>
      <c r="B43" s="6"/>
      <c r="C43" s="6"/>
      <c r="D43" s="6"/>
      <c r="E43" s="8"/>
      <c r="F43" s="162" t="s">
        <v>2</v>
      </c>
      <c r="G43" s="162"/>
      <c r="H43" s="162"/>
      <c r="I43" s="139"/>
      <c r="J43" s="163" t="s">
        <v>3</v>
      </c>
      <c r="K43" s="163"/>
      <c r="L43" s="163"/>
    </row>
    <row r="44" spans="1:14" s="13" customFormat="1" ht="18" customHeight="1" x14ac:dyDescent="0.25">
      <c r="A44" s="6"/>
      <c r="B44" s="6"/>
      <c r="C44" s="6"/>
      <c r="D44" s="6"/>
      <c r="E44" s="8"/>
      <c r="F44" s="162" t="s">
        <v>4</v>
      </c>
      <c r="G44" s="162"/>
      <c r="H44" s="162"/>
      <c r="I44" s="139"/>
      <c r="J44" s="163" t="s">
        <v>4</v>
      </c>
      <c r="K44" s="163"/>
      <c r="L44" s="163"/>
    </row>
    <row r="45" spans="1:14" ht="18" customHeight="1" x14ac:dyDescent="0.25">
      <c r="A45" s="28"/>
      <c r="B45" s="13"/>
      <c r="C45" s="13"/>
      <c r="D45" s="13"/>
      <c r="E45" s="12"/>
      <c r="F45" s="14" t="s">
        <v>131</v>
      </c>
      <c r="G45" s="15"/>
      <c r="H45" s="14" t="s">
        <v>9</v>
      </c>
      <c r="I45" s="15"/>
      <c r="J45" s="14" t="s">
        <v>131</v>
      </c>
      <c r="K45" s="15"/>
      <c r="L45" s="14" t="s">
        <v>9</v>
      </c>
      <c r="N45" s="20"/>
    </row>
    <row r="46" spans="1:14" ht="18" customHeight="1" x14ac:dyDescent="0.25">
      <c r="A46" s="13"/>
      <c r="B46" s="13"/>
      <c r="C46" s="13"/>
      <c r="D46" s="13"/>
      <c r="E46" s="37"/>
      <c r="F46" s="164" t="s">
        <v>11</v>
      </c>
      <c r="G46" s="164"/>
      <c r="H46" s="164"/>
      <c r="I46" s="164"/>
      <c r="J46" s="164"/>
      <c r="K46" s="164"/>
      <c r="L46" s="164"/>
      <c r="N46" s="20"/>
    </row>
    <row r="47" spans="1:14" ht="18" customHeight="1" x14ac:dyDescent="0.25">
      <c r="A47" s="85" t="s">
        <v>112</v>
      </c>
      <c r="F47" s="125">
        <f>SUM(F22,F30,F36)</f>
        <v>23934</v>
      </c>
      <c r="G47" s="125"/>
      <c r="H47" s="125">
        <f>SUM(H22,H30,H36)</f>
        <v>84100</v>
      </c>
      <c r="I47" s="125"/>
      <c r="J47" s="125">
        <f>SUM(J22,J30,J36)</f>
        <v>15369</v>
      </c>
      <c r="K47" s="125"/>
      <c r="L47" s="125">
        <f>SUM(L22,L30,L36)</f>
        <v>77351</v>
      </c>
    </row>
    <row r="48" spans="1:14" ht="20.25" customHeight="1" x14ac:dyDescent="0.25">
      <c r="A48" s="6" t="s">
        <v>113</v>
      </c>
      <c r="F48" s="24">
        <v>-5335</v>
      </c>
      <c r="G48" s="23"/>
      <c r="H48" s="24">
        <v>-7801</v>
      </c>
      <c r="I48" s="24"/>
      <c r="J48" s="24">
        <v>-4479</v>
      </c>
      <c r="K48" s="24"/>
      <c r="L48" s="24">
        <v>-6763</v>
      </c>
    </row>
    <row r="49" spans="1:14" s="57" customFormat="1" ht="20.25" customHeight="1" x14ac:dyDescent="0.3">
      <c r="A49" s="146" t="s">
        <v>164</v>
      </c>
      <c r="E49" s="70"/>
      <c r="F49" s="27">
        <f>SUM(F47:F48)</f>
        <v>18599</v>
      </c>
      <c r="G49" s="147"/>
      <c r="H49" s="27">
        <f>SUM(H47:H48)</f>
        <v>76299</v>
      </c>
      <c r="I49" s="147"/>
      <c r="J49" s="27">
        <f>SUM(J47:J48)</f>
        <v>10890</v>
      </c>
      <c r="K49" s="147"/>
      <c r="L49" s="27">
        <f>SUM(L47:L48)</f>
        <v>70588</v>
      </c>
    </row>
    <row r="50" spans="1:14" s="57" customFormat="1" ht="9" customHeight="1" x14ac:dyDescent="0.3">
      <c r="A50" s="146"/>
      <c r="E50" s="70"/>
      <c r="F50" s="42"/>
      <c r="G50" s="147"/>
      <c r="H50" s="42"/>
      <c r="I50" s="147"/>
      <c r="J50" s="42"/>
      <c r="K50" s="147"/>
      <c r="L50" s="42"/>
    </row>
    <row r="51" spans="1:14" ht="18" customHeight="1" x14ac:dyDescent="0.3">
      <c r="A51" s="19" t="s">
        <v>114</v>
      </c>
      <c r="B51" s="13"/>
      <c r="F51" s="23"/>
      <c r="G51" s="23"/>
      <c r="H51" s="23"/>
      <c r="I51" s="23"/>
      <c r="J51" s="23"/>
      <c r="K51" s="23"/>
      <c r="L51" s="23"/>
      <c r="N51" s="20"/>
    </row>
    <row r="52" spans="1:14" ht="18" customHeight="1" x14ac:dyDescent="0.25">
      <c r="A52" s="6" t="s">
        <v>159</v>
      </c>
      <c r="B52" s="13"/>
      <c r="F52" s="138">
        <v>0</v>
      </c>
      <c r="G52" s="145"/>
      <c r="H52" s="138">
        <v>-22983</v>
      </c>
      <c r="I52" s="145"/>
      <c r="J52" s="138">
        <v>0</v>
      </c>
      <c r="K52" s="24"/>
      <c r="L52" s="138">
        <v>0</v>
      </c>
      <c r="N52" s="20"/>
    </row>
    <row r="53" spans="1:14" ht="18" customHeight="1" x14ac:dyDescent="0.25">
      <c r="A53" s="6" t="s">
        <v>115</v>
      </c>
      <c r="F53" s="23"/>
      <c r="G53" s="23"/>
      <c r="H53" s="23"/>
      <c r="I53" s="23"/>
      <c r="J53" s="23"/>
      <c r="K53" s="23"/>
      <c r="L53" s="23"/>
      <c r="N53" s="20"/>
    </row>
    <row r="54" spans="1:14" ht="18" customHeight="1" x14ac:dyDescent="0.25">
      <c r="B54" s="6" t="s">
        <v>116</v>
      </c>
      <c r="F54" s="23">
        <v>21</v>
      </c>
      <c r="G54" s="24"/>
      <c r="H54" s="23">
        <v>7316</v>
      </c>
      <c r="I54" s="24"/>
      <c r="J54" s="24">
        <v>21</v>
      </c>
      <c r="K54" s="24"/>
      <c r="L54" s="24">
        <v>7316</v>
      </c>
      <c r="N54" s="20"/>
    </row>
    <row r="55" spans="1:14" ht="18" customHeight="1" x14ac:dyDescent="0.25">
      <c r="A55" s="6" t="s">
        <v>117</v>
      </c>
      <c r="F55" s="23">
        <v>-94068</v>
      </c>
      <c r="G55" s="23"/>
      <c r="H55" s="23">
        <v>-25729</v>
      </c>
      <c r="I55" s="23"/>
      <c r="J55" s="23">
        <v>-94019</v>
      </c>
      <c r="K55" s="23"/>
      <c r="L55" s="23">
        <v>-22407</v>
      </c>
      <c r="N55" s="20"/>
    </row>
    <row r="56" spans="1:14" ht="18" customHeight="1" x14ac:dyDescent="0.25">
      <c r="A56" s="6" t="s">
        <v>118</v>
      </c>
      <c r="F56" s="24">
        <v>-315</v>
      </c>
      <c r="G56" s="24"/>
      <c r="H56" s="24">
        <v>-427</v>
      </c>
      <c r="I56" s="24"/>
      <c r="J56" s="24">
        <v>-315</v>
      </c>
      <c r="K56" s="24"/>
      <c r="L56" s="24">
        <v>-58</v>
      </c>
      <c r="N56" s="20"/>
    </row>
    <row r="57" spans="1:14" ht="18" customHeight="1" x14ac:dyDescent="0.25">
      <c r="A57" s="28" t="s">
        <v>165</v>
      </c>
      <c r="F57" s="27">
        <f>SUM(F52:F56)</f>
        <v>-94362</v>
      </c>
      <c r="G57" s="23"/>
      <c r="H57" s="27">
        <f>SUM(H52:H56)</f>
        <v>-41823</v>
      </c>
      <c r="I57" s="23"/>
      <c r="J57" s="27">
        <f>SUM(J52:J56)</f>
        <v>-94313</v>
      </c>
      <c r="K57" s="23"/>
      <c r="L57" s="27">
        <f>SUM(L52:L56)</f>
        <v>-15149</v>
      </c>
    </row>
    <row r="58" spans="1:14" ht="9" customHeight="1" x14ac:dyDescent="0.25">
      <c r="F58" s="24"/>
      <c r="G58" s="23"/>
      <c r="H58" s="24"/>
      <c r="I58" s="23"/>
      <c r="J58" s="24"/>
      <c r="K58" s="23"/>
      <c r="L58" s="24"/>
    </row>
    <row r="59" spans="1:14" ht="18" customHeight="1" x14ac:dyDescent="0.3">
      <c r="A59" s="19" t="s">
        <v>119</v>
      </c>
      <c r="F59" s="24"/>
      <c r="G59" s="23"/>
      <c r="H59" s="24"/>
      <c r="I59" s="23"/>
      <c r="J59" s="24"/>
      <c r="K59" s="23"/>
      <c r="L59" s="24"/>
    </row>
    <row r="60" spans="1:14" ht="18" customHeight="1" x14ac:dyDescent="0.25">
      <c r="A60" s="6" t="s">
        <v>170</v>
      </c>
      <c r="J60" s="6"/>
      <c r="L60" s="6"/>
    </row>
    <row r="61" spans="1:14" ht="18" customHeight="1" x14ac:dyDescent="0.25">
      <c r="A61" s="6" t="s">
        <v>166</v>
      </c>
      <c r="F61" s="24">
        <v>-19914</v>
      </c>
      <c r="G61" s="23"/>
      <c r="H61" s="24">
        <v>0</v>
      </c>
      <c r="I61" s="23"/>
      <c r="J61" s="24">
        <v>-19914</v>
      </c>
      <c r="K61" s="23"/>
      <c r="L61" s="24">
        <v>0</v>
      </c>
    </row>
    <row r="62" spans="1:14" ht="18" customHeight="1" x14ac:dyDescent="0.25">
      <c r="A62" s="6" t="s">
        <v>120</v>
      </c>
      <c r="J62" s="6"/>
      <c r="L62" s="6"/>
    </row>
    <row r="63" spans="1:14" ht="18" customHeight="1" x14ac:dyDescent="0.25">
      <c r="B63" s="6" t="s">
        <v>32</v>
      </c>
      <c r="F63" s="24">
        <v>164600</v>
      </c>
      <c r="G63" s="23"/>
      <c r="H63" s="24">
        <v>72096</v>
      </c>
      <c r="I63" s="23"/>
      <c r="J63" s="138">
        <v>164600</v>
      </c>
      <c r="K63" s="23"/>
      <c r="L63" s="138">
        <v>72096</v>
      </c>
    </row>
    <row r="64" spans="1:14" ht="18" customHeight="1" x14ac:dyDescent="0.25">
      <c r="A64" s="6" t="s">
        <v>121</v>
      </c>
      <c r="J64" s="6"/>
      <c r="L64" s="6"/>
    </row>
    <row r="65" spans="1:18" ht="18" customHeight="1" x14ac:dyDescent="0.25">
      <c r="B65" s="6" t="s">
        <v>32</v>
      </c>
      <c r="F65" s="24">
        <v>-50499</v>
      </c>
      <c r="G65" s="23"/>
      <c r="H65" s="24">
        <v>-96970</v>
      </c>
      <c r="I65" s="23"/>
      <c r="J65" s="138">
        <v>-50499</v>
      </c>
      <c r="K65" s="23"/>
      <c r="L65" s="138">
        <v>-96970</v>
      </c>
    </row>
    <row r="66" spans="1:18" ht="18" customHeight="1" x14ac:dyDescent="0.25">
      <c r="A66" s="6" t="s">
        <v>167</v>
      </c>
      <c r="F66" s="24"/>
      <c r="G66" s="23"/>
      <c r="H66" s="24"/>
      <c r="I66" s="23"/>
      <c r="J66" s="138"/>
      <c r="K66" s="23"/>
      <c r="L66" s="138"/>
    </row>
    <row r="67" spans="1:18" ht="18" customHeight="1" x14ac:dyDescent="0.25">
      <c r="B67" s="6" t="s">
        <v>32</v>
      </c>
      <c r="F67" s="24">
        <v>-7084</v>
      </c>
      <c r="G67" s="23"/>
      <c r="H67" s="24">
        <v>0</v>
      </c>
      <c r="I67" s="23"/>
      <c r="J67" s="138">
        <v>-7084</v>
      </c>
      <c r="K67" s="23"/>
      <c r="L67" s="138">
        <v>0</v>
      </c>
    </row>
    <row r="68" spans="1:18" ht="18" customHeight="1" x14ac:dyDescent="0.25">
      <c r="A68" s="6" t="s">
        <v>122</v>
      </c>
      <c r="J68" s="6"/>
      <c r="L68" s="6"/>
    </row>
    <row r="69" spans="1:18" ht="18" customHeight="1" x14ac:dyDescent="0.25">
      <c r="B69" s="6" t="s">
        <v>123</v>
      </c>
      <c r="F69" s="24">
        <v>-4429</v>
      </c>
      <c r="G69" s="23"/>
      <c r="H69" s="24">
        <v>-4198</v>
      </c>
      <c r="I69" s="23"/>
      <c r="J69" s="138">
        <v>0</v>
      </c>
      <c r="K69" s="23"/>
      <c r="L69" s="138">
        <v>0</v>
      </c>
    </row>
    <row r="70" spans="1:18" ht="18" customHeight="1" x14ac:dyDescent="0.25">
      <c r="A70" s="6" t="s">
        <v>124</v>
      </c>
      <c r="F70" s="24">
        <v>-1746</v>
      </c>
      <c r="G70" s="23"/>
      <c r="H70" s="24">
        <v>-1432</v>
      </c>
      <c r="I70" s="23"/>
      <c r="J70" s="138">
        <v>-1184</v>
      </c>
      <c r="K70" s="23"/>
      <c r="L70" s="138">
        <v>-706</v>
      </c>
    </row>
    <row r="71" spans="1:18" ht="18" customHeight="1" x14ac:dyDescent="0.25">
      <c r="A71" s="28" t="s">
        <v>125</v>
      </c>
      <c r="F71" s="27">
        <f>SUM(F61:F70)</f>
        <v>80928</v>
      </c>
      <c r="G71" s="23"/>
      <c r="H71" s="27">
        <f>SUM(H61:H70)</f>
        <v>-30504</v>
      </c>
      <c r="I71" s="23"/>
      <c r="J71" s="27">
        <f>SUM(J61:J70)</f>
        <v>85919</v>
      </c>
      <c r="K71" s="23"/>
      <c r="L71" s="27">
        <f>SUM(L61:L70)</f>
        <v>-25580</v>
      </c>
    </row>
    <row r="72" spans="1:18" ht="9" customHeight="1" x14ac:dyDescent="0.25">
      <c r="F72" s="24"/>
      <c r="G72" s="23"/>
      <c r="H72" s="24"/>
      <c r="I72" s="23"/>
      <c r="J72" s="24"/>
      <c r="K72" s="23"/>
      <c r="L72" s="24"/>
    </row>
    <row r="73" spans="1:18" ht="18" customHeight="1" x14ac:dyDescent="0.25">
      <c r="A73" s="146" t="s">
        <v>126</v>
      </c>
      <c r="B73" s="57"/>
      <c r="F73" s="86">
        <f>SUM(F49,F57,F71)</f>
        <v>5165</v>
      </c>
      <c r="G73" s="23"/>
      <c r="H73" s="86">
        <f>SUM(H49,H57,H71)</f>
        <v>3972</v>
      </c>
      <c r="I73" s="86"/>
      <c r="J73" s="86">
        <f>SUM(J49,J57,J71)</f>
        <v>2496</v>
      </c>
      <c r="K73" s="86"/>
      <c r="L73" s="86">
        <f>SUM(L49,L57,L71)</f>
        <v>29859</v>
      </c>
    </row>
    <row r="74" spans="1:18" ht="18" customHeight="1" x14ac:dyDescent="0.25">
      <c r="A74" s="148" t="s">
        <v>168</v>
      </c>
      <c r="B74" s="13"/>
      <c r="F74" s="23">
        <v>29531</v>
      </c>
      <c r="G74" s="23"/>
      <c r="H74" s="23">
        <v>131357</v>
      </c>
      <c r="I74" s="23"/>
      <c r="J74" s="23">
        <v>20638</v>
      </c>
      <c r="K74" s="23"/>
      <c r="L74" s="23">
        <v>82146</v>
      </c>
    </row>
    <row r="75" spans="1:18" ht="18" customHeight="1" thickBot="1" x14ac:dyDescent="0.3">
      <c r="A75" s="146" t="s">
        <v>169</v>
      </c>
      <c r="B75" s="13"/>
      <c r="F75" s="69">
        <f>SUM(F73:F74)</f>
        <v>34696</v>
      </c>
      <c r="G75" s="24"/>
      <c r="H75" s="69">
        <f>SUM(H73:H74)</f>
        <v>135329</v>
      </c>
      <c r="I75" s="42"/>
      <c r="J75" s="69">
        <f>SUM(J73:J74)</f>
        <v>23134</v>
      </c>
      <c r="K75" s="42"/>
      <c r="L75" s="69">
        <f>SUM(L73:L74)</f>
        <v>112005</v>
      </c>
      <c r="N75" s="59"/>
      <c r="O75" s="59"/>
      <c r="P75" s="59"/>
      <c r="Q75" s="59"/>
      <c r="R75" s="59"/>
    </row>
    <row r="76" spans="1:18" s="51" customFormat="1" ht="9" customHeight="1" thickTop="1" x14ac:dyDescent="0.25">
      <c r="A76" s="6"/>
      <c r="E76" s="52"/>
      <c r="F76" s="23"/>
      <c r="G76" s="24"/>
      <c r="H76" s="23"/>
      <c r="I76" s="24"/>
      <c r="J76" s="42"/>
      <c r="K76" s="24"/>
      <c r="L76" s="42"/>
    </row>
    <row r="77" spans="1:18" s="51" customFormat="1" ht="18" customHeight="1" x14ac:dyDescent="0.3">
      <c r="A77" s="140" t="s">
        <v>127</v>
      </c>
      <c r="E77" s="52"/>
      <c r="F77" s="23"/>
      <c r="G77" s="24"/>
      <c r="H77" s="23"/>
      <c r="I77" s="24"/>
      <c r="J77" s="42"/>
      <c r="K77" s="24"/>
      <c r="L77" s="42"/>
    </row>
    <row r="78" spans="1:18" ht="18" customHeight="1" x14ac:dyDescent="0.25">
      <c r="A78" s="57" t="s">
        <v>128</v>
      </c>
      <c r="B78" s="2"/>
      <c r="C78" s="2"/>
      <c r="D78" s="2"/>
      <c r="E78" s="3"/>
      <c r="F78" s="149"/>
      <c r="G78" s="149"/>
      <c r="H78" s="149"/>
      <c r="I78" s="149"/>
      <c r="J78" s="149"/>
      <c r="K78" s="149"/>
      <c r="L78" s="149"/>
    </row>
    <row r="79" spans="1:18" ht="18" customHeight="1" x14ac:dyDescent="0.25">
      <c r="A79" s="6" t="s">
        <v>129</v>
      </c>
      <c r="B79" s="2"/>
      <c r="C79" s="2"/>
      <c r="D79" s="2"/>
      <c r="E79" s="3"/>
      <c r="F79" s="23">
        <v>3162</v>
      </c>
      <c r="G79" s="63"/>
      <c r="H79" s="23">
        <v>6647</v>
      </c>
      <c r="I79" s="63"/>
      <c r="J79" s="23">
        <v>3137</v>
      </c>
      <c r="K79" s="149"/>
      <c r="L79" s="23">
        <v>6467</v>
      </c>
    </row>
    <row r="80" spans="1:18" ht="18" customHeight="1" x14ac:dyDescent="0.25">
      <c r="A80" s="43" t="s">
        <v>130</v>
      </c>
      <c r="F80" s="138">
        <v>550</v>
      </c>
      <c r="G80" s="23"/>
      <c r="H80" s="138">
        <v>0</v>
      </c>
      <c r="I80" s="63"/>
      <c r="J80" s="138">
        <v>550</v>
      </c>
      <c r="K80" s="149"/>
      <c r="L80" s="138">
        <v>0</v>
      </c>
    </row>
    <row r="81" spans="1:12" ht="9" customHeight="1" x14ac:dyDescent="0.25">
      <c r="A81" s="43"/>
      <c r="F81" s="138"/>
      <c r="G81" s="23"/>
      <c r="H81" s="23"/>
      <c r="I81" s="63"/>
      <c r="J81" s="138"/>
      <c r="K81" s="149"/>
      <c r="L81" s="23"/>
    </row>
    <row r="82" spans="1:12" ht="9" customHeight="1" x14ac:dyDescent="0.25"/>
  </sheetData>
  <mergeCells count="10">
    <mergeCell ref="F44:H44"/>
    <mergeCell ref="J44:L44"/>
    <mergeCell ref="F46:L46"/>
    <mergeCell ref="F5:H5"/>
    <mergeCell ref="J5:L5"/>
    <mergeCell ref="F6:H6"/>
    <mergeCell ref="J6:L6"/>
    <mergeCell ref="F8:L8"/>
    <mergeCell ref="F43:H43"/>
    <mergeCell ref="J43:L43"/>
  </mergeCells>
  <pageMargins left="0.8" right="0.7" top="0.48" bottom="0.5" header="0.5" footer="0.5"/>
  <pageSetup paperSize="9" firstPageNumber="9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BS+PL 2-6</vt:lpstr>
      <vt:lpstr>SHE 7</vt:lpstr>
      <vt:lpstr>SHE 8</vt:lpstr>
      <vt:lpstr>CF 9-10</vt:lpstr>
      <vt:lpstr>'BS+PL 2-6'!Print_Area</vt:lpstr>
      <vt:lpstr>'CF 9-10'!Print_Area</vt:lpstr>
      <vt:lpstr>'SHE 7'!Print_Area</vt:lpstr>
      <vt:lpstr>'SHE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Maneenuch Sutto</cp:lastModifiedBy>
  <cp:lastPrinted>2018-05-07T11:28:31Z</cp:lastPrinted>
  <dcterms:created xsi:type="dcterms:W3CDTF">2018-04-04T11:18:04Z</dcterms:created>
  <dcterms:modified xsi:type="dcterms:W3CDTF">2018-05-07T11:52:30Z</dcterms:modified>
</cp:coreProperties>
</file>