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N_ROUTINE\SET&amp;SEC\2018\Q1\"/>
    </mc:Choice>
  </mc:AlternateContent>
  <bookViews>
    <workbookView xWindow="0" yWindow="0" windowWidth="23040" windowHeight="9216" activeTab="4"/>
  </bookViews>
  <sheets>
    <sheet name="FS-3-5" sheetId="16" r:id="rId1"/>
    <sheet name="PL-6-7" sheetId="9" r:id="rId2"/>
    <sheet name="SH-8" sheetId="10" r:id="rId3"/>
    <sheet name="SH-9" sheetId="15" r:id="rId4"/>
    <sheet name="CF-10-12" sheetId="14" r:id="rId5"/>
  </sheets>
  <externalReferences>
    <externalReference r:id="rId6"/>
    <externalReference r:id="rId7"/>
  </externalReferences>
  <definedNames>
    <definedName name="\a" localSheetId="4">[1]CF!#REF!</definedName>
    <definedName name="\a">[2]CF!#REF!</definedName>
    <definedName name="\c" localSheetId="4">[1]CF!#REF!</definedName>
    <definedName name="\c">[2]CF!#REF!</definedName>
    <definedName name="_xlnm.Print_Area" localSheetId="0">'FS-3-5'!$A$1:$K$87</definedName>
    <definedName name="_xlnm.Print_Area" localSheetId="1">'PL-6-7'!$A$1:$L$53</definedName>
    <definedName name="_xlnm.Print_Area" localSheetId="2">'SH-8'!$A$1:$U$28</definedName>
    <definedName name="Print_Area_MI" localSheetId="4">[1]CF!#REF!</definedName>
    <definedName name="Print_Area_MI">[2]CF!#REF!</definedName>
    <definedName name="_xlnm.Print_Titles" localSheetId="2">'SH-8'!$1:$12</definedName>
    <definedName name="_xlnm.Print_Titles" localSheetId="3">'SH-9'!$1:$9</definedName>
  </definedNames>
  <calcPr calcId="162913"/>
</workbook>
</file>

<file path=xl/calcChain.xml><?xml version="1.0" encoding="utf-8"?>
<calcChain xmlns="http://schemas.openxmlformats.org/spreadsheetml/2006/main">
  <c r="E25" i="16" l="1"/>
  <c r="G57" i="16" l="1"/>
  <c r="G80" i="16"/>
  <c r="Q17" i="10" l="1"/>
  <c r="Q25" i="10"/>
  <c r="Q21" i="10"/>
  <c r="Q14" i="10"/>
  <c r="Q13" i="10"/>
  <c r="K75" i="14" l="1"/>
  <c r="I75" i="14"/>
  <c r="G75" i="14"/>
  <c r="E75" i="14"/>
  <c r="E21" i="14" l="1"/>
  <c r="O22" i="10" l="1"/>
  <c r="O15" i="10"/>
  <c r="O26" i="10"/>
  <c r="O28" i="10" l="1"/>
  <c r="U25" i="10"/>
  <c r="K80" i="16" l="1"/>
  <c r="G22" i="10" l="1"/>
  <c r="M22" i="10"/>
  <c r="S26" i="10"/>
  <c r="M26" i="10"/>
  <c r="M28" i="10" s="1"/>
  <c r="E78" i="16" s="1"/>
  <c r="K26" i="10"/>
  <c r="I26" i="10"/>
  <c r="G26" i="10"/>
  <c r="G28" i="10" s="1"/>
  <c r="S22" i="10"/>
  <c r="K22" i="10"/>
  <c r="I22" i="10"/>
  <c r="I28" i="10" s="1"/>
  <c r="K28" i="10" l="1"/>
  <c r="E77" i="16" s="1"/>
  <c r="S28" i="10"/>
  <c r="E81" i="16" s="1"/>
  <c r="E74" i="16"/>
  <c r="E73" i="16"/>
  <c r="Q22" i="10"/>
  <c r="Q26" i="10"/>
  <c r="Q28" i="10" l="1"/>
  <c r="E80" i="16"/>
  <c r="U21" i="10"/>
  <c r="U22" i="10" s="1"/>
  <c r="K49" i="16" l="1"/>
  <c r="G49" i="16"/>
  <c r="I49" i="16"/>
  <c r="E49" i="16"/>
  <c r="I25" i="16"/>
  <c r="K15" i="16"/>
  <c r="I15" i="16"/>
  <c r="G15" i="16"/>
  <c r="E15" i="16"/>
  <c r="E27" i="16" l="1"/>
  <c r="I27" i="16"/>
  <c r="U26" i="10"/>
  <c r="F51" i="9" l="1"/>
  <c r="Q14" i="15" l="1"/>
  <c r="M12" i="15"/>
  <c r="K12" i="15"/>
  <c r="I12" i="15"/>
  <c r="O12" i="15"/>
  <c r="Q11" i="15"/>
  <c r="Q12" i="15" s="1"/>
  <c r="Q10" i="15"/>
  <c r="U14" i="10"/>
  <c r="U13" i="10"/>
  <c r="U15" i="10" l="1"/>
  <c r="U17" i="10"/>
  <c r="U28" i="10" s="1"/>
  <c r="K55" i="14"/>
  <c r="K44" i="14"/>
  <c r="G55" i="14"/>
  <c r="G44" i="14"/>
  <c r="K29" i="14"/>
  <c r="K21" i="14"/>
  <c r="G29" i="14"/>
  <c r="G21" i="14"/>
  <c r="M16" i="15"/>
  <c r="I77" i="16" s="1"/>
  <c r="K16" i="15"/>
  <c r="I74" i="16" s="1"/>
  <c r="I16" i="15"/>
  <c r="I73" i="16" s="1"/>
  <c r="S15" i="10"/>
  <c r="Q15" i="10"/>
  <c r="M15" i="10"/>
  <c r="K15" i="10"/>
  <c r="I15" i="10"/>
  <c r="G15" i="10"/>
  <c r="H51" i="9"/>
  <c r="L20" i="9"/>
  <c r="L12" i="9"/>
  <c r="L15" i="9" s="1"/>
  <c r="H20" i="9"/>
  <c r="H12" i="9"/>
  <c r="H15" i="9" s="1"/>
  <c r="K82" i="16"/>
  <c r="G82" i="16"/>
  <c r="K57" i="16"/>
  <c r="K25" i="16"/>
  <c r="K27" i="16" s="1"/>
  <c r="G25" i="16"/>
  <c r="G27" i="16" s="1"/>
  <c r="I57" i="16"/>
  <c r="E57" i="16"/>
  <c r="H24" i="9" l="1"/>
  <c r="H26" i="9" s="1"/>
  <c r="L24" i="9"/>
  <c r="L26" i="9" s="1"/>
  <c r="G59" i="16"/>
  <c r="G84" i="16" s="1"/>
  <c r="G85" i="16" s="1"/>
  <c r="K46" i="14"/>
  <c r="K48" i="14" s="1"/>
  <c r="K77" i="14" s="1"/>
  <c r="K79" i="14" s="1"/>
  <c r="G46" i="14"/>
  <c r="G48" i="14" s="1"/>
  <c r="G77" i="14" s="1"/>
  <c r="G79" i="14" s="1"/>
  <c r="E59" i="16"/>
  <c r="K59" i="16"/>
  <c r="K84" i="16" s="1"/>
  <c r="K85" i="16" s="1"/>
  <c r="I59" i="16"/>
  <c r="L29" i="9" l="1"/>
  <c r="L35" i="9" s="1"/>
  <c r="L32" i="9"/>
  <c r="L44" i="9" s="1"/>
  <c r="L46" i="9" s="1"/>
  <c r="H32" i="9"/>
  <c r="H44" i="9" s="1"/>
  <c r="H46" i="9" s="1"/>
  <c r="E55" i="14"/>
  <c r="L52" i="9" l="1"/>
  <c r="L49" i="9" s="1"/>
  <c r="H52" i="9"/>
  <c r="H49" i="9" s="1"/>
  <c r="H29" i="9"/>
  <c r="H35" i="9" s="1"/>
  <c r="J20" i="9"/>
  <c r="F20" i="9"/>
  <c r="F12" i="9" l="1"/>
  <c r="F15" i="9" s="1"/>
  <c r="F24" i="9" s="1"/>
  <c r="I29" i="14" l="1"/>
  <c r="I21" i="14"/>
  <c r="J12" i="9"/>
  <c r="J15" i="9" s="1"/>
  <c r="J24" i="9" s="1"/>
  <c r="E44" i="14"/>
  <c r="E29" i="14"/>
  <c r="I55" i="14"/>
  <c r="I44" i="14"/>
  <c r="A33" i="14"/>
  <c r="E46" i="14" l="1"/>
  <c r="E48" i="14" s="1"/>
  <c r="I46" i="14"/>
  <c r="I48" i="14" s="1"/>
  <c r="I77" i="14" s="1"/>
  <c r="I79" i="14" s="1"/>
  <c r="E77" i="14" l="1"/>
  <c r="E79" i="14" s="1"/>
  <c r="F26" i="9"/>
  <c r="F32" i="9" s="1"/>
  <c r="F44" i="9" s="1"/>
  <c r="F46" i="9" s="1"/>
  <c r="J26" i="9"/>
  <c r="J29" i="9" s="1"/>
  <c r="O15" i="15" l="1"/>
  <c r="Q15" i="15" s="1"/>
  <c r="Q16" i="15" s="1"/>
  <c r="J35" i="9"/>
  <c r="F29" i="9"/>
  <c r="J32" i="9"/>
  <c r="O16" i="15" l="1"/>
  <c r="I78" i="16" s="1"/>
  <c r="E82" i="16"/>
  <c r="E84" i="16" s="1"/>
  <c r="E85" i="16" s="1"/>
  <c r="F35" i="9"/>
  <c r="F52" i="9"/>
  <c r="F49" i="9" s="1"/>
  <c r="I80" i="16"/>
  <c r="I82" i="16" s="1"/>
  <c r="I84" i="16" s="1"/>
  <c r="I85" i="16" s="1"/>
  <c r="J44" i="9"/>
  <c r="J46" i="9" s="1"/>
  <c r="J52" i="9" l="1"/>
  <c r="J49" i="9" s="1"/>
</calcChain>
</file>

<file path=xl/sharedStrings.xml><?xml version="1.0" encoding="utf-8"?>
<sst xmlns="http://schemas.openxmlformats.org/spreadsheetml/2006/main" count="307" uniqueCount="175">
  <si>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</si>
  <si>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</si>
  <si>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</si>
  <si>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</si>
  <si>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</si>
  <si>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</si>
  <si>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</si>
  <si>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</si>
  <si>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</si>
  <si>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</si>
  <si>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</si>
  <si>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</si>
  <si>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</si>
  <si>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</si>
  <si>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</si>
  <si>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</si>
  <si>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</si>
  <si>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</si>
  <si>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</si>
  <si>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</si>
  <si>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</si>
  <si>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</si>
  <si>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</si>
  <si>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</si>
  <si>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</si>
  <si>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</si>
  <si>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</si>
  <si>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</si>
  <si>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</si>
  <si>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</si>
  <si>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</si>
  <si>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</si>
  <si>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</si>
  <si>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บริษัท ไทยบริติชซีเคียวริตี้ พริ้นติ้ง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</si>
  <si>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</si>
  <si>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</si>
  <si>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</si>
  <si>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</si>
  <si>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</si>
  <si>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</si>
  <si>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</si>
  <si>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</si>
  <si>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</si>
  <si>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</si>
  <si>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</si>
  <si>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</si>
  <si>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</si>
  <si>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</si>
  <si>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</si>
  <si>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</si>
  <si>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</si>
  <si>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ส่วนที่เป็นของผู้ถือหุ้นบริษัทใหญ่</t>
  </si>
  <si>
    <t>สินทรัพย์ดำเนินงานลดลง (เพิ่มขึ้น)</t>
  </si>
  <si>
    <t>หนี้สินดำเนินงานเพิ่มขึ้น (ลดลง)</t>
  </si>
  <si>
    <t>ข้อมูลงบกระแสเงินสดเปิดเผยเพิ่มเติม</t>
  </si>
  <si>
    <t xml:space="preserve">ค่าเผื่อหนี้สงสัยจะสูญ (กลับรายการ) 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</si>
  <si>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</si>
  <si>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</si>
  <si>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</si>
  <si>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</si>
  <si>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</si>
  <si>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</si>
  <si>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</si>
  <si>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</si>
  <si>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อำนาจควบคุม</t>
  </si>
  <si>
    <t>ภาษีเงินได้ค้างจ่าย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</si>
  <si>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</si>
  <si>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</si>
  <si>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</si>
  <si>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</si>
  <si>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31 มีนาคม</t>
  </si>
  <si>
    <t>31 ธันวาคม</t>
  </si>
  <si>
    <t>(พันบาท)</t>
  </si>
  <si>
    <t>งวดสามเดือนสิ้นสุดวันที่</t>
  </si>
  <si>
    <t>กำไรขาดทุนเบ็ดเสร็จสำหรับงวด</t>
  </si>
  <si>
    <t>หนี้สินผลประโยชน์ของพนักงาน</t>
  </si>
  <si>
    <t>ส่วนได้เสียที่ไม่มีอำนาจควบคุม</t>
  </si>
  <si>
    <t>งบกำไรขาดทุน</t>
  </si>
  <si>
    <t>เจ้าหนี้การซื้อสินทรัพย์คงค้าง</t>
  </si>
  <si>
    <t>รวมส่วนของผู้ถือหุ้นของบริษัทใหญ่</t>
  </si>
  <si>
    <t>ทุนที่ออก</t>
  </si>
  <si>
    <t xml:space="preserve">และชำระแล้ว </t>
  </si>
  <si>
    <t>ของบริษัทใหญ่</t>
  </si>
  <si>
    <t>หนี้สินตามสัญญาเช่าการเงิน</t>
  </si>
  <si>
    <t>ส่วนที่ถึงกำหนดชำระภายในหนึ่งปี</t>
  </si>
  <si>
    <t>รวมหนี้สินไม่หมุนเวียน</t>
  </si>
  <si>
    <t>กระแสเงินสดจากกิจกรรมจัดหาเงิน</t>
  </si>
  <si>
    <t>เงินสดรับจากการขายที่ดิน อาคารและอุปกรณ์</t>
  </si>
  <si>
    <t>เงินปันผลค้างจ่าย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</si>
  <si>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</si>
  <si>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</si>
  <si>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หนี้สินภาษีเงินได้รอการตัดบัญชี</t>
  </si>
  <si>
    <t xml:space="preserve"> </t>
  </si>
  <si>
    <t>2560</t>
  </si>
  <si>
    <t>ยอดคงเหลือ ณ วันที่ 1 มกราคม 2560</t>
  </si>
  <si>
    <t>ยอดคงเหลือ ณ วันที่ 31 มีนาคม 2560</t>
  </si>
  <si>
    <t>สินทรัพย์ภาษีเงินได้ของงวดปัจจุบัน</t>
  </si>
  <si>
    <t>ต้นทุนในการจัดจำหน่าย</t>
  </si>
  <si>
    <t>ลูกหนี้การค้า</t>
  </si>
  <si>
    <t>หนี้สินดำเนินงานเพิ่มขึ้น - สุทธิ</t>
  </si>
  <si>
    <t>เงินสดได้มาจากกิจกรรมดำเนินงาน</t>
  </si>
  <si>
    <t>เงินสดและรายการเทียบเท่าเงินสดเพิ่มขึ้น - สุทธิ</t>
  </si>
  <si>
    <t>เจ้าหนี้การค้า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</si>
  <si>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</si>
  <si>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</si>
  <si>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</si>
  <si>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</si>
  <si>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</si>
  <si>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เจ้าหนี้หมุนเวียนอื่น</t>
  </si>
  <si>
    <t>ลูกหนี้หมุนเวียนอื่น</t>
  </si>
  <si>
    <t>ขาดทุนจากอัตราแลกเปลี่ยนที่ยังไม่เกิดขึ้น</t>
  </si>
  <si>
    <t>ภาษีเงินได้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</si>
  <si>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</si>
  <si>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</si>
  <si>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</si>
  <si>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</si>
  <si>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เงินสดจ่ายเพื่อชำระเงินกู้ยืมระยะสั้นจากสถาบันการเงิน</t>
  </si>
  <si>
    <t>กระแสเงินสดสุทธิได้มาจาก</t>
  </si>
  <si>
    <t>(ใช้ไปใน) กิจกรรมจัดหาเงิน</t>
  </si>
  <si>
    <t>ซึ่งเกิดขึ้นจากสัญญาเช่าการเงิน</t>
  </si>
  <si>
    <t>เงินสดที่ผู้เช่าจ่ายเพื่อลดจำนวนหนี้สิน</t>
  </si>
  <si>
    <t>เงินลงทุนในการร่วมค้า</t>
  </si>
  <si>
    <t>ส่วนของหนี้สินระยะยาวที่ถึงกำหนด</t>
  </si>
  <si>
    <t>ชำระภายในหนึ่งปี</t>
  </si>
  <si>
    <t>เงินกู้ยืมระยะยาว</t>
  </si>
  <si>
    <t>2561</t>
  </si>
  <si>
    <t>สำหรับงวดสามเดือนสิ้นสุดวันที่ 31 มีนาคม 2561  (ไม่ได้ตรวจสอบ)</t>
  </si>
  <si>
    <t>สำหรับงวดสามเดือนสิ้นสุดวันที่ 31 มีนาคม 2561 (ไม่ได้ตรวจสอบ)</t>
  </si>
  <si>
    <t>ยอดคงเหลือ ณ วันที่ 1 มกราคม 2561</t>
  </si>
  <si>
    <t>ยอดคงเหลือ ณ วันที่ 31 มีนาคม 2561</t>
  </si>
  <si>
    <t>ส่วนแบ่งขาดทุนจากเงินลงทุนในการร่วมค้า</t>
  </si>
  <si>
    <t>เงินสดจ่ายเพื่อซื้อส่วนได้เสียในการร่วมค้า</t>
  </si>
  <si>
    <t>(ไม่ได้ตรวจสอบ)</t>
  </si>
  <si>
    <t>ส่วนแบ่งขาดทุนจากเงินลงทุน</t>
  </si>
  <si>
    <t>ในการร่วมค้า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</si>
  <si>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</si>
  <si>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</si>
  <si>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กำไรหรือขาดทุน</t>
  </si>
  <si>
    <t>ณ วันที่ 31 มีนาคม 2561</t>
  </si>
  <si>
    <t>4, 9, 10</t>
  </si>
  <si>
    <t>การได้มาซึ่งส่วนได้เสียที่ไม่มีอำนาจควบคุม</t>
  </si>
  <si>
    <t xml:space="preserve">       </t>
  </si>
  <si>
    <t>โดยอำนาจควบคุมไม่เปลี่ยนแปลง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</si>
  <si>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</si>
  <si>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</si>
  <si>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</si>
  <si>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แปลงที่เกิดจาก</t>
  </si>
  <si>
    <t>4, 5</t>
  </si>
  <si>
    <t>3, 6</t>
  </si>
  <si>
    <t>4, 14</t>
  </si>
  <si>
    <t>กำไร (ขาดทุน) สำหรับงวด</t>
  </si>
  <si>
    <t>กำไร (ขาดทุน) ต่อหุ้นขั้นพื้นฐาน (บาท)</t>
  </si>
  <si>
    <t>กำไร (ขาดทุน) เบ็ดเสร็จรวมสำหรับงวด</t>
  </si>
  <si>
    <t>การแบ่งปันกำไร (ขาดทุน) เบ็ดเสร็จรวม</t>
  </si>
  <si>
    <t>11, 12</t>
  </si>
  <si>
    <t>กำไร (ขาดทุน) ก่อนภาษีเงินได้</t>
  </si>
  <si>
    <t>(ค่าใช้จ่าย) รายได้ภาษีเงินได้</t>
  </si>
  <si>
    <t>ปรับรายการที่กระทบกำไร (ขาดทุน) เป็นเงินสดรับ (จ่าย)</t>
  </si>
  <si>
    <t>(กลับรายการ) ขาดทุนจากการปรับมูลค่าสินค้า</t>
  </si>
  <si>
    <t xml:space="preserve">การแบ่งปันกำไร (ขาดทุน) </t>
  </si>
  <si>
    <t>ประมาณการหนี้สินสำหรับผลประโยชน์พนักงาน</t>
  </si>
  <si>
    <t>ขาดทุน (กำไร) จากการจำหน่ายที่ดิน อาคารและอุปกรณ์</t>
  </si>
  <si>
    <t>สินทรัพย์ดำเนินงาน (เพิ่มขึ้น) ลดลง - สุทธิ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</si>
  <si>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</si>
  <si>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</si>
  <si>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</si>
  <si>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</si>
  <si>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31 มีนาคม</t>
  </si>
  <si>
    <t>เงินสดจ่ายจากการเปลี่ยนแปลงส่วนได้เสียในความเป็น</t>
  </si>
  <si>
    <t>เจ้าของในบริษัทย่อยที่ไม่ได้มีผลทำให้สูญเสีย</t>
  </si>
  <si>
    <t>การควบคุม</t>
  </si>
  <si>
    <t>องค์ประกอบอื่น</t>
  </si>
  <si>
    <t>ของ</t>
  </si>
  <si>
    <t>เงินจ่ายล่วงหน้าค่าที่ดิน</t>
  </si>
  <si>
    <t>การเปลี่ยน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</si>
</sst>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_(* #,##0_);_(* \(#,##0\);_(* &quot;-&quot;??_);_(@_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_-* #,##0_-;\-* #,##0_-;_-* &quot;-&quot;??_-;_-@_-"/>
  </numFmts>
  <fonts count="25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" fillId="0" borderId="0"/>
    <xf numFmtId="187" fontId="8" fillId="0" borderId="0" applyFont="0" applyFill="0" applyBorder="0" applyAlignment="0" applyProtection="0"/>
    <xf numFmtId="193" fontId="2" fillId="0" borderId="0"/>
    <xf numFmtId="191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283">
    <xf numFmtId="0" fontId="0" fillId="0" borderId="0" xfId="0"/>
    <xf numFmtId="0" fontId="12" fillId="0" borderId="0" xfId="15" applyFont="1" applyFill="1" applyAlignment="1"/>
    <xf numFmtId="188" fontId="9" fillId="0" borderId="0" xfId="6" applyNumberFormat="1" applyFont="1" applyFill="1" applyBorder="1" applyAlignment="1"/>
    <xf numFmtId="0" fontId="11" fillId="0" borderId="0" xfId="14" applyFont="1" applyFill="1" applyBorder="1" applyAlignment="1"/>
    <xf numFmtId="0" fontId="12" fillId="0" borderId="0" xfId="14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188" fontId="11" fillId="0" borderId="0" xfId="14" applyNumberFormat="1" applyFont="1" applyFill="1" applyBorder="1" applyAlignment="1"/>
    <xf numFmtId="188" fontId="12" fillId="0" borderId="0" xfId="14" applyNumberFormat="1" applyFont="1" applyFill="1" applyBorder="1" applyAlignment="1"/>
    <xf numFmtId="49" fontId="17" fillId="0" borderId="0" xfId="15" applyNumberFormat="1" applyFont="1" applyFill="1" applyAlignment="1">
      <alignment horizontal="right"/>
    </xf>
    <xf numFmtId="0" fontId="15" fillId="0" borderId="0" xfId="15" applyFont="1" applyFill="1" applyAlignment="1"/>
    <xf numFmtId="188" fontId="9" fillId="0" borderId="0" xfId="13" applyNumberFormat="1" applyFont="1" applyFill="1" applyBorder="1" applyAlignment="1"/>
    <xf numFmtId="188" fontId="10" fillId="0" borderId="0" xfId="13" applyNumberFormat="1" applyFont="1" applyFill="1" applyBorder="1" applyAlignment="1"/>
    <xf numFmtId="0" fontId="10" fillId="0" borderId="0" xfId="13" applyFont="1" applyFill="1" applyAlignment="1"/>
    <xf numFmtId="41" fontId="10" fillId="0" borderId="0" xfId="13" applyNumberFormat="1" applyFont="1" applyFill="1" applyAlignment="1"/>
    <xf numFmtId="0" fontId="10" fillId="0" borderId="0" xfId="15" applyFont="1" applyFill="1" applyAlignment="1"/>
    <xf numFmtId="41" fontId="9" fillId="0" borderId="0" xfId="1" applyNumberFormat="1" applyFont="1" applyFill="1" applyBorder="1" applyAlignment="1"/>
    <xf numFmtId="41" fontId="10" fillId="0" borderId="0" xfId="13" applyNumberFormat="1" applyFont="1" applyFill="1" applyBorder="1" applyAlignment="1"/>
    <xf numFmtId="188" fontId="10" fillId="0" borderId="0" xfId="14" applyNumberFormat="1" applyFont="1" applyFill="1" applyBorder="1" applyAlignment="1"/>
    <xf numFmtId="188" fontId="9" fillId="0" borderId="3" xfId="14" applyNumberFormat="1" applyFont="1" applyFill="1" applyBorder="1" applyAlignment="1"/>
    <xf numFmtId="188" fontId="9" fillId="0" borderId="0" xfId="14" applyNumberFormat="1" applyFont="1" applyFill="1" applyBorder="1" applyAlignment="1"/>
    <xf numFmtId="188" fontId="9" fillId="0" borderId="0" xfId="14" applyNumberFormat="1" applyFont="1" applyFill="1" applyBorder="1" applyAlignment="1">
      <alignment horizontal="right"/>
    </xf>
    <xf numFmtId="37" fontId="10" fillId="0" borderId="0" xfId="13" applyNumberFormat="1" applyFont="1" applyFill="1" applyAlignment="1">
      <alignment horizontal="centerContinuous"/>
    </xf>
    <xf numFmtId="188" fontId="10" fillId="0" borderId="0" xfId="13" applyNumberFormat="1" applyFont="1" applyFill="1" applyAlignment="1"/>
    <xf numFmtId="41" fontId="10" fillId="0" borderId="0" xfId="13" applyNumberFormat="1" applyFont="1" applyFill="1" applyBorder="1" applyAlignment="1">
      <alignment horizontal="center"/>
    </xf>
    <xf numFmtId="41" fontId="9" fillId="0" borderId="0" xfId="13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0" xfId="6" applyNumberFormat="1" applyFont="1" applyFill="1" applyBorder="1" applyAlignment="1">
      <alignment horizontal="right"/>
    </xf>
    <xf numFmtId="190" fontId="11" fillId="0" borderId="0" xfId="15" applyNumberFormat="1" applyFont="1" applyFill="1" applyBorder="1" applyAlignment="1"/>
    <xf numFmtId="41" fontId="10" fillId="0" borderId="0" xfId="6" applyNumberFormat="1" applyFont="1" applyFill="1" applyAlignment="1"/>
    <xf numFmtId="0" fontId="9" fillId="0" borderId="0" xfId="13" applyFont="1" applyFill="1" applyAlignment="1"/>
    <xf numFmtId="0" fontId="10" fillId="0" borderId="0" xfId="13" applyFont="1" applyFill="1" applyAlignment="1">
      <alignment horizontal="centerContinuous"/>
    </xf>
    <xf numFmtId="37" fontId="10" fillId="0" borderId="0" xfId="13" applyNumberFormat="1" applyFont="1" applyFill="1" applyAlignment="1"/>
    <xf numFmtId="41" fontId="9" fillId="0" borderId="4" xfId="6" applyNumberFormat="1" applyFont="1" applyFill="1" applyBorder="1" applyAlignment="1">
      <alignment horizontal="right"/>
    </xf>
    <xf numFmtId="0" fontId="13" fillId="0" borderId="0" xfId="13" applyFont="1" applyFill="1" applyAlignment="1"/>
    <xf numFmtId="0" fontId="11" fillId="0" borderId="0" xfId="13" applyFont="1" applyFill="1" applyAlignment="1">
      <alignment horizontal="centerContinuous"/>
    </xf>
    <xf numFmtId="0" fontId="11" fillId="0" borderId="0" xfId="13" applyFont="1" applyFill="1" applyAlignment="1">
      <alignment horizontal="center"/>
    </xf>
    <xf numFmtId="0" fontId="11" fillId="0" borderId="0" xfId="15" applyFont="1" applyFill="1" applyBorder="1" applyAlignment="1">
      <alignment horizontal="center"/>
    </xf>
    <xf numFmtId="0" fontId="11" fillId="0" borderId="0" xfId="15" applyFont="1" applyFill="1" applyAlignment="1">
      <alignment horizontal="center"/>
    </xf>
    <xf numFmtId="0" fontId="12" fillId="0" borderId="0" xfId="13" applyFont="1" applyFill="1" applyAlignment="1"/>
    <xf numFmtId="189" fontId="9" fillId="0" borderId="4" xfId="1" applyNumberFormat="1" applyFont="1" applyFill="1" applyBorder="1" applyAlignment="1"/>
    <xf numFmtId="188" fontId="12" fillId="0" borderId="0" xfId="13" applyNumberFormat="1" applyFont="1" applyFill="1" applyBorder="1" applyAlignment="1"/>
    <xf numFmtId="188" fontId="9" fillId="0" borderId="4" xfId="13" applyNumberFormat="1" applyFont="1" applyFill="1" applyBorder="1" applyAlignment="1"/>
    <xf numFmtId="188" fontId="9" fillId="0" borderId="5" xfId="13" applyNumberFormat="1" applyFont="1" applyFill="1" applyBorder="1" applyAlignment="1"/>
    <xf numFmtId="0" fontId="11" fillId="0" borderId="0" xfId="13" applyFont="1" applyFill="1" applyBorder="1" applyAlignment="1">
      <alignment horizontal="center"/>
    </xf>
    <xf numFmtId="0" fontId="18" fillId="0" borderId="0" xfId="13" applyFont="1" applyFill="1" applyAlignment="1">
      <alignment horizontal="centerContinuous"/>
    </xf>
    <xf numFmtId="37" fontId="17" fillId="0" borderId="0" xfId="13" applyNumberFormat="1" applyFont="1" applyFill="1" applyAlignment="1">
      <alignment horizontal="centerContinuous"/>
    </xf>
    <xf numFmtId="0" fontId="11" fillId="0" borderId="0" xfId="15" applyFont="1" applyFill="1" applyAlignment="1"/>
    <xf numFmtId="37" fontId="12" fillId="0" borderId="0" xfId="13" applyNumberFormat="1" applyFont="1" applyFill="1" applyAlignment="1"/>
    <xf numFmtId="189" fontId="12" fillId="0" borderId="0" xfId="1" applyNumberFormat="1" applyFont="1" applyFill="1" applyAlignment="1"/>
    <xf numFmtId="0" fontId="9" fillId="0" borderId="0" xfId="15" applyFont="1" applyFill="1"/>
    <xf numFmtId="0" fontId="10" fillId="0" borderId="0" xfId="15" applyFont="1" applyFill="1"/>
    <xf numFmtId="189" fontId="12" fillId="0" borderId="5" xfId="1" applyNumberFormat="1" applyFont="1" applyFill="1" applyBorder="1" applyAlignment="1"/>
    <xf numFmtId="41" fontId="12" fillId="0" borderId="0" xfId="13" applyNumberFormat="1" applyFont="1" applyFill="1" applyBorder="1" applyAlignment="1"/>
    <xf numFmtId="190" fontId="9" fillId="0" borderId="6" xfId="6" applyNumberFormat="1" applyFont="1" applyFill="1" applyBorder="1" applyAlignment="1"/>
    <xf numFmtId="0" fontId="20" fillId="0" borderId="0" xfId="13" applyFont="1" applyFill="1" applyAlignment="1">
      <alignment horizontal="centerContinuous"/>
    </xf>
    <xf numFmtId="0" fontId="20" fillId="0" borderId="0" xfId="13" applyFont="1" applyFill="1" applyAlignment="1"/>
    <xf numFmtId="0" fontId="12" fillId="0" borderId="0" xfId="13" applyFont="1" applyFill="1" applyAlignment="1">
      <alignment horizontal="center"/>
    </xf>
    <xf numFmtId="0" fontId="20" fillId="0" borderId="0" xfId="15" applyFont="1" applyFill="1" applyAlignment="1"/>
    <xf numFmtId="0" fontId="13" fillId="0" borderId="0" xfId="15" applyFont="1" applyFill="1" applyAlignment="1"/>
    <xf numFmtId="0" fontId="14" fillId="0" borderId="0" xfId="13" applyFont="1" applyFill="1" applyAlignment="1"/>
    <xf numFmtId="0" fontId="9" fillId="0" borderId="0" xfId="15" applyFont="1" applyFill="1" applyAlignment="1"/>
    <xf numFmtId="0" fontId="13" fillId="0" borderId="0" xfId="15" applyFont="1" applyFill="1"/>
    <xf numFmtId="188" fontId="9" fillId="0" borderId="6" xfId="6" applyNumberFormat="1" applyFont="1" applyFill="1" applyBorder="1" applyAlignment="1"/>
    <xf numFmtId="0" fontId="15" fillId="0" borderId="0" xfId="16" applyFont="1" applyFill="1" applyAlignment="1"/>
    <xf numFmtId="0" fontId="14" fillId="0" borderId="0" xfId="15" applyFont="1" applyFill="1" applyAlignment="1"/>
    <xf numFmtId="0" fontId="13" fillId="0" borderId="0" xfId="15" applyFont="1" applyFill="1" applyAlignment="1">
      <alignment horizontal="left"/>
    </xf>
    <xf numFmtId="0" fontId="11" fillId="0" borderId="0" xfId="13" applyFont="1" applyFill="1" applyAlignment="1"/>
    <xf numFmtId="0" fontId="9" fillId="0" borderId="0" xfId="13" applyFont="1" applyFill="1" applyBorder="1" applyAlignment="1"/>
    <xf numFmtId="0" fontId="10" fillId="0" borderId="0" xfId="13" applyFont="1" applyFill="1" applyBorder="1" applyAlignment="1"/>
    <xf numFmtId="0" fontId="14" fillId="0" borderId="0" xfId="13" applyFont="1" applyFill="1" applyBorder="1" applyAlignment="1"/>
    <xf numFmtId="0" fontId="9" fillId="0" borderId="0" xfId="15" applyFont="1" applyFill="1" applyBorder="1"/>
    <xf numFmtId="0" fontId="15" fillId="0" borderId="0" xfId="13" applyFont="1" applyFill="1" applyAlignment="1">
      <alignment horizontal="left"/>
    </xf>
    <xf numFmtId="0" fontId="17" fillId="0" borderId="0" xfId="13" applyFont="1" applyFill="1" applyAlignment="1">
      <alignment horizontal="centerContinuous"/>
    </xf>
    <xf numFmtId="0" fontId="17" fillId="0" borderId="0" xfId="13" applyFont="1" applyFill="1" applyAlignment="1"/>
    <xf numFmtId="189" fontId="12" fillId="0" borderId="0" xfId="13" applyNumberFormat="1" applyFont="1" applyFill="1" applyAlignment="1"/>
    <xf numFmtId="0" fontId="13" fillId="0" borderId="0" xfId="13" applyFont="1" applyFill="1" applyBorder="1" applyAlignment="1">
      <alignment horizontal="center"/>
    </xf>
    <xf numFmtId="190" fontId="10" fillId="0" borderId="0" xfId="13" applyNumberFormat="1" applyFont="1" applyFill="1" applyAlignment="1"/>
    <xf numFmtId="0" fontId="18" fillId="0" borderId="0" xfId="13" applyFont="1" applyFill="1" applyBorder="1" applyAlignment="1">
      <alignment horizontal="centerContinuous"/>
    </xf>
    <xf numFmtId="0" fontId="17" fillId="0" borderId="0" xfId="13" applyFont="1" applyFill="1" applyBorder="1" applyAlignment="1">
      <alignment horizontal="centerContinuous"/>
    </xf>
    <xf numFmtId="37" fontId="17" fillId="0" borderId="0" xfId="13" applyNumberFormat="1" applyFont="1" applyFill="1" applyBorder="1" applyAlignment="1">
      <alignment horizontal="centerContinuous"/>
    </xf>
    <xf numFmtId="0" fontId="17" fillId="0" borderId="0" xfId="15" applyFont="1" applyFill="1" applyAlignment="1"/>
    <xf numFmtId="0" fontId="11" fillId="0" borderId="0" xfId="15" applyFont="1" applyFill="1" applyBorder="1" applyAlignment="1"/>
    <xf numFmtId="0" fontId="10" fillId="0" borderId="0" xfId="14" applyFont="1" applyFill="1" applyAlignment="1">
      <alignment horizontal="center"/>
    </xf>
    <xf numFmtId="0" fontId="10" fillId="0" borderId="0" xfId="14" applyFont="1" applyFill="1" applyBorder="1" applyAlignment="1"/>
    <xf numFmtId="0" fontId="10" fillId="0" borderId="0" xfId="14" applyNumberFormat="1" applyFont="1" applyFill="1" applyBorder="1" applyAlignment="1"/>
    <xf numFmtId="0" fontId="10" fillId="0" borderId="0" xfId="15" applyFont="1" applyFill="1" applyBorder="1" applyAlignment="1"/>
    <xf numFmtId="0" fontId="10" fillId="0" borderId="0" xfId="14" applyFont="1" applyFill="1" applyAlignment="1"/>
    <xf numFmtId="0" fontId="10" fillId="0" borderId="0" xfId="14" applyNumberFormat="1" applyFont="1" applyFill="1" applyAlignment="1"/>
    <xf numFmtId="0" fontId="9" fillId="0" borderId="0" xfId="14" applyFont="1" applyFill="1" applyAlignment="1"/>
    <xf numFmtId="0" fontId="9" fillId="0" borderId="0" xfId="15" applyFont="1" applyFill="1" applyAlignment="1">
      <alignment horizontal="left"/>
    </xf>
    <xf numFmtId="0" fontId="10" fillId="0" borderId="0" xfId="13" applyFont="1" applyFill="1" applyBorder="1" applyAlignment="1">
      <alignment horizontal="center"/>
    </xf>
    <xf numFmtId="37" fontId="20" fillId="0" borderId="0" xfId="13" applyNumberFormat="1" applyFont="1" applyFill="1" applyAlignment="1">
      <alignment horizontal="centerContinuous"/>
    </xf>
    <xf numFmtId="0" fontId="20" fillId="0" borderId="0" xfId="13" applyFont="1" applyFill="1" applyAlignment="1">
      <alignment horizontal="center"/>
    </xf>
    <xf numFmtId="188" fontId="14" fillId="0" borderId="0" xfId="13" applyNumberFormat="1" applyFont="1" applyFill="1" applyAlignment="1"/>
    <xf numFmtId="41" fontId="14" fillId="0" borderId="0" xfId="13" applyNumberFormat="1" applyFont="1" applyFill="1" applyBorder="1" applyAlignment="1"/>
    <xf numFmtId="188" fontId="14" fillId="0" borderId="0" xfId="13" applyNumberFormat="1" applyFont="1" applyFill="1" applyBorder="1" applyAlignment="1"/>
    <xf numFmtId="41" fontId="12" fillId="0" borderId="0" xfId="13" applyNumberFormat="1" applyFont="1" applyFill="1" applyBorder="1" applyAlignment="1">
      <alignment horizontal="center"/>
    </xf>
    <xf numFmtId="188" fontId="20" fillId="0" borderId="0" xfId="13" applyNumberFormat="1" applyFont="1" applyFill="1" applyBorder="1" applyAlignment="1"/>
    <xf numFmtId="41" fontId="20" fillId="0" borderId="0" xfId="13" applyNumberFormat="1" applyFont="1" applyFill="1" applyBorder="1" applyAlignment="1"/>
    <xf numFmtId="41" fontId="20" fillId="0" borderId="0" xfId="6" applyNumberFormat="1" applyFont="1" applyFill="1" applyBorder="1" applyAlignment="1">
      <alignment horizontal="right"/>
    </xf>
    <xf numFmtId="41" fontId="20" fillId="0" borderId="5" xfId="6" applyNumberFormat="1" applyFont="1" applyFill="1" applyBorder="1" applyAlignment="1">
      <alignment horizontal="right"/>
    </xf>
    <xf numFmtId="49" fontId="20" fillId="0" borderId="0" xfId="15" applyNumberFormat="1" applyFont="1" applyFill="1" applyAlignment="1">
      <alignment horizontal="center"/>
    </xf>
    <xf numFmtId="190" fontId="12" fillId="0" borderId="0" xfId="15" applyNumberFormat="1" applyFont="1" applyFill="1" applyBorder="1" applyAlignment="1">
      <alignment horizontal="center"/>
    </xf>
    <xf numFmtId="0" fontId="12" fillId="0" borderId="0" xfId="13" applyFont="1" applyFill="1" applyBorder="1" applyAlignment="1">
      <alignment horizontal="center"/>
    </xf>
    <xf numFmtId="0" fontId="14" fillId="0" borderId="0" xfId="13" applyFont="1" applyFill="1" applyAlignment="1">
      <alignment horizontal="centerContinuous"/>
    </xf>
    <xf numFmtId="190" fontId="11" fillId="0" borderId="0" xfId="15" applyNumberFormat="1" applyFont="1" applyFill="1" applyBorder="1" applyAlignment="1">
      <alignment horizontal="center"/>
    </xf>
    <xf numFmtId="0" fontId="13" fillId="0" borderId="0" xfId="15" applyFont="1" applyFill="1" applyAlignment="1">
      <alignment horizontal="center"/>
    </xf>
    <xf numFmtId="49" fontId="9" fillId="0" borderId="0" xfId="0" applyNumberFormat="1" applyFont="1" applyFill="1" applyBorder="1" applyAlignment="1">
      <alignment vertical="center"/>
    </xf>
    <xf numFmtId="0" fontId="10" fillId="0" borderId="0" xfId="14" applyFont="1" applyFill="1" applyBorder="1" applyAlignment="1">
      <alignment horizontal="center"/>
    </xf>
    <xf numFmtId="41" fontId="9" fillId="0" borderId="5" xfId="13" applyNumberFormat="1" applyFont="1" applyFill="1" applyBorder="1" applyAlignment="1"/>
    <xf numFmtId="49" fontId="0" fillId="0" borderId="0" xfId="15" applyNumberFormat="1" applyFont="1" applyFill="1" applyAlignment="1">
      <alignment horizontal="center"/>
    </xf>
    <xf numFmtId="0" fontId="0" fillId="0" borderId="0" xfId="15" applyFont="1" applyFill="1" applyAlignment="1"/>
    <xf numFmtId="0" fontId="0" fillId="0" borderId="0" xfId="13" applyFont="1" applyFill="1" applyAlignment="1"/>
    <xf numFmtId="0" fontId="0" fillId="0" borderId="0" xfId="13" applyFont="1" applyFill="1" applyBorder="1" applyAlignment="1"/>
    <xf numFmtId="188" fontId="13" fillId="0" borderId="0" xfId="14" applyNumberFormat="1" applyFont="1" applyFill="1" applyBorder="1" applyAlignment="1">
      <alignment horizontal="center"/>
    </xf>
    <xf numFmtId="188" fontId="9" fillId="0" borderId="0" xfId="14" applyNumberFormat="1" applyFont="1" applyFill="1" applyAlignment="1">
      <alignment horizontal="center"/>
    </xf>
    <xf numFmtId="0" fontId="9" fillId="0" borderId="0" xfId="14" applyNumberFormat="1" applyFont="1" applyFill="1" applyAlignment="1"/>
    <xf numFmtId="188" fontId="9" fillId="0" borderId="0" xfId="14" applyNumberFormat="1" applyFont="1" applyFill="1" applyAlignment="1"/>
    <xf numFmtId="188" fontId="10" fillId="0" borderId="0" xfId="14" applyNumberFormat="1" applyFont="1" applyFill="1" applyBorder="1" applyAlignment="1">
      <alignment horizontal="center"/>
    </xf>
    <xf numFmtId="188" fontId="9" fillId="0" borderId="4" xfId="6" applyNumberFormat="1" applyFont="1" applyFill="1" applyBorder="1" applyAlignment="1"/>
    <xf numFmtId="188" fontId="10" fillId="0" borderId="5" xfId="14" applyNumberFormat="1" applyFont="1" applyFill="1" applyBorder="1" applyAlignment="1"/>
    <xf numFmtId="188" fontId="10" fillId="0" borderId="0" xfId="14" applyNumberFormat="1" applyFont="1" applyFill="1" applyBorder="1" applyAlignment="1">
      <alignment wrapText="1"/>
    </xf>
    <xf numFmtId="0" fontId="10" fillId="0" borderId="0" xfId="15" applyFont="1" applyFill="1" applyAlignment="1">
      <alignment horizontal="center"/>
    </xf>
    <xf numFmtId="188" fontId="10" fillId="0" borderId="0" xfId="14" applyNumberFormat="1" applyFont="1" applyFill="1" applyBorder="1" applyAlignment="1">
      <alignment horizontal="center" wrapText="1"/>
    </xf>
    <xf numFmtId="0" fontId="10" fillId="0" borderId="0" xfId="14" applyNumberFormat="1" applyFont="1" applyFill="1" applyBorder="1" applyAlignment="1">
      <alignment horizontal="center"/>
    </xf>
    <xf numFmtId="0" fontId="9" fillId="0" borderId="0" xfId="14" applyNumberFormat="1" applyFont="1" applyFill="1" applyBorder="1" applyAlignment="1"/>
    <xf numFmtId="41" fontId="0" fillId="0" borderId="0" xfId="13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195" fontId="9" fillId="0" borderId="6" xfId="6" applyNumberFormat="1" applyFont="1" applyFill="1" applyBorder="1" applyAlignment="1"/>
    <xf numFmtId="0" fontId="15" fillId="0" borderId="0" xfId="0" applyFont="1" applyFill="1" applyAlignment="1">
      <alignment horizontal="left"/>
    </xf>
    <xf numFmtId="188" fontId="9" fillId="0" borderId="7" xfId="6" applyNumberFormat="1" applyFont="1" applyFill="1" applyBorder="1" applyAlignment="1"/>
    <xf numFmtId="0" fontId="10" fillId="0" borderId="0" xfId="13" applyFont="1" applyFill="1" applyAlignment="1">
      <alignment horizontal="left"/>
    </xf>
    <xf numFmtId="43" fontId="10" fillId="0" borderId="0" xfId="1" applyFont="1" applyFill="1" applyBorder="1" applyAlignment="1"/>
    <xf numFmtId="0" fontId="0" fillId="0" borderId="0" xfId="15" applyFont="1" applyFill="1"/>
    <xf numFmtId="195" fontId="9" fillId="0" borderId="0" xfId="6" applyNumberFormat="1" applyFont="1" applyFill="1" applyBorder="1" applyAlignment="1"/>
    <xf numFmtId="0" fontId="12" fillId="0" borderId="0" xfId="15" applyFont="1" applyFill="1" applyBorder="1" applyAlignment="1"/>
    <xf numFmtId="0" fontId="12" fillId="0" borderId="0" xfId="13" applyFont="1" applyFill="1" applyBorder="1" applyAlignment="1"/>
    <xf numFmtId="190" fontId="10" fillId="0" borderId="0" xfId="13" applyNumberFormat="1" applyFont="1" applyFill="1" applyBorder="1" applyAlignment="1"/>
    <xf numFmtId="0" fontId="21" fillId="0" borderId="0" xfId="15" applyFont="1" applyFill="1" applyAlignment="1"/>
    <xf numFmtId="0" fontId="22" fillId="0" borderId="0" xfId="15" applyFont="1" applyFill="1" applyAlignment="1"/>
    <xf numFmtId="0" fontId="23" fillId="0" borderId="0" xfId="15" applyFont="1" applyFill="1" applyAlignment="1"/>
    <xf numFmtId="0" fontId="22" fillId="0" borderId="0" xfId="15" applyFont="1" applyFill="1" applyBorder="1" applyAlignment="1"/>
    <xf numFmtId="0" fontId="23" fillId="0" borderId="0" xfId="13" applyFont="1" applyFill="1" applyAlignment="1">
      <alignment horizontal="center"/>
    </xf>
    <xf numFmtId="0" fontId="22" fillId="0" borderId="0" xfId="13" applyFont="1" applyFill="1" applyAlignment="1"/>
    <xf numFmtId="37" fontId="22" fillId="0" borderId="0" xfId="13" applyNumberFormat="1" applyFont="1" applyFill="1" applyAlignment="1"/>
    <xf numFmtId="0" fontId="22" fillId="0" borderId="0" xfId="13" applyFont="1" applyFill="1" applyBorder="1" applyAlignment="1"/>
    <xf numFmtId="0" fontId="9" fillId="0" borderId="0" xfId="0" applyFont="1" applyFill="1" applyAlignment="1">
      <alignment horizontal="left"/>
    </xf>
    <xf numFmtId="43" fontId="14" fillId="0" borderId="0" xfId="13" applyNumberFormat="1" applyFont="1" applyFill="1" applyAlignment="1"/>
    <xf numFmtId="43" fontId="12" fillId="0" borderId="0" xfId="13" applyNumberFormat="1" applyFont="1" applyFill="1" applyAlignment="1"/>
    <xf numFmtId="43" fontId="10" fillId="0" borderId="0" xfId="13" applyNumberFormat="1" applyFont="1" applyFill="1" applyAlignment="1"/>
    <xf numFmtId="43" fontId="9" fillId="0" borderId="0" xfId="13" applyNumberFormat="1" applyFont="1" applyFill="1" applyAlignment="1"/>
    <xf numFmtId="43" fontId="20" fillId="0" borderId="0" xfId="13" applyNumberFormat="1" applyFont="1" applyFill="1" applyAlignment="1"/>
    <xf numFmtId="43" fontId="20" fillId="0" borderId="0" xfId="15" applyNumberFormat="1" applyFont="1" applyFill="1" applyAlignment="1"/>
    <xf numFmtId="43" fontId="12" fillId="0" borderId="0" xfId="15" applyNumberFormat="1" applyFont="1" applyFill="1" applyAlignment="1"/>
    <xf numFmtId="43" fontId="10" fillId="0" borderId="0" xfId="15" applyNumberFormat="1" applyFont="1" applyFill="1" applyAlignment="1"/>
    <xf numFmtId="0" fontId="15" fillId="0" borderId="0" xfId="0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left" vertical="center"/>
    </xf>
    <xf numFmtId="188" fontId="13" fillId="0" borderId="0" xfId="14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9" fillId="0" borderId="0" xfId="0" applyFont="1" applyFill="1"/>
    <xf numFmtId="188" fontId="9" fillId="0" borderId="6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Fill="1"/>
    <xf numFmtId="188" fontId="0" fillId="0" borderId="5" xfId="0" applyNumberFormat="1" applyFont="1" applyFill="1" applyBorder="1"/>
    <xf numFmtId="0" fontId="0" fillId="0" borderId="0" xfId="0" applyFont="1" applyFill="1" applyBorder="1"/>
    <xf numFmtId="0" fontId="13" fillId="0" borderId="0" xfId="13" applyFont="1" applyFill="1" applyAlignment="1">
      <alignment horizontal="center"/>
    </xf>
    <xf numFmtId="0" fontId="11" fillId="0" borderId="0" xfId="15" applyFont="1" applyFill="1" applyBorder="1" applyAlignment="1">
      <alignment horizontal="center" vertical="center"/>
    </xf>
    <xf numFmtId="189" fontId="9" fillId="0" borderId="0" xfId="1" applyNumberFormat="1" applyFont="1" applyFill="1" applyBorder="1" applyAlignment="1"/>
    <xf numFmtId="49" fontId="15" fillId="0" borderId="0" xfId="0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88" fontId="10" fillId="0" borderId="0" xfId="6" applyNumberFormat="1" applyFont="1" applyFill="1" applyBorder="1" applyAlignment="1"/>
    <xf numFmtId="0" fontId="10" fillId="0" borderId="0" xfId="13" applyFont="1" applyFill="1" applyBorder="1" applyAlignment="1">
      <alignment horizontal="centerContinuous"/>
    </xf>
    <xf numFmtId="188" fontId="10" fillId="0" borderId="0" xfId="15" applyNumberFormat="1" applyFont="1" applyFill="1" applyAlignment="1"/>
    <xf numFmtId="188" fontId="10" fillId="0" borderId="0" xfId="15" applyNumberFormat="1" applyFont="1" applyFill="1" applyBorder="1" applyAlignment="1"/>
    <xf numFmtId="188" fontId="10" fillId="0" borderId="0" xfId="13" applyNumberFormat="1" applyFont="1" applyFill="1" applyBorder="1" applyAlignment="1">
      <alignment horizontal="right"/>
    </xf>
    <xf numFmtId="188" fontId="10" fillId="0" borderId="0" xfId="6" applyNumberFormat="1" applyFont="1" applyFill="1" applyAlignment="1"/>
    <xf numFmtId="195" fontId="10" fillId="0" borderId="0" xfId="6" applyNumberFormat="1" applyFont="1" applyFill="1" applyAlignment="1"/>
    <xf numFmtId="195" fontId="10" fillId="0" borderId="0" xfId="6" applyNumberFormat="1" applyFont="1" applyFill="1" applyBorder="1" applyAlignment="1"/>
    <xf numFmtId="0" fontId="13" fillId="0" borderId="0" xfId="0" applyFont="1" applyFill="1" applyAlignment="1"/>
    <xf numFmtId="189" fontId="10" fillId="0" borderId="0" xfId="1" applyNumberFormat="1" applyFont="1" applyFill="1" applyAlignment="1"/>
    <xf numFmtId="189" fontId="10" fillId="0" borderId="5" xfId="1" applyNumberFormat="1" applyFont="1" applyFill="1" applyBorder="1" applyAlignment="1"/>
    <xf numFmtId="189" fontId="10" fillId="0" borderId="0" xfId="1" applyNumberFormat="1" applyFont="1" applyFill="1" applyBorder="1" applyAlignment="1"/>
    <xf numFmtId="189" fontId="9" fillId="0" borderId="6" xfId="1" applyNumberFormat="1" applyFont="1" applyFill="1" applyBorder="1" applyAlignment="1"/>
    <xf numFmtId="189" fontId="9" fillId="0" borderId="7" xfId="1" applyNumberFormat="1" applyFont="1" applyFill="1" applyBorder="1" applyAlignment="1"/>
    <xf numFmtId="189" fontId="9" fillId="0" borderId="0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9" fillId="0" borderId="0" xfId="1" applyNumberFormat="1" applyFont="1" applyFill="1" applyAlignment="1"/>
    <xf numFmtId="189" fontId="11" fillId="0" borderId="0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>
      <alignment horizontal="center"/>
    </xf>
    <xf numFmtId="189" fontId="9" fillId="0" borderId="3" xfId="1" applyNumberFormat="1" applyFont="1" applyFill="1" applyBorder="1" applyAlignment="1"/>
    <xf numFmtId="189" fontId="10" fillId="0" borderId="0" xfId="1" applyNumberFormat="1" applyFont="1" applyFill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center"/>
    </xf>
    <xf numFmtId="189" fontId="9" fillId="0" borderId="0" xfId="1" applyNumberFormat="1" applyFont="1" applyFill="1"/>
    <xf numFmtId="189" fontId="9" fillId="0" borderId="0" xfId="1" applyNumberFormat="1" applyFont="1" applyFill="1" applyBorder="1"/>
    <xf numFmtId="189" fontId="14" fillId="0" borderId="0" xfId="1" applyNumberFormat="1" applyFont="1" applyFill="1" applyBorder="1" applyAlignment="1">
      <alignment horizontal="right"/>
    </xf>
    <xf numFmtId="189" fontId="14" fillId="0" borderId="0" xfId="1" applyNumberFormat="1" applyFont="1" applyFill="1" applyBorder="1" applyAlignment="1"/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 applyBorder="1" applyAlignment="1">
      <alignment horizontal="centerContinuous"/>
    </xf>
    <xf numFmtId="189" fontId="14" fillId="0" borderId="0" xfId="1" applyNumberFormat="1" applyFont="1" applyFill="1" applyAlignment="1">
      <alignment horizontal="center"/>
    </xf>
    <xf numFmtId="189" fontId="14" fillId="0" borderId="5" xfId="1" applyNumberFormat="1" applyFont="1" applyFill="1" applyBorder="1" applyAlignment="1">
      <alignment horizontal="center"/>
    </xf>
    <xf numFmtId="189" fontId="9" fillId="0" borderId="4" xfId="1" applyNumberFormat="1" applyFont="1" applyFill="1" applyBorder="1" applyAlignment="1">
      <alignment horizontal="center"/>
    </xf>
    <xf numFmtId="189" fontId="19" fillId="0" borderId="0" xfId="1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centerContinuous" vertical="center"/>
    </xf>
    <xf numFmtId="189" fontId="14" fillId="0" borderId="0" xfId="1" applyNumberFormat="1" applyFont="1" applyFill="1" applyAlignment="1"/>
    <xf numFmtId="189" fontId="0" fillId="0" borderId="0" xfId="1" applyNumberFormat="1" applyFont="1" applyFill="1" applyAlignment="1">
      <alignment horizontal="centerContinuous" vertical="center"/>
    </xf>
    <xf numFmtId="189" fontId="14" fillId="0" borderId="0" xfId="1" applyNumberFormat="1" applyFont="1" applyFill="1" applyBorder="1" applyAlignment="1">
      <alignment horizontal="center"/>
    </xf>
    <xf numFmtId="49" fontId="0" fillId="0" borderId="0" xfId="0" applyNumberFormat="1" applyFill="1" applyAlignment="1"/>
    <xf numFmtId="41" fontId="9" fillId="0" borderId="0" xfId="13" applyNumberFormat="1" applyFont="1" applyFill="1" applyAlignment="1"/>
    <xf numFmtId="189" fontId="10" fillId="0" borderId="0" xfId="13" applyNumberFormat="1" applyFont="1" applyFill="1" applyAlignment="1"/>
    <xf numFmtId="41" fontId="10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189" fontId="0" fillId="0" borderId="0" xfId="1" applyNumberFormat="1" applyFont="1" applyFill="1" applyAlignment="1">
      <alignment horizontal="center"/>
    </xf>
    <xf numFmtId="188" fontId="0" fillId="0" borderId="0" xfId="13" applyNumberFormat="1" applyFont="1" applyFill="1" applyBorder="1" applyAlignment="1">
      <alignment horizontal="center"/>
    </xf>
    <xf numFmtId="188" fontId="10" fillId="0" borderId="5" xfId="13" applyNumberFormat="1" applyFont="1" applyFill="1" applyBorder="1" applyAlignment="1"/>
    <xf numFmtId="188" fontId="10" fillId="0" borderId="0" xfId="13" applyNumberFormat="1" applyFont="1" applyFill="1" applyAlignment="1">
      <alignment horizontal="right"/>
    </xf>
    <xf numFmtId="188" fontId="0" fillId="0" borderId="0" xfId="15" applyNumberFormat="1" applyFont="1" applyFill="1" applyAlignment="1">
      <alignment horizontal="right"/>
    </xf>
    <xf numFmtId="188" fontId="9" fillId="0" borderId="0" xfId="13" applyNumberFormat="1" applyFont="1" applyFill="1" applyBorder="1" applyAlignment="1">
      <alignment horizontal="center"/>
    </xf>
    <xf numFmtId="189" fontId="10" fillId="0" borderId="5" xfId="1" applyNumberFormat="1" applyFont="1" applyFill="1" applyBorder="1" applyAlignment="1">
      <alignment horizontal="center"/>
    </xf>
    <xf numFmtId="0" fontId="10" fillId="0" borderId="0" xfId="13" applyFont="1" applyFill="1" applyAlignment="1">
      <alignment horizontal="center"/>
    </xf>
    <xf numFmtId="41" fontId="0" fillId="0" borderId="0" xfId="6" applyNumberFormat="1" applyFont="1" applyFill="1" applyAlignment="1"/>
    <xf numFmtId="41" fontId="0" fillId="0" borderId="0" xfId="13" applyNumberFormat="1" applyFont="1" applyFill="1" applyBorder="1" applyAlignment="1"/>
    <xf numFmtId="41" fontId="12" fillId="0" borderId="5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189" fontId="9" fillId="0" borderId="5" xfId="1" applyNumberFormat="1" applyFont="1" applyFill="1" applyBorder="1" applyAlignment="1"/>
    <xf numFmtId="189" fontId="9" fillId="0" borderId="5" xfId="1" applyNumberFormat="1" applyFont="1" applyFill="1" applyBorder="1" applyAlignment="1">
      <alignment horizontal="center"/>
    </xf>
    <xf numFmtId="189" fontId="20" fillId="0" borderId="5" xfId="1" applyNumberFormat="1" applyFont="1" applyFill="1" applyBorder="1" applyAlignment="1">
      <alignment horizontal="center"/>
    </xf>
    <xf numFmtId="0" fontId="10" fillId="0" borderId="0" xfId="13" applyFont="1" applyFill="1" applyAlignment="1">
      <alignment vertical="center"/>
    </xf>
    <xf numFmtId="0" fontId="0" fillId="0" borderId="0" xfId="13" applyFont="1" applyFill="1" applyAlignment="1">
      <alignment horizontal="center"/>
    </xf>
    <xf numFmtId="49" fontId="10" fillId="0" borderId="0" xfId="13" applyNumberFormat="1" applyFont="1" applyFill="1" applyAlignment="1">
      <alignment horizontal="center"/>
    </xf>
    <xf numFmtId="0" fontId="11" fillId="0" borderId="0" xfId="15" applyFont="1" applyFill="1" applyBorder="1" applyAlignment="1">
      <alignment horizontal="center"/>
    </xf>
    <xf numFmtId="0" fontId="11" fillId="0" borderId="0" xfId="15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10" fillId="0" borderId="0" xfId="1" applyFont="1" applyFill="1" applyAlignment="1"/>
    <xf numFmtId="0" fontId="0" fillId="0" borderId="0" xfId="15" applyFont="1" applyFill="1" applyBorder="1" applyAlignment="1"/>
    <xf numFmtId="43" fontId="0" fillId="0" borderId="0" xfId="1" applyFont="1" applyFill="1" applyBorder="1" applyAlignment="1">
      <alignment horizontal="center"/>
    </xf>
    <xf numFmtId="43" fontId="0" fillId="0" borderId="5" xfId="1" applyFont="1" applyFill="1" applyBorder="1" applyAlignment="1">
      <alignment horizontal="center"/>
    </xf>
    <xf numFmtId="43" fontId="9" fillId="0" borderId="0" xfId="1" applyFont="1" applyFill="1" applyBorder="1" applyAlignment="1"/>
    <xf numFmtId="43" fontId="9" fillId="0" borderId="3" xfId="1" applyFont="1" applyFill="1" applyBorder="1" applyAlignment="1"/>
    <xf numFmtId="0" fontId="9" fillId="0" borderId="0" xfId="15" applyFont="1" applyFill="1" applyBorder="1" applyAlignment="1">
      <alignment horizontal="center"/>
    </xf>
    <xf numFmtId="0" fontId="13" fillId="0" borderId="0" xfId="15" applyFont="1" applyFill="1" applyBorder="1" applyAlignment="1"/>
    <xf numFmtId="0" fontId="9" fillId="0" borderId="0" xfId="15" applyFont="1" applyFill="1" applyBorder="1" applyAlignment="1"/>
    <xf numFmtId="188" fontId="9" fillId="0" borderId="4" xfId="14" applyNumberFormat="1" applyFont="1" applyFill="1" applyBorder="1" applyAlignment="1"/>
    <xf numFmtId="43" fontId="9" fillId="0" borderId="4" xfId="1" applyFont="1" applyFill="1" applyBorder="1" applyAlignment="1"/>
    <xf numFmtId="0" fontId="11" fillId="0" borderId="0" xfId="15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9" fillId="0" borderId="0" xfId="1" applyFont="1" applyFill="1" applyAlignment="1"/>
    <xf numFmtId="189" fontId="10" fillId="0" borderId="0" xfId="1" applyNumberFormat="1" applyFont="1" applyFill="1" applyBorder="1" applyAlignment="1">
      <alignment horizontal="right"/>
    </xf>
    <xf numFmtId="188" fontId="24" fillId="0" borderId="0" xfId="6" applyNumberFormat="1" applyFont="1" applyFill="1" applyBorder="1" applyAlignment="1"/>
    <xf numFmtId="188" fontId="11" fillId="0" borderId="0" xfId="14" applyNumberFormat="1" applyFont="1" applyFill="1" applyBorder="1" applyAlignment="1">
      <alignment horizontal="center"/>
    </xf>
    <xf numFmtId="190" fontId="11" fillId="0" borderId="0" xfId="15" applyNumberFormat="1" applyFont="1" applyFill="1" applyBorder="1" applyAlignment="1">
      <alignment horizontal="center"/>
    </xf>
    <xf numFmtId="0" fontId="11" fillId="0" borderId="0" xfId="15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188" fontId="9" fillId="0" borderId="6" xfId="14" applyNumberFormat="1" applyFont="1" applyFill="1" applyBorder="1" applyAlignment="1"/>
    <xf numFmtId="43" fontId="9" fillId="0" borderId="6" xfId="1" applyFont="1" applyFill="1" applyBorder="1" applyAlignment="1"/>
    <xf numFmtId="188" fontId="9" fillId="0" borderId="7" xfId="14" applyNumberFormat="1" applyFont="1" applyFill="1" applyBorder="1" applyAlignment="1"/>
    <xf numFmtId="0" fontId="0" fillId="0" borderId="0" xfId="14" applyFont="1" applyFill="1" applyBorder="1" applyAlignment="1"/>
    <xf numFmtId="0" fontId="9" fillId="0" borderId="0" xfId="15" applyFont="1" applyFill="1" applyBorder="1" applyAlignment="1">
      <alignment horizontal="center"/>
    </xf>
    <xf numFmtId="0" fontId="11" fillId="0" borderId="0" xfId="15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188" fontId="11" fillId="0" borderId="0" xfId="14" applyNumberFormat="1" applyFont="1" applyFill="1" applyBorder="1" applyAlignment="1">
      <alignment horizontal="center"/>
    </xf>
    <xf numFmtId="0" fontId="11" fillId="0" borderId="5" xfId="15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188" fontId="10" fillId="0" borderId="0" xfId="14" applyNumberFormat="1" applyFont="1" applyFill="1" applyAlignment="1">
      <alignment horizontal="right"/>
    </xf>
    <xf numFmtId="43" fontId="10" fillId="0" borderId="0" xfId="1" applyFont="1" applyFill="1" applyAlignment="1">
      <alignment horizontal="right"/>
    </xf>
    <xf numFmtId="0" fontId="9" fillId="0" borderId="0" xfId="0" applyFont="1" applyFill="1" applyBorder="1"/>
    <xf numFmtId="0" fontId="0" fillId="0" borderId="0" xfId="0" applyFill="1" applyBorder="1"/>
    <xf numFmtId="0" fontId="0" fillId="0" borderId="0" xfId="13" applyFont="1" applyFill="1" applyAlignment="1">
      <alignment horizontal="left"/>
    </xf>
    <xf numFmtId="0" fontId="0" fillId="0" borderId="0" xfId="15" applyFont="1" applyFill="1" applyAlignment="1">
      <alignment horizontal="center"/>
    </xf>
    <xf numFmtId="190" fontId="11" fillId="0" borderId="0" xfId="15" applyNumberFormat="1" applyFont="1" applyFill="1" applyBorder="1" applyAlignment="1">
      <alignment horizontal="center"/>
    </xf>
    <xf numFmtId="49" fontId="9" fillId="0" borderId="0" xfId="13" applyNumberFormat="1" applyFont="1" applyFill="1" applyAlignment="1">
      <alignment horizontal="center"/>
    </xf>
    <xf numFmtId="37" fontId="9" fillId="0" borderId="0" xfId="13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10" fillId="0" borderId="0" xfId="13" applyNumberFormat="1" applyFont="1" applyFill="1" applyAlignment="1">
      <alignment horizontal="center"/>
    </xf>
    <xf numFmtId="0" fontId="9" fillId="0" borderId="0" xfId="15" applyFont="1" applyFill="1" applyBorder="1" applyAlignment="1">
      <alignment horizontal="center"/>
    </xf>
    <xf numFmtId="0" fontId="11" fillId="0" borderId="5" xfId="14" applyFont="1" applyFill="1" applyBorder="1" applyAlignment="1">
      <alignment horizontal="center"/>
    </xf>
    <xf numFmtId="0" fontId="11" fillId="0" borderId="0" xfId="15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188" fontId="11" fillId="0" borderId="0" xfId="14" applyNumberFormat="1" applyFont="1" applyFill="1" applyBorder="1" applyAlignment="1">
      <alignment horizontal="center"/>
    </xf>
  </cellXfs>
  <cellStyles count="19">
    <cellStyle name="Comma" xfId="1" builtinId="3"/>
    <cellStyle name="Comma 2" xfId="2"/>
    <cellStyle name="Comma 3" xfId="3"/>
    <cellStyle name="Comma 4" xfId="4"/>
    <cellStyle name="comma zerodec" xfId="5"/>
    <cellStyle name="Comma_TBSP06-FS-Q1-English-BL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_Sunstar Chem;E;2000" xfId="13"/>
    <cellStyle name="Normal_Suretex EE 06-01" xfId="14"/>
    <cellStyle name="Normal_TBSP06-FS-Q1-English-BL" xfId="15"/>
    <cellStyle name="Normal_TBSP06-FS-Q1-Thai" xfId="16"/>
    <cellStyle name="Percent [2]" xfId="17"/>
    <cellStyle name="Quantity" xfId="1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isamai_v/Local%20Settings/Temporary%20Internet%20Files/Content.IE5/2M912M62/Documents%20and%20Settings/npreechawong/Local%20Settings/Temporary%20Internet%20Files/OLK54/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Local%20Settings/Temporary%20Internet%20Files/OLK54/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view="pageBreakPreview" zoomScaleNormal="100" zoomScaleSheetLayoutView="100" workbookViewId="0"/>
  </sheetViews>
  <sheetFormatPr defaultColWidth="9.875" defaultRowHeight="23.25" customHeight="1"/>
  <cols>
    <col min="1" max="1" width="2.125" style="12" customWidth="1"/>
    <col min="2" max="2" width="1.75" style="12" customWidth="1"/>
    <col min="3" max="3" width="28.625" style="12" customWidth="1"/>
    <col min="4" max="4" width="8.375" style="35" customWidth="1"/>
    <col min="5" max="5" width="12.75" style="31" customWidth="1"/>
    <col min="6" max="6" width="0.75" style="68" customWidth="1"/>
    <col min="7" max="7" width="12.75" style="31" customWidth="1"/>
    <col min="8" max="8" width="0.75" style="68" customWidth="1"/>
    <col min="9" max="9" width="12.75" style="31" customWidth="1"/>
    <col min="10" max="10" width="0.75" style="68" customWidth="1"/>
    <col min="11" max="11" width="12.75" style="31" customWidth="1"/>
    <col min="12" max="16384" width="9.875" style="12"/>
  </cols>
  <sheetData>
    <row r="1" spans="1:11" s="73" customFormat="1" ht="23.25" customHeight="1">
      <c r="A1" s="9" t="s">
        <v>33</v>
      </c>
      <c r="B1" s="72"/>
      <c r="C1" s="72"/>
      <c r="D1" s="44"/>
      <c r="E1" s="45"/>
      <c r="F1" s="78"/>
      <c r="G1" s="45"/>
      <c r="H1" s="78"/>
      <c r="I1" s="45"/>
      <c r="J1" s="78"/>
      <c r="K1" s="45"/>
    </row>
    <row r="2" spans="1:11" s="73" customFormat="1" ht="23.25" customHeight="1">
      <c r="A2" s="9" t="s">
        <v>59</v>
      </c>
      <c r="B2" s="72"/>
      <c r="C2" s="72"/>
      <c r="D2" s="44"/>
      <c r="E2" s="45"/>
      <c r="F2" s="78"/>
      <c r="G2" s="45"/>
      <c r="H2" s="78"/>
      <c r="I2" s="45" t="s">
        <v>92</v>
      </c>
      <c r="J2" s="78"/>
      <c r="K2" s="45"/>
    </row>
    <row r="3" spans="1:11" ht="23.25" customHeight="1">
      <c r="A3" s="170" t="s">
        <v>138</v>
      </c>
      <c r="E3" s="233"/>
      <c r="F3" s="90"/>
      <c r="G3" s="233"/>
      <c r="H3" s="90"/>
      <c r="I3" s="171"/>
      <c r="J3" s="90"/>
      <c r="K3" s="171"/>
    </row>
    <row r="4" spans="1:11" ht="23.25" customHeight="1">
      <c r="A4" s="170"/>
      <c r="E4" s="233"/>
      <c r="F4" s="90"/>
      <c r="G4" s="233"/>
      <c r="H4" s="90"/>
      <c r="I4" s="171"/>
      <c r="J4" s="90"/>
      <c r="K4" s="171"/>
    </row>
    <row r="5" spans="1:11" ht="23.25" customHeight="1">
      <c r="E5" s="274" t="s">
        <v>26</v>
      </c>
      <c r="F5" s="274"/>
      <c r="G5" s="274"/>
      <c r="H5" s="90"/>
      <c r="I5" s="275" t="s">
        <v>27</v>
      </c>
      <c r="J5" s="275"/>
      <c r="K5" s="275"/>
    </row>
    <row r="6" spans="1:11" ht="23.25" customHeight="1">
      <c r="E6" s="233" t="s">
        <v>70</v>
      </c>
      <c r="F6" s="233"/>
      <c r="G6" s="233" t="s">
        <v>71</v>
      </c>
      <c r="H6" s="90"/>
      <c r="I6" s="233" t="s">
        <v>70</v>
      </c>
      <c r="J6" s="233"/>
      <c r="K6" s="233" t="s">
        <v>71</v>
      </c>
    </row>
    <row r="7" spans="1:11" s="14" customFormat="1" ht="23.25" customHeight="1">
      <c r="A7" s="9" t="s">
        <v>0</v>
      </c>
      <c r="D7" s="234" t="s">
        <v>1</v>
      </c>
      <c r="E7" s="110" t="s">
        <v>125</v>
      </c>
      <c r="F7" s="85"/>
      <c r="G7" s="110" t="s">
        <v>93</v>
      </c>
      <c r="H7" s="85"/>
      <c r="I7" s="110" t="s">
        <v>125</v>
      </c>
      <c r="J7" s="85"/>
      <c r="K7" s="110" t="s">
        <v>93</v>
      </c>
    </row>
    <row r="8" spans="1:11" s="14" customFormat="1" ht="23.25" customHeight="1">
      <c r="A8" s="9"/>
      <c r="D8" s="235"/>
      <c r="E8" s="110" t="s">
        <v>132</v>
      </c>
      <c r="F8" s="85"/>
      <c r="G8" s="110"/>
      <c r="H8" s="85"/>
      <c r="I8" s="110" t="s">
        <v>132</v>
      </c>
      <c r="J8" s="85"/>
      <c r="K8" s="110"/>
    </row>
    <row r="9" spans="1:11" s="14" customFormat="1" ht="23.25" customHeight="1">
      <c r="D9" s="37"/>
      <c r="E9" s="273" t="s">
        <v>72</v>
      </c>
      <c r="F9" s="273"/>
      <c r="G9" s="273"/>
      <c r="H9" s="273"/>
      <c r="I9" s="273"/>
      <c r="J9" s="273"/>
      <c r="K9" s="273"/>
    </row>
    <row r="10" spans="1:11" ht="23.25" customHeight="1">
      <c r="A10" s="58" t="s">
        <v>2</v>
      </c>
      <c r="E10" s="22"/>
      <c r="F10" s="11"/>
      <c r="G10" s="22"/>
      <c r="H10" s="11"/>
      <c r="I10" s="22"/>
      <c r="J10" s="11"/>
      <c r="K10" s="22"/>
    </row>
    <row r="11" spans="1:11" ht="23.25" customHeight="1">
      <c r="A11" s="14" t="s">
        <v>3</v>
      </c>
      <c r="E11" s="22">
        <v>34696</v>
      </c>
      <c r="F11" s="11"/>
      <c r="G11" s="22">
        <v>29531</v>
      </c>
      <c r="H11" s="11"/>
      <c r="I11" s="22">
        <v>23134</v>
      </c>
      <c r="J11" s="11"/>
      <c r="K11" s="22">
        <v>20638</v>
      </c>
    </row>
    <row r="12" spans="1:11" ht="23.25" customHeight="1">
      <c r="A12" s="111" t="s">
        <v>103</v>
      </c>
      <c r="D12" s="35" t="s">
        <v>147</v>
      </c>
      <c r="E12" s="22">
        <v>290680</v>
      </c>
      <c r="F12" s="11"/>
      <c r="G12" s="22">
        <v>246958</v>
      </c>
      <c r="H12" s="11"/>
      <c r="I12" s="22">
        <v>265839</v>
      </c>
      <c r="J12" s="11"/>
      <c r="K12" s="22">
        <v>229192</v>
      </c>
    </row>
    <row r="13" spans="1:11" ht="23.25" customHeight="1">
      <c r="A13" s="14" t="s">
        <v>4</v>
      </c>
      <c r="E13" s="22">
        <v>144576</v>
      </c>
      <c r="F13" s="11"/>
      <c r="G13" s="22">
        <v>156275</v>
      </c>
      <c r="H13" s="11"/>
      <c r="I13" s="22">
        <v>135309</v>
      </c>
      <c r="J13" s="11"/>
      <c r="K13" s="22">
        <v>144277</v>
      </c>
    </row>
    <row r="14" spans="1:11" ht="23.25" customHeight="1">
      <c r="A14" s="14" t="s">
        <v>96</v>
      </c>
      <c r="E14" s="217">
        <v>5335</v>
      </c>
      <c r="F14" s="11"/>
      <c r="G14" s="217">
        <v>13228</v>
      </c>
      <c r="H14" s="11"/>
      <c r="I14" s="217">
        <v>4480</v>
      </c>
      <c r="J14" s="11"/>
      <c r="K14" s="217">
        <v>9328</v>
      </c>
    </row>
    <row r="15" spans="1:11" ht="23.25" customHeight="1">
      <c r="A15" s="49" t="s">
        <v>5</v>
      </c>
      <c r="E15" s="41">
        <f>SUM(E11:E14)</f>
        <v>475287</v>
      </c>
      <c r="F15" s="11"/>
      <c r="G15" s="41">
        <f>SUM(G11:G14)</f>
        <v>445992</v>
      </c>
      <c r="H15" s="11"/>
      <c r="I15" s="41">
        <f>SUM(I11:I14)</f>
        <v>428762</v>
      </c>
      <c r="J15" s="11"/>
      <c r="K15" s="41">
        <f>SUM(K11:K14)</f>
        <v>403435</v>
      </c>
    </row>
    <row r="16" spans="1:11" ht="23.25" customHeight="1">
      <c r="A16" s="60"/>
      <c r="E16" s="11"/>
      <c r="F16" s="11"/>
      <c r="G16" s="11"/>
      <c r="H16" s="11"/>
      <c r="I16" s="11"/>
      <c r="J16" s="11"/>
      <c r="K16" s="11"/>
    </row>
    <row r="17" spans="1:11" ht="23.25" customHeight="1">
      <c r="A17" s="61" t="s">
        <v>6</v>
      </c>
      <c r="E17" s="11"/>
      <c r="F17" s="11"/>
      <c r="G17" s="11"/>
      <c r="H17" s="11"/>
      <c r="I17" s="11"/>
      <c r="J17" s="11"/>
      <c r="K17" s="11"/>
    </row>
    <row r="18" spans="1:11" ht="23.25" customHeight="1">
      <c r="A18" s="131" t="s">
        <v>39</v>
      </c>
      <c r="D18" s="35" t="s">
        <v>148</v>
      </c>
      <c r="E18" s="239">
        <v>0</v>
      </c>
      <c r="F18" s="11"/>
      <c r="G18" s="239">
        <v>0</v>
      </c>
      <c r="H18" s="11"/>
      <c r="I18" s="11">
        <v>74254</v>
      </c>
      <c r="J18" s="11"/>
      <c r="K18" s="11">
        <v>54340</v>
      </c>
    </row>
    <row r="19" spans="1:11" ht="23.25" customHeight="1">
      <c r="A19" s="131" t="s">
        <v>121</v>
      </c>
      <c r="D19" s="35">
        <v>7</v>
      </c>
      <c r="E19" s="22">
        <v>17141</v>
      </c>
      <c r="F19" s="11"/>
      <c r="G19" s="22">
        <v>19520</v>
      </c>
      <c r="H19" s="11"/>
      <c r="I19" s="239">
        <v>0</v>
      </c>
      <c r="J19" s="11"/>
      <c r="K19" s="239">
        <v>0</v>
      </c>
    </row>
    <row r="20" spans="1:11" ht="23.25" customHeight="1">
      <c r="A20" s="271" t="s">
        <v>173</v>
      </c>
      <c r="E20" s="22">
        <v>75847</v>
      </c>
      <c r="F20" s="11"/>
      <c r="G20" s="239">
        <v>0</v>
      </c>
      <c r="H20" s="11"/>
      <c r="I20" s="22">
        <v>75847</v>
      </c>
      <c r="J20" s="11"/>
      <c r="K20" s="239">
        <v>0</v>
      </c>
    </row>
    <row r="21" spans="1:11" ht="23.25" customHeight="1">
      <c r="A21" s="131" t="s">
        <v>7</v>
      </c>
      <c r="D21" s="35">
        <v>8</v>
      </c>
      <c r="E21" s="22">
        <v>493487</v>
      </c>
      <c r="F21" s="11"/>
      <c r="G21" s="22">
        <v>506222</v>
      </c>
      <c r="H21" s="11"/>
      <c r="I21" s="22">
        <v>425772</v>
      </c>
      <c r="J21" s="11"/>
      <c r="K21" s="22">
        <v>435771</v>
      </c>
    </row>
    <row r="22" spans="1:11" ht="23.25" customHeight="1">
      <c r="A22" s="131" t="s">
        <v>8</v>
      </c>
      <c r="E22" s="218">
        <v>36643</v>
      </c>
      <c r="F22" s="11"/>
      <c r="G22" s="218">
        <v>37604</v>
      </c>
      <c r="H22" s="11"/>
      <c r="I22" s="22">
        <v>34184</v>
      </c>
      <c r="J22" s="11"/>
      <c r="K22" s="22">
        <v>35059</v>
      </c>
    </row>
    <row r="23" spans="1:11" ht="23.25" customHeight="1">
      <c r="A23" s="131" t="s">
        <v>9</v>
      </c>
      <c r="E23" s="22">
        <v>12583</v>
      </c>
      <c r="F23" s="11"/>
      <c r="G23" s="22">
        <v>12326</v>
      </c>
      <c r="H23" s="11"/>
      <c r="I23" s="22">
        <v>12583</v>
      </c>
      <c r="J23" s="11"/>
      <c r="K23" s="22">
        <v>12326</v>
      </c>
    </row>
    <row r="24" spans="1:11" ht="23.25" customHeight="1">
      <c r="A24" s="131" t="s">
        <v>43</v>
      </c>
      <c r="E24" s="218">
        <v>567</v>
      </c>
      <c r="F24" s="11"/>
      <c r="G24" s="218">
        <v>1047</v>
      </c>
      <c r="H24" s="11"/>
      <c r="I24" s="22">
        <v>435</v>
      </c>
      <c r="J24" s="11"/>
      <c r="K24" s="22">
        <v>813</v>
      </c>
    </row>
    <row r="25" spans="1:11" ht="23.25" customHeight="1">
      <c r="A25" s="49" t="s">
        <v>10</v>
      </c>
      <c r="E25" s="41">
        <f>SUM(E18:E24)</f>
        <v>636268</v>
      </c>
      <c r="F25" s="11"/>
      <c r="G25" s="41">
        <f>SUM(G18:G24)</f>
        <v>576719</v>
      </c>
      <c r="H25" s="11"/>
      <c r="I25" s="41">
        <f>SUM(I18:I24)</f>
        <v>623075</v>
      </c>
      <c r="J25" s="11"/>
      <c r="K25" s="41">
        <f>SUM(K18:K24)</f>
        <v>538309</v>
      </c>
    </row>
    <row r="26" spans="1:11" ht="23.25" customHeight="1">
      <c r="A26" s="60"/>
      <c r="E26" s="11"/>
      <c r="F26" s="11"/>
      <c r="G26" s="11"/>
      <c r="H26" s="11"/>
      <c r="I26" s="132"/>
      <c r="J26" s="11"/>
      <c r="K26" s="132"/>
    </row>
    <row r="27" spans="1:11" ht="23.25" customHeight="1" thickBot="1">
      <c r="A27" s="60" t="s">
        <v>11</v>
      </c>
      <c r="E27" s="62">
        <f>E25+E15</f>
        <v>1111555</v>
      </c>
      <c r="F27" s="11"/>
      <c r="G27" s="62">
        <f>G25+G15</f>
        <v>1022711</v>
      </c>
      <c r="H27" s="11"/>
      <c r="I27" s="62">
        <f>I25+I15</f>
        <v>1051837</v>
      </c>
      <c r="J27" s="11"/>
      <c r="K27" s="62">
        <f>K25+K15</f>
        <v>941744</v>
      </c>
    </row>
    <row r="28" spans="1:11" ht="23.25" customHeight="1" thickTop="1">
      <c r="E28" s="22"/>
      <c r="F28" s="11"/>
      <c r="G28" s="22"/>
      <c r="H28" s="11"/>
      <c r="I28" s="172"/>
      <c r="J28" s="11"/>
      <c r="K28" s="172"/>
    </row>
    <row r="29" spans="1:11" ht="23.25" customHeight="1">
      <c r="A29" s="63" t="s">
        <v>33</v>
      </c>
      <c r="B29" s="30"/>
      <c r="C29" s="30"/>
      <c r="D29" s="34"/>
      <c r="E29" s="21"/>
      <c r="F29" s="173"/>
      <c r="G29" s="21"/>
      <c r="H29" s="173"/>
      <c r="I29" s="21"/>
      <c r="J29" s="173"/>
      <c r="K29" s="21"/>
    </row>
    <row r="30" spans="1:11" ht="23.25" customHeight="1">
      <c r="A30" s="63" t="s">
        <v>59</v>
      </c>
      <c r="B30" s="30"/>
      <c r="C30" s="30"/>
      <c r="D30" s="34"/>
      <c r="E30" s="21"/>
      <c r="F30" s="173"/>
      <c r="G30" s="21"/>
      <c r="H30" s="173"/>
      <c r="I30" s="21"/>
      <c r="J30" s="173"/>
      <c r="K30" s="21"/>
    </row>
    <row r="31" spans="1:11" ht="23.25" customHeight="1">
      <c r="A31" s="170" t="s">
        <v>138</v>
      </c>
      <c r="E31" s="233"/>
      <c r="F31" s="90"/>
      <c r="G31" s="233"/>
      <c r="H31" s="90"/>
      <c r="I31" s="171"/>
      <c r="J31" s="90"/>
      <c r="K31" s="171"/>
    </row>
    <row r="32" spans="1:11" ht="23.25" customHeight="1">
      <c r="E32" s="233"/>
      <c r="F32" s="90"/>
      <c r="G32" s="233"/>
      <c r="H32" s="90"/>
      <c r="I32" s="171"/>
      <c r="J32" s="90"/>
      <c r="K32" s="171"/>
    </row>
    <row r="33" spans="1:14" ht="23.25" customHeight="1">
      <c r="E33" s="274" t="s">
        <v>26</v>
      </c>
      <c r="F33" s="274"/>
      <c r="G33" s="274"/>
      <c r="H33" s="90"/>
      <c r="I33" s="275" t="s">
        <v>27</v>
      </c>
      <c r="J33" s="275"/>
      <c r="K33" s="275"/>
    </row>
    <row r="34" spans="1:14" ht="23.25" customHeight="1">
      <c r="E34" s="233" t="s">
        <v>70</v>
      </c>
      <c r="F34" s="233"/>
      <c r="G34" s="233" t="s">
        <v>71</v>
      </c>
      <c r="H34" s="90"/>
      <c r="I34" s="233" t="s">
        <v>70</v>
      </c>
      <c r="J34" s="233"/>
      <c r="K34" s="233" t="s">
        <v>71</v>
      </c>
    </row>
    <row r="35" spans="1:14" s="14" customFormat="1" ht="23.25" customHeight="1">
      <c r="A35" s="63" t="s">
        <v>12</v>
      </c>
      <c r="D35" s="234" t="s">
        <v>1</v>
      </c>
      <c r="E35" s="110" t="s">
        <v>125</v>
      </c>
      <c r="F35" s="85"/>
      <c r="G35" s="110" t="s">
        <v>93</v>
      </c>
      <c r="H35" s="85"/>
      <c r="I35" s="110" t="s">
        <v>125</v>
      </c>
      <c r="J35" s="85"/>
      <c r="K35" s="110" t="s">
        <v>93</v>
      </c>
      <c r="M35" s="12"/>
      <c r="N35" s="12"/>
    </row>
    <row r="36" spans="1:14" s="14" customFormat="1" ht="23.25" customHeight="1">
      <c r="A36" s="9"/>
      <c r="D36" s="248"/>
      <c r="E36" s="110" t="s">
        <v>132</v>
      </c>
      <c r="F36" s="85"/>
      <c r="G36" s="110"/>
      <c r="H36" s="85"/>
      <c r="I36" s="110" t="s">
        <v>132</v>
      </c>
      <c r="J36" s="85"/>
      <c r="K36" s="110"/>
    </row>
    <row r="37" spans="1:14" s="14" customFormat="1" ht="23.25" customHeight="1">
      <c r="D37" s="37"/>
      <c r="E37" s="273" t="s">
        <v>72</v>
      </c>
      <c r="F37" s="273"/>
      <c r="G37" s="273"/>
      <c r="H37" s="273"/>
      <c r="I37" s="273"/>
      <c r="J37" s="273"/>
      <c r="K37" s="273"/>
    </row>
    <row r="38" spans="1:14" s="14" customFormat="1" ht="23.25" customHeight="1">
      <c r="A38" s="61" t="s">
        <v>13</v>
      </c>
      <c r="D38" s="37"/>
      <c r="E38" s="174"/>
      <c r="F38" s="175"/>
      <c r="G38" s="174"/>
      <c r="H38" s="175"/>
      <c r="I38" s="174"/>
      <c r="J38" s="175"/>
      <c r="K38" s="174"/>
      <c r="M38" s="12"/>
      <c r="N38" s="12"/>
    </row>
    <row r="39" spans="1:14" s="14" customFormat="1" ht="23.25" customHeight="1">
      <c r="A39" s="112" t="s">
        <v>89</v>
      </c>
      <c r="B39" s="12"/>
      <c r="C39" s="12"/>
      <c r="D39" s="37" t="s">
        <v>154</v>
      </c>
      <c r="E39" s="174">
        <v>175000</v>
      </c>
      <c r="F39" s="175"/>
      <c r="G39" s="174">
        <v>60899</v>
      </c>
      <c r="H39" s="175"/>
      <c r="I39" s="219">
        <v>152000</v>
      </c>
      <c r="J39" s="175"/>
      <c r="K39" s="219">
        <v>37899</v>
      </c>
      <c r="M39" s="12"/>
      <c r="N39" s="12"/>
    </row>
    <row r="40" spans="1:14" ht="23.25" customHeight="1">
      <c r="A40" s="12" t="s">
        <v>104</v>
      </c>
      <c r="D40" s="35" t="s">
        <v>139</v>
      </c>
      <c r="E40" s="22">
        <v>121443</v>
      </c>
      <c r="F40" s="11"/>
      <c r="G40" s="22">
        <v>112092</v>
      </c>
      <c r="H40" s="11"/>
      <c r="I40" s="22">
        <v>109968</v>
      </c>
      <c r="J40" s="11"/>
      <c r="K40" s="22">
        <v>103612</v>
      </c>
    </row>
    <row r="41" spans="1:14" ht="23.25" customHeight="1">
      <c r="A41" s="112" t="s">
        <v>122</v>
      </c>
      <c r="E41" s="22"/>
      <c r="F41" s="11"/>
      <c r="G41" s="22"/>
      <c r="H41" s="11"/>
      <c r="I41" s="22"/>
      <c r="J41" s="11"/>
      <c r="K41" s="22"/>
    </row>
    <row r="42" spans="1:14" ht="23.25" customHeight="1">
      <c r="A42" s="112"/>
      <c r="B42" s="112" t="s">
        <v>123</v>
      </c>
      <c r="D42" s="37" t="s">
        <v>154</v>
      </c>
      <c r="E42" s="22">
        <v>28333</v>
      </c>
      <c r="F42" s="11"/>
      <c r="G42" s="22">
        <v>28333</v>
      </c>
      <c r="H42" s="11"/>
      <c r="I42" s="22">
        <v>28333</v>
      </c>
      <c r="J42" s="11"/>
      <c r="K42" s="22">
        <v>28333</v>
      </c>
    </row>
    <row r="43" spans="1:14" ht="23.25" customHeight="1">
      <c r="A43" s="112" t="s">
        <v>83</v>
      </c>
      <c r="E43" s="22"/>
      <c r="F43" s="11"/>
      <c r="G43" s="22"/>
      <c r="H43" s="11"/>
      <c r="I43" s="22"/>
      <c r="J43" s="11"/>
      <c r="K43" s="22"/>
    </row>
    <row r="44" spans="1:14" ht="23.25" customHeight="1">
      <c r="B44" s="112" t="s">
        <v>84</v>
      </c>
      <c r="D44" s="37" t="s">
        <v>154</v>
      </c>
      <c r="E44" s="218">
        <v>16842</v>
      </c>
      <c r="F44" s="11"/>
      <c r="G44" s="218">
        <v>17333</v>
      </c>
      <c r="H44" s="132"/>
      <c r="I44" s="239">
        <v>0</v>
      </c>
      <c r="J44" s="132"/>
      <c r="K44" s="239">
        <v>0</v>
      </c>
    </row>
    <row r="45" spans="1:14" ht="23.25" hidden="1" customHeight="1">
      <c r="A45" s="112" t="s">
        <v>65</v>
      </c>
      <c r="B45" s="14"/>
      <c r="E45" s="216"/>
      <c r="F45" s="11"/>
      <c r="G45" s="216">
        <v>0</v>
      </c>
      <c r="H45" s="11"/>
      <c r="I45" s="220"/>
      <c r="J45" s="11"/>
      <c r="K45" s="236">
        <v>0</v>
      </c>
    </row>
    <row r="46" spans="1:14" ht="23.25" customHeight="1">
      <c r="A46" s="12" t="s">
        <v>105</v>
      </c>
      <c r="B46" s="14"/>
      <c r="E46" s="22"/>
      <c r="F46" s="11"/>
      <c r="G46" s="22"/>
      <c r="H46" s="11"/>
      <c r="I46" s="22"/>
      <c r="J46" s="11"/>
      <c r="K46" s="237"/>
    </row>
    <row r="47" spans="1:14" ht="23.25" customHeight="1">
      <c r="B47" s="14" t="s">
        <v>106</v>
      </c>
      <c r="E47" s="22">
        <v>3016</v>
      </c>
      <c r="F47" s="11"/>
      <c r="G47" s="22">
        <v>3016</v>
      </c>
      <c r="H47" s="11"/>
      <c r="I47" s="22">
        <v>2932</v>
      </c>
      <c r="J47" s="11"/>
      <c r="K47" s="22">
        <v>2932</v>
      </c>
    </row>
    <row r="48" spans="1:14" ht="23.25" customHeight="1">
      <c r="A48" s="12" t="s">
        <v>15</v>
      </c>
      <c r="E48" s="22">
        <v>3681</v>
      </c>
      <c r="F48" s="11"/>
      <c r="G48" s="22">
        <v>6838</v>
      </c>
      <c r="H48" s="11"/>
      <c r="I48" s="22">
        <v>3217</v>
      </c>
      <c r="J48" s="11"/>
      <c r="K48" s="22">
        <v>6338</v>
      </c>
    </row>
    <row r="49" spans="1:11" ht="23.25" customHeight="1">
      <c r="A49" s="49" t="s">
        <v>16</v>
      </c>
      <c r="E49" s="41">
        <f>SUM(E39:E48)</f>
        <v>348315</v>
      </c>
      <c r="F49" s="11"/>
      <c r="G49" s="41">
        <f>SUM(G39:G48)</f>
        <v>228511</v>
      </c>
      <c r="H49" s="11"/>
      <c r="I49" s="41">
        <f>SUM(I39:I48)</f>
        <v>296450</v>
      </c>
      <c r="J49" s="11"/>
      <c r="K49" s="41">
        <f>SUM(K39:K48)</f>
        <v>179114</v>
      </c>
    </row>
    <row r="50" spans="1:11" ht="23.25" customHeight="1">
      <c r="A50" s="49"/>
      <c r="E50" s="10"/>
      <c r="F50" s="11"/>
      <c r="G50" s="10"/>
      <c r="H50" s="11"/>
      <c r="I50" s="10"/>
      <c r="J50" s="11"/>
      <c r="K50" s="10"/>
    </row>
    <row r="51" spans="1:11" ht="23.25" customHeight="1">
      <c r="A51" s="61" t="s">
        <v>44</v>
      </c>
      <c r="E51" s="10"/>
      <c r="F51" s="11"/>
      <c r="G51" s="10"/>
      <c r="H51" s="11"/>
      <c r="I51" s="10"/>
      <c r="J51" s="11"/>
      <c r="K51" s="10"/>
    </row>
    <row r="52" spans="1:11" ht="23.25" customHeight="1">
      <c r="A52" s="50" t="s">
        <v>124</v>
      </c>
      <c r="D52" s="37" t="s">
        <v>154</v>
      </c>
      <c r="E52" s="176">
        <v>49583</v>
      </c>
      <c r="F52" s="11"/>
      <c r="G52" s="176">
        <v>56667</v>
      </c>
      <c r="H52" s="11"/>
      <c r="I52" s="176">
        <v>49583</v>
      </c>
      <c r="J52" s="11"/>
      <c r="K52" s="176">
        <v>56667</v>
      </c>
    </row>
    <row r="53" spans="1:11" ht="23.25" customHeight="1">
      <c r="A53" s="50" t="s">
        <v>83</v>
      </c>
      <c r="D53" s="37" t="s">
        <v>154</v>
      </c>
      <c r="E53" s="176">
        <v>9982</v>
      </c>
      <c r="F53" s="11"/>
      <c r="G53" s="176">
        <v>13920</v>
      </c>
      <c r="H53" s="11"/>
      <c r="I53" s="239">
        <v>0</v>
      </c>
      <c r="J53" s="11"/>
      <c r="K53" s="239">
        <v>0</v>
      </c>
    </row>
    <row r="54" spans="1:11" ht="23.25" customHeight="1">
      <c r="A54" s="133" t="s">
        <v>91</v>
      </c>
      <c r="E54" s="176">
        <v>5374</v>
      </c>
      <c r="F54" s="11"/>
      <c r="G54" s="176">
        <v>4912</v>
      </c>
      <c r="H54" s="11"/>
      <c r="I54" s="239">
        <v>0</v>
      </c>
      <c r="J54" s="11"/>
      <c r="K54" s="239">
        <v>0</v>
      </c>
    </row>
    <row r="55" spans="1:11" ht="23.25" customHeight="1">
      <c r="A55" s="133" t="s">
        <v>107</v>
      </c>
      <c r="E55" s="11"/>
      <c r="F55" s="11"/>
      <c r="G55" s="11"/>
      <c r="H55" s="11"/>
      <c r="I55" s="11"/>
      <c r="J55" s="11"/>
      <c r="K55" s="11"/>
    </row>
    <row r="56" spans="1:11" ht="23.25" customHeight="1">
      <c r="A56" s="133"/>
      <c r="B56" s="12" t="s">
        <v>106</v>
      </c>
      <c r="D56" s="35">
        <v>13</v>
      </c>
      <c r="E56" s="11">
        <v>57493</v>
      </c>
      <c r="F56" s="11"/>
      <c r="G56" s="11">
        <v>56173</v>
      </c>
      <c r="H56" s="11"/>
      <c r="I56" s="11">
        <v>55124</v>
      </c>
      <c r="J56" s="11"/>
      <c r="K56" s="11">
        <v>53860</v>
      </c>
    </row>
    <row r="57" spans="1:11" ht="23.25" customHeight="1">
      <c r="A57" s="49" t="s">
        <v>85</v>
      </c>
      <c r="E57" s="41">
        <f>SUM(E52:E56)</f>
        <v>122432</v>
      </c>
      <c r="F57" s="11"/>
      <c r="G57" s="41">
        <f>SUM(G52:G56)</f>
        <v>131672</v>
      </c>
      <c r="H57" s="11"/>
      <c r="I57" s="41">
        <f>SUM(I52:I56)</f>
        <v>104707</v>
      </c>
      <c r="J57" s="11"/>
      <c r="K57" s="41">
        <f>SUM(K52:K56)</f>
        <v>110527</v>
      </c>
    </row>
    <row r="58" spans="1:11" ht="23.25" customHeight="1">
      <c r="A58" s="49"/>
      <c r="E58" s="10"/>
      <c r="F58" s="11"/>
      <c r="G58" s="10"/>
      <c r="H58" s="11"/>
      <c r="I58" s="10"/>
      <c r="J58" s="11"/>
      <c r="K58" s="10"/>
    </row>
    <row r="59" spans="1:11" ht="23.25" customHeight="1">
      <c r="A59" s="49" t="s">
        <v>40</v>
      </c>
      <c r="E59" s="42">
        <f>SUM(E49,E57)</f>
        <v>470747</v>
      </c>
      <c r="F59" s="11"/>
      <c r="G59" s="42">
        <f>SUM(G49,G57)</f>
        <v>360183</v>
      </c>
      <c r="H59" s="11"/>
      <c r="I59" s="42">
        <f>SUM(I49,I57)</f>
        <v>401157</v>
      </c>
      <c r="J59" s="11"/>
      <c r="K59" s="42">
        <f>SUM(K49,K57)</f>
        <v>289641</v>
      </c>
    </row>
    <row r="60" spans="1:11" ht="23.25" customHeight="1">
      <c r="A60" s="60"/>
      <c r="E60" s="11"/>
      <c r="F60" s="11"/>
      <c r="G60" s="11"/>
      <c r="H60" s="11"/>
      <c r="I60" s="11"/>
      <c r="J60" s="11"/>
      <c r="K60" s="11"/>
    </row>
    <row r="61" spans="1:11" ht="23.25" customHeight="1">
      <c r="A61" s="63" t="s">
        <v>33</v>
      </c>
      <c r="B61" s="30"/>
      <c r="C61" s="30"/>
      <c r="D61" s="34"/>
      <c r="E61" s="21"/>
      <c r="F61" s="173"/>
      <c r="G61" s="21"/>
      <c r="H61" s="173"/>
      <c r="I61" s="21"/>
      <c r="J61" s="173"/>
      <c r="K61" s="21"/>
    </row>
    <row r="62" spans="1:11" ht="23.25" customHeight="1">
      <c r="A62" s="63" t="s">
        <v>59</v>
      </c>
      <c r="B62" s="30"/>
      <c r="C62" s="30"/>
      <c r="D62" s="34"/>
      <c r="E62" s="21"/>
      <c r="F62" s="173"/>
      <c r="G62" s="21"/>
      <c r="H62" s="173"/>
      <c r="I62" s="21"/>
      <c r="J62" s="173"/>
      <c r="K62" s="21"/>
    </row>
    <row r="63" spans="1:11" ht="23.25" customHeight="1">
      <c r="A63" s="170" t="s">
        <v>138</v>
      </c>
      <c r="E63" s="233"/>
      <c r="F63" s="90"/>
      <c r="G63" s="233"/>
      <c r="H63" s="90"/>
      <c r="I63" s="171"/>
      <c r="J63" s="90"/>
      <c r="K63" s="171"/>
    </row>
    <row r="64" spans="1:11" ht="23.25" customHeight="1">
      <c r="E64" s="233"/>
      <c r="F64" s="90"/>
      <c r="G64" s="233"/>
      <c r="H64" s="90"/>
      <c r="I64" s="171"/>
      <c r="J64" s="90"/>
      <c r="K64" s="171"/>
    </row>
    <row r="65" spans="1:14" ht="23.25" customHeight="1">
      <c r="E65" s="274" t="s">
        <v>26</v>
      </c>
      <c r="F65" s="274"/>
      <c r="G65" s="274"/>
      <c r="H65" s="90"/>
      <c r="I65" s="275" t="s">
        <v>27</v>
      </c>
      <c r="J65" s="275"/>
      <c r="K65" s="275"/>
    </row>
    <row r="66" spans="1:14" ht="23.25" customHeight="1">
      <c r="E66" s="233" t="s">
        <v>70</v>
      </c>
      <c r="F66" s="233"/>
      <c r="G66" s="233" t="s">
        <v>71</v>
      </c>
      <c r="H66" s="90"/>
      <c r="I66" s="233" t="s">
        <v>70</v>
      </c>
      <c r="J66" s="233"/>
      <c r="K66" s="233" t="s">
        <v>71</v>
      </c>
    </row>
    <row r="67" spans="1:14" s="14" customFormat="1" ht="23.25" customHeight="1">
      <c r="A67" s="63" t="s">
        <v>12</v>
      </c>
      <c r="D67" s="234" t="s">
        <v>1</v>
      </c>
      <c r="E67" s="110" t="s">
        <v>125</v>
      </c>
      <c r="F67" s="85"/>
      <c r="G67" s="110" t="s">
        <v>93</v>
      </c>
      <c r="H67" s="85"/>
      <c r="I67" s="110" t="s">
        <v>125</v>
      </c>
      <c r="J67" s="85"/>
      <c r="K67" s="110" t="s">
        <v>93</v>
      </c>
      <c r="M67" s="12"/>
      <c r="N67" s="12"/>
    </row>
    <row r="68" spans="1:14" s="14" customFormat="1" ht="23.25" customHeight="1">
      <c r="A68" s="9"/>
      <c r="D68" s="255"/>
      <c r="E68" s="110" t="s">
        <v>132</v>
      </c>
      <c r="F68" s="85"/>
      <c r="G68" s="110"/>
      <c r="H68" s="85"/>
      <c r="I68" s="110" t="s">
        <v>132</v>
      </c>
      <c r="J68" s="85"/>
      <c r="K68" s="110"/>
    </row>
    <row r="69" spans="1:14" s="14" customFormat="1" ht="23.25" customHeight="1">
      <c r="D69" s="37"/>
      <c r="E69" s="273" t="s">
        <v>72</v>
      </c>
      <c r="F69" s="273"/>
      <c r="G69" s="273"/>
      <c r="H69" s="273"/>
      <c r="I69" s="273"/>
      <c r="J69" s="273"/>
      <c r="K69" s="273"/>
    </row>
    <row r="70" spans="1:14" ht="23.25" customHeight="1">
      <c r="A70" s="65" t="s">
        <v>17</v>
      </c>
      <c r="E70" s="177"/>
      <c r="F70" s="11"/>
      <c r="G70" s="177"/>
      <c r="H70" s="11"/>
      <c r="I70" s="177"/>
      <c r="J70" s="11"/>
      <c r="K70" s="177"/>
    </row>
    <row r="71" spans="1:14" ht="23.25" customHeight="1">
      <c r="A71" s="66" t="s">
        <v>18</v>
      </c>
      <c r="E71" s="177"/>
      <c r="F71" s="11"/>
      <c r="G71" s="177"/>
      <c r="H71" s="11"/>
      <c r="I71" s="177"/>
      <c r="J71" s="11"/>
      <c r="K71" s="177"/>
    </row>
    <row r="72" spans="1:14" ht="23.25" customHeight="1" thickBot="1">
      <c r="B72" s="14" t="s">
        <v>47</v>
      </c>
      <c r="E72" s="128">
        <v>110000</v>
      </c>
      <c r="F72" s="134"/>
      <c r="G72" s="128">
        <v>110000</v>
      </c>
      <c r="H72" s="134"/>
      <c r="I72" s="128">
        <v>110000</v>
      </c>
      <c r="J72" s="134"/>
      <c r="K72" s="128">
        <v>110000</v>
      </c>
    </row>
    <row r="73" spans="1:14" ht="23.25" customHeight="1" thickTop="1">
      <c r="B73" s="14" t="s">
        <v>50</v>
      </c>
      <c r="E73" s="178">
        <f>'SH-8'!G28</f>
        <v>110000</v>
      </c>
      <c r="F73" s="179"/>
      <c r="G73" s="178">
        <v>110000</v>
      </c>
      <c r="H73" s="179"/>
      <c r="I73" s="178">
        <f>'SH-9'!I16</f>
        <v>110000</v>
      </c>
      <c r="J73" s="179"/>
      <c r="K73" s="178">
        <v>110000</v>
      </c>
    </row>
    <row r="74" spans="1:14" ht="23.25" customHeight="1">
      <c r="A74" s="12" t="s">
        <v>48</v>
      </c>
      <c r="B74" s="14"/>
      <c r="E74" s="172">
        <f>'SH-8'!I28</f>
        <v>165000</v>
      </c>
      <c r="F74" s="11"/>
      <c r="G74" s="172">
        <v>165000</v>
      </c>
      <c r="H74" s="11"/>
      <c r="I74" s="172">
        <f>'SH-9'!K16</f>
        <v>165000</v>
      </c>
      <c r="J74" s="11"/>
      <c r="K74" s="172">
        <v>165000</v>
      </c>
    </row>
    <row r="75" spans="1:14" ht="23.25" customHeight="1">
      <c r="A75" s="66" t="s">
        <v>19</v>
      </c>
      <c r="E75" s="177"/>
      <c r="F75" s="11"/>
      <c r="G75" s="177"/>
      <c r="H75" s="11"/>
      <c r="I75" s="177"/>
      <c r="J75" s="11"/>
      <c r="K75" s="177"/>
    </row>
    <row r="76" spans="1:14" ht="23.25" customHeight="1">
      <c r="A76" s="66"/>
      <c r="B76" s="12" t="s">
        <v>60</v>
      </c>
      <c r="D76" s="12"/>
      <c r="E76" s="12"/>
      <c r="F76" s="12"/>
      <c r="G76" s="12"/>
      <c r="H76" s="12"/>
      <c r="I76" s="12"/>
      <c r="J76" s="12"/>
      <c r="K76" s="12"/>
    </row>
    <row r="77" spans="1:14" ht="23.25" customHeight="1">
      <c r="A77" s="66"/>
      <c r="C77" s="112" t="s">
        <v>49</v>
      </c>
      <c r="E77" s="177">
        <f>'SH-8'!K28</f>
        <v>11000</v>
      </c>
      <c r="F77" s="11"/>
      <c r="G77" s="177">
        <v>11000</v>
      </c>
      <c r="H77" s="11"/>
      <c r="I77" s="177">
        <f>'SH-9'!M16</f>
        <v>11000</v>
      </c>
      <c r="J77" s="11"/>
      <c r="K77" s="177">
        <v>11000</v>
      </c>
    </row>
    <row r="78" spans="1:14" ht="23.25" customHeight="1">
      <c r="B78" s="133" t="s">
        <v>20</v>
      </c>
      <c r="E78" s="172">
        <f>'SH-8'!M28</f>
        <v>355713</v>
      </c>
      <c r="F78" s="11"/>
      <c r="G78" s="172">
        <v>357911</v>
      </c>
      <c r="H78" s="11"/>
      <c r="I78" s="172">
        <f>'SH-9'!O16</f>
        <v>364680</v>
      </c>
      <c r="J78" s="11"/>
      <c r="K78" s="172">
        <v>366103</v>
      </c>
    </row>
    <row r="79" spans="1:14" ht="23.25" customHeight="1">
      <c r="A79" s="12" t="s">
        <v>145</v>
      </c>
      <c r="B79" s="133"/>
      <c r="E79" s="172">
        <v>-905</v>
      </c>
      <c r="F79" s="11"/>
      <c r="G79" s="239">
        <v>0</v>
      </c>
      <c r="H79" s="11"/>
      <c r="I79" s="239">
        <v>0</v>
      </c>
      <c r="J79" s="132"/>
      <c r="K79" s="239">
        <v>0</v>
      </c>
    </row>
    <row r="80" spans="1:14" s="68" customFormat="1" ht="23.25" customHeight="1">
      <c r="A80" s="67" t="s">
        <v>79</v>
      </c>
      <c r="D80" s="43"/>
      <c r="E80" s="130">
        <f>SUM(E73:E79)</f>
        <v>640808</v>
      </c>
      <c r="F80" s="11"/>
      <c r="G80" s="130">
        <f>SUM(G73:G79)</f>
        <v>643911</v>
      </c>
      <c r="H80" s="11"/>
      <c r="I80" s="130">
        <f>SUM(I73:I79)</f>
        <v>650680</v>
      </c>
      <c r="J80" s="11"/>
      <c r="K80" s="130">
        <f>SUM(K73:K79)</f>
        <v>652103</v>
      </c>
      <c r="M80" s="12"/>
      <c r="N80" s="12"/>
    </row>
    <row r="81" spans="1:14" ht="23.25" customHeight="1">
      <c r="A81" s="112" t="s">
        <v>76</v>
      </c>
      <c r="C81" s="33"/>
      <c r="D81" s="35">
        <v>3</v>
      </c>
      <c r="E81" s="239">
        <f>'SH-8'!S28</f>
        <v>0</v>
      </c>
      <c r="F81" s="11"/>
      <c r="G81" s="172">
        <v>18617</v>
      </c>
      <c r="H81" s="11"/>
      <c r="I81" s="239">
        <v>0</v>
      </c>
      <c r="J81" s="11"/>
      <c r="K81" s="239">
        <v>0</v>
      </c>
    </row>
    <row r="82" spans="1:14" s="68" customFormat="1" ht="23.25" customHeight="1">
      <c r="A82" s="70" t="s">
        <v>21</v>
      </c>
      <c r="D82" s="43"/>
      <c r="E82" s="119">
        <f>SUM(E80:E81)</f>
        <v>640808</v>
      </c>
      <c r="F82" s="11"/>
      <c r="G82" s="119">
        <f>SUM(G80:G81)</f>
        <v>662528</v>
      </c>
      <c r="H82" s="11"/>
      <c r="I82" s="119">
        <f>SUM(I80:I81)</f>
        <v>650680</v>
      </c>
      <c r="J82" s="11"/>
      <c r="K82" s="119">
        <f>SUM(K80:K81)</f>
        <v>652103</v>
      </c>
      <c r="M82" s="12"/>
      <c r="N82" s="12"/>
    </row>
    <row r="83" spans="1:14" ht="23.25" customHeight="1">
      <c r="A83" s="29"/>
      <c r="E83" s="172"/>
      <c r="F83" s="11"/>
      <c r="G83" s="172"/>
      <c r="H83" s="11"/>
      <c r="I83" s="172"/>
      <c r="J83" s="11"/>
      <c r="K83" s="172"/>
    </row>
    <row r="84" spans="1:14" ht="23.25" customHeight="1" thickBot="1">
      <c r="A84" s="49" t="s">
        <v>22</v>
      </c>
      <c r="E84" s="62">
        <f>E82+E59</f>
        <v>1111555</v>
      </c>
      <c r="F84" s="11"/>
      <c r="G84" s="62">
        <f>G82+G59</f>
        <v>1022711</v>
      </c>
      <c r="H84" s="11"/>
      <c r="I84" s="62">
        <f>I82+I59</f>
        <v>1051837</v>
      </c>
      <c r="J84" s="11"/>
      <c r="K84" s="62">
        <f>K82+K59</f>
        <v>941744</v>
      </c>
    </row>
    <row r="85" spans="1:14" ht="23.25" customHeight="1" thickTop="1">
      <c r="E85" s="252">
        <f>E27-E84</f>
        <v>0</v>
      </c>
      <c r="F85" s="252"/>
      <c r="G85" s="252">
        <f>G27-G84</f>
        <v>0</v>
      </c>
      <c r="H85" s="252"/>
      <c r="I85" s="252">
        <f>I27-I84</f>
        <v>0</v>
      </c>
      <c r="J85" s="252"/>
      <c r="K85" s="252">
        <f>K27-K84</f>
        <v>0</v>
      </c>
    </row>
  </sheetData>
  <mergeCells count="9">
    <mergeCell ref="E69:K69"/>
    <mergeCell ref="E65:G65"/>
    <mergeCell ref="I65:K65"/>
    <mergeCell ref="E5:G5"/>
    <mergeCell ref="I5:K5"/>
    <mergeCell ref="E9:K9"/>
    <mergeCell ref="E33:G33"/>
    <mergeCell ref="I33:K33"/>
    <mergeCell ref="E37:K37"/>
  </mergeCells>
  <pageMargins left="0.8" right="0.5" top="0.48" bottom="0.5" header="0.5" footer="0.5"/>
  <pageSetup paperSize="9" firstPageNumber="3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view="pageBreakPreview" topLeftCell="A44" zoomScaleNormal="100" zoomScaleSheetLayoutView="100" workbookViewId="0">
      <selection activeCell="D3" sqref="D3"/>
    </sheetView>
  </sheetViews>
  <sheetFormatPr defaultColWidth="9.875" defaultRowHeight="23.25" customHeight="1"/>
  <cols>
    <col min="1" max="3" width="2.75" style="12" customWidth="1"/>
    <col min="4" max="4" width="27.875" style="12" customWidth="1"/>
    <col min="5" max="5" width="8.875" style="35" customWidth="1"/>
    <col min="6" max="6" width="11.75" style="47" customWidth="1"/>
    <col min="7" max="7" width="1.75" style="38" customWidth="1"/>
    <col min="8" max="8" width="11.75" style="47" customWidth="1"/>
    <col min="9" max="9" width="1.75" style="136" customWidth="1"/>
    <col min="10" max="10" width="11.75" style="47" customWidth="1"/>
    <col min="11" max="11" width="1.75" style="38" customWidth="1"/>
    <col min="12" max="12" width="11.75" style="47" customWidth="1"/>
    <col min="13" max="13" width="12.25" style="38" customWidth="1"/>
    <col min="14" max="14" width="13" style="38" customWidth="1"/>
    <col min="15" max="17" width="9.875" style="38"/>
    <col min="18" max="18" width="14.125" style="38" customWidth="1"/>
    <col min="19" max="16384" width="9.875" style="38"/>
  </cols>
  <sheetData>
    <row r="1" spans="1:20" s="73" customFormat="1" ht="23.25" customHeight="1">
      <c r="A1" s="71" t="s">
        <v>33</v>
      </c>
      <c r="B1" s="72"/>
      <c r="C1" s="72"/>
      <c r="D1" s="72"/>
      <c r="E1" s="44"/>
      <c r="F1" s="8"/>
      <c r="G1" s="72"/>
      <c r="H1" s="8"/>
      <c r="I1" s="78"/>
      <c r="J1" s="45"/>
      <c r="K1" s="72"/>
      <c r="L1" s="45"/>
    </row>
    <row r="2" spans="1:20" s="73" customFormat="1" ht="23.25" customHeight="1">
      <c r="A2" s="129" t="s">
        <v>77</v>
      </c>
      <c r="B2" s="72"/>
      <c r="C2" s="72"/>
      <c r="D2" s="72"/>
      <c r="E2" s="44"/>
      <c r="F2" s="8"/>
      <c r="G2" s="72"/>
      <c r="H2" s="8"/>
      <c r="I2" s="78"/>
      <c r="J2" s="45"/>
      <c r="K2" s="72"/>
      <c r="L2" s="45"/>
    </row>
    <row r="3" spans="1:20" s="73" customFormat="1" ht="22.5" customHeight="1">
      <c r="A3" s="129" t="s">
        <v>126</v>
      </c>
      <c r="B3" s="72"/>
      <c r="C3" s="72"/>
      <c r="D3" s="72"/>
      <c r="E3" s="44"/>
      <c r="F3" s="45"/>
      <c r="G3" s="72"/>
      <c r="H3" s="45"/>
      <c r="I3" s="78"/>
      <c r="J3" s="45"/>
      <c r="K3" s="72"/>
      <c r="L3" s="45"/>
    </row>
    <row r="4" spans="1:20" s="1" customFormat="1" ht="22.5" customHeight="1">
      <c r="A4" s="60"/>
      <c r="B4" s="14"/>
      <c r="C4" s="14"/>
      <c r="D4" s="14"/>
      <c r="E4" s="46"/>
      <c r="I4" s="135"/>
    </row>
    <row r="5" spans="1:20" s="14" customFormat="1" ht="22.5" customHeight="1">
      <c r="A5" s="60"/>
      <c r="E5" s="35"/>
      <c r="F5" s="274" t="s">
        <v>26</v>
      </c>
      <c r="G5" s="274"/>
      <c r="H5" s="274"/>
      <c r="I5" s="90"/>
      <c r="J5" s="275" t="s">
        <v>27</v>
      </c>
      <c r="K5" s="275"/>
      <c r="L5" s="275"/>
    </row>
    <row r="6" spans="1:20" s="14" customFormat="1" ht="23.25" hidden="1" customHeight="1">
      <c r="A6" s="60"/>
      <c r="E6" s="35"/>
      <c r="F6" s="277" t="s">
        <v>73</v>
      </c>
      <c r="G6" s="277"/>
      <c r="H6" s="277"/>
      <c r="I6" s="90"/>
      <c r="J6" s="277" t="s">
        <v>73</v>
      </c>
      <c r="K6" s="277"/>
      <c r="L6" s="277"/>
    </row>
    <row r="7" spans="1:20" s="14" customFormat="1" ht="23.25" hidden="1" customHeight="1">
      <c r="A7" s="60"/>
      <c r="E7" s="35"/>
      <c r="F7" s="277" t="s">
        <v>70</v>
      </c>
      <c r="G7" s="277"/>
      <c r="H7" s="277"/>
      <c r="I7" s="90"/>
      <c r="J7" s="277" t="s">
        <v>70</v>
      </c>
      <c r="K7" s="277"/>
      <c r="L7" s="277"/>
    </row>
    <row r="8" spans="1:20" s="1" customFormat="1" ht="22.5" customHeight="1">
      <c r="A8" s="14"/>
      <c r="B8" s="14"/>
      <c r="C8" s="14"/>
      <c r="D8" s="14"/>
      <c r="E8" s="36" t="s">
        <v>1</v>
      </c>
      <c r="F8" s="110" t="s">
        <v>125</v>
      </c>
      <c r="H8" s="110" t="s">
        <v>93</v>
      </c>
      <c r="I8" s="135"/>
      <c r="J8" s="110" t="s">
        <v>125</v>
      </c>
      <c r="L8" s="110" t="s">
        <v>93</v>
      </c>
    </row>
    <row r="9" spans="1:20" s="1" customFormat="1" ht="22.5" customHeight="1">
      <c r="E9" s="37"/>
      <c r="F9" s="276" t="s">
        <v>72</v>
      </c>
      <c r="G9" s="276"/>
      <c r="H9" s="276"/>
      <c r="I9" s="276"/>
      <c r="J9" s="276"/>
      <c r="K9" s="276"/>
      <c r="L9" s="276"/>
    </row>
    <row r="10" spans="1:20" ht="22.5" customHeight="1">
      <c r="A10" s="38" t="s">
        <v>24</v>
      </c>
      <c r="B10" s="38"/>
      <c r="C10" s="38"/>
      <c r="D10" s="38"/>
      <c r="E10" s="35" t="s">
        <v>149</v>
      </c>
      <c r="F10" s="48">
        <v>252256</v>
      </c>
      <c r="G10" s="48"/>
      <c r="H10" s="48">
        <v>311454</v>
      </c>
      <c r="I10" s="187"/>
      <c r="J10" s="48">
        <v>222616</v>
      </c>
      <c r="K10" s="48"/>
      <c r="L10" s="48">
        <v>274380</v>
      </c>
    </row>
    <row r="11" spans="1:20" ht="22.5" customHeight="1">
      <c r="A11" s="38" t="s">
        <v>38</v>
      </c>
      <c r="B11" s="38"/>
      <c r="C11" s="38"/>
      <c r="D11" s="38"/>
      <c r="E11" s="35">
        <v>4</v>
      </c>
      <c r="F11" s="48">
        <v>-207864</v>
      </c>
      <c r="G11" s="48"/>
      <c r="H11" s="48">
        <v>-232479</v>
      </c>
      <c r="I11" s="187"/>
      <c r="J11" s="48">
        <v>-183824</v>
      </c>
      <c r="K11" s="48"/>
      <c r="L11" s="48">
        <v>-205673</v>
      </c>
    </row>
    <row r="12" spans="1:20" s="60" customFormat="1" ht="22.5" customHeight="1">
      <c r="A12" s="107" t="s">
        <v>57</v>
      </c>
      <c r="E12" s="106"/>
      <c r="F12" s="185">
        <f>SUM(F10:F11)</f>
        <v>44392</v>
      </c>
      <c r="G12" s="188"/>
      <c r="H12" s="185">
        <f>SUM(H10:H11)</f>
        <v>78975</v>
      </c>
      <c r="I12" s="169"/>
      <c r="J12" s="185">
        <f>SUM(J10:J11)</f>
        <v>38792</v>
      </c>
      <c r="K12" s="188"/>
      <c r="L12" s="185">
        <f>SUM(L10:L11)</f>
        <v>68707</v>
      </c>
    </row>
    <row r="13" spans="1:20" s="1" customFormat="1" ht="9" customHeight="1">
      <c r="A13" s="14"/>
      <c r="B13" s="14"/>
      <c r="C13" s="14"/>
      <c r="D13" s="14"/>
      <c r="E13" s="37"/>
      <c r="F13" s="189"/>
      <c r="G13" s="189"/>
      <c r="H13" s="189"/>
      <c r="I13" s="189"/>
      <c r="J13" s="189"/>
      <c r="K13" s="189"/>
      <c r="L13" s="189"/>
    </row>
    <row r="14" spans="1:20" ht="22.5" customHeight="1">
      <c r="A14" s="38" t="s">
        <v>23</v>
      </c>
      <c r="B14" s="38"/>
      <c r="C14" s="38"/>
      <c r="D14" s="38"/>
      <c r="E14" s="35">
        <v>4</v>
      </c>
      <c r="F14" s="48">
        <v>744</v>
      </c>
      <c r="G14" s="187"/>
      <c r="H14" s="48">
        <v>6330</v>
      </c>
      <c r="I14" s="187"/>
      <c r="J14" s="48">
        <v>2025</v>
      </c>
      <c r="K14" s="187"/>
      <c r="L14" s="48">
        <v>7610</v>
      </c>
      <c r="N14" s="74"/>
      <c r="O14" s="74"/>
      <c r="P14" s="74"/>
      <c r="Q14" s="74"/>
      <c r="R14" s="74"/>
      <c r="S14" s="74"/>
      <c r="T14" s="74"/>
    </row>
    <row r="15" spans="1:20" s="60" customFormat="1" ht="22.5" customHeight="1">
      <c r="A15" s="107" t="s">
        <v>58</v>
      </c>
      <c r="E15" s="106"/>
      <c r="F15" s="185">
        <f>SUM(F12:F14)</f>
        <v>45136</v>
      </c>
      <c r="G15" s="186"/>
      <c r="H15" s="185">
        <f>SUM(H12:H14)</f>
        <v>85305</v>
      </c>
      <c r="I15" s="186"/>
      <c r="J15" s="185">
        <f>SUM(J12:J14)</f>
        <v>40817</v>
      </c>
      <c r="K15" s="186"/>
      <c r="L15" s="185">
        <f>SUM(L12:L14)</f>
        <v>76317</v>
      </c>
    </row>
    <row r="16" spans="1:20" s="1" customFormat="1" ht="9" customHeight="1">
      <c r="A16" s="14"/>
      <c r="B16" s="14"/>
      <c r="C16" s="14"/>
      <c r="D16" s="14"/>
      <c r="E16" s="37"/>
      <c r="F16" s="189"/>
      <c r="G16" s="189"/>
      <c r="H16" s="189"/>
      <c r="I16" s="189"/>
      <c r="J16" s="189"/>
      <c r="K16" s="189"/>
      <c r="L16" s="189"/>
    </row>
    <row r="17" spans="1:13" ht="22.5" customHeight="1">
      <c r="A17" s="112" t="s">
        <v>97</v>
      </c>
      <c r="B17" s="38"/>
      <c r="C17" s="38"/>
      <c r="D17" s="38"/>
      <c r="F17" s="48">
        <v>-18026</v>
      </c>
      <c r="G17" s="48"/>
      <c r="H17" s="48">
        <v>-23980</v>
      </c>
      <c r="I17" s="187"/>
      <c r="J17" s="48">
        <v>-16872</v>
      </c>
      <c r="K17" s="48"/>
      <c r="L17" s="48">
        <v>-21553</v>
      </c>
    </row>
    <row r="18" spans="1:13" ht="22.5" customHeight="1">
      <c r="A18" s="38" t="s">
        <v>41</v>
      </c>
      <c r="B18" s="38"/>
      <c r="C18" s="38"/>
      <c r="D18" s="38"/>
      <c r="E18" s="35">
        <v>4</v>
      </c>
      <c r="F18" s="48">
        <v>-24586</v>
      </c>
      <c r="G18" s="48"/>
      <c r="H18" s="48">
        <v>-29022</v>
      </c>
      <c r="I18" s="187"/>
      <c r="J18" s="48">
        <v>-24440</v>
      </c>
      <c r="K18" s="48"/>
      <c r="L18" s="48">
        <v>-28680</v>
      </c>
      <c r="M18" s="74"/>
    </row>
    <row r="19" spans="1:13" ht="22.5" customHeight="1">
      <c r="A19" s="38" t="s">
        <v>42</v>
      </c>
      <c r="B19" s="38"/>
      <c r="C19" s="38"/>
      <c r="D19" s="38"/>
      <c r="F19" s="48">
        <v>-1746</v>
      </c>
      <c r="G19" s="48"/>
      <c r="H19" s="48">
        <v>-1396</v>
      </c>
      <c r="I19" s="187"/>
      <c r="J19" s="48">
        <v>-1184</v>
      </c>
      <c r="K19" s="48"/>
      <c r="L19" s="48">
        <v>-706</v>
      </c>
      <c r="M19" s="74"/>
    </row>
    <row r="20" spans="1:13" s="14" customFormat="1" ht="22.5" customHeight="1">
      <c r="A20" s="107" t="s">
        <v>25</v>
      </c>
      <c r="E20" s="37"/>
      <c r="F20" s="39">
        <f>SUM(F17:F19)</f>
        <v>-44358</v>
      </c>
      <c r="G20" s="48"/>
      <c r="H20" s="39">
        <f>SUM(H17:H19)</f>
        <v>-54398</v>
      </c>
      <c r="I20" s="169"/>
      <c r="J20" s="39">
        <f>SUM(J17:J19)</f>
        <v>-42496</v>
      </c>
      <c r="K20" s="48"/>
      <c r="L20" s="39">
        <f>SUM(L17:L19)</f>
        <v>-50939</v>
      </c>
    </row>
    <row r="21" spans="1:13" s="1" customFormat="1" ht="9" customHeight="1">
      <c r="A21" s="14"/>
      <c r="B21" s="14"/>
      <c r="C21" s="14"/>
      <c r="D21" s="14"/>
      <c r="E21" s="37"/>
      <c r="F21" s="189"/>
      <c r="G21" s="187"/>
      <c r="H21" s="189"/>
      <c r="I21" s="189"/>
      <c r="J21" s="189"/>
      <c r="K21" s="187"/>
      <c r="L21" s="189"/>
    </row>
    <row r="22" spans="1:13" ht="22.5" customHeight="1">
      <c r="A22" s="112" t="s">
        <v>133</v>
      </c>
      <c r="B22" s="38"/>
      <c r="C22" s="38"/>
      <c r="D22" s="38"/>
      <c r="F22" s="48"/>
      <c r="G22" s="48"/>
      <c r="H22" s="48"/>
      <c r="I22" s="187"/>
      <c r="J22" s="48"/>
      <c r="K22" s="48"/>
      <c r="L22" s="48"/>
    </row>
    <row r="23" spans="1:13" ht="22.5" customHeight="1">
      <c r="A23" s="38"/>
      <c r="B23" s="112" t="s">
        <v>134</v>
      </c>
      <c r="C23" s="38"/>
      <c r="D23" s="38"/>
      <c r="E23" s="35">
        <v>7</v>
      </c>
      <c r="F23" s="51">
        <v>-2379</v>
      </c>
      <c r="G23" s="48"/>
      <c r="H23" s="240">
        <v>0</v>
      </c>
      <c r="I23" s="187"/>
      <c r="J23" s="240">
        <v>0</v>
      </c>
      <c r="K23" s="48"/>
      <c r="L23" s="240">
        <v>0</v>
      </c>
      <c r="M23" s="74"/>
    </row>
    <row r="24" spans="1:13" s="1" customFormat="1" ht="21" customHeight="1">
      <c r="A24" s="60" t="s">
        <v>155</v>
      </c>
      <c r="B24" s="60"/>
      <c r="C24" s="60"/>
      <c r="D24" s="60"/>
      <c r="E24" s="37"/>
      <c r="F24" s="188">
        <f>SUM(F15,F20,F23)</f>
        <v>-1601</v>
      </c>
      <c r="G24" s="190"/>
      <c r="H24" s="188">
        <f>SUM(H15,H20,H23)</f>
        <v>30907</v>
      </c>
      <c r="I24" s="188"/>
      <c r="J24" s="188">
        <f>SUM(J15,J20,J23)</f>
        <v>-1679</v>
      </c>
      <c r="K24" s="188"/>
      <c r="L24" s="188">
        <f>SUM(L15,L20,L23)</f>
        <v>25378</v>
      </c>
    </row>
    <row r="25" spans="1:13" ht="22.5" customHeight="1">
      <c r="A25" s="133" t="s">
        <v>156</v>
      </c>
      <c r="B25" s="38"/>
      <c r="C25" s="38"/>
      <c r="D25" s="38"/>
      <c r="F25" s="48">
        <v>-205</v>
      </c>
      <c r="G25" s="189"/>
      <c r="H25" s="48">
        <v>-3955</v>
      </c>
      <c r="I25" s="187"/>
      <c r="J25" s="51">
        <v>256</v>
      </c>
      <c r="K25" s="189"/>
      <c r="L25" s="51">
        <v>-3367</v>
      </c>
    </row>
    <row r="26" spans="1:13" s="14" customFormat="1" ht="22.5" customHeight="1" thickBot="1">
      <c r="A26" s="70" t="s">
        <v>150</v>
      </c>
      <c r="E26" s="37"/>
      <c r="F26" s="191">
        <f>SUM(F24:F25)</f>
        <v>-1806</v>
      </c>
      <c r="G26" s="189"/>
      <c r="H26" s="191">
        <f>SUM(H24:H25)</f>
        <v>26952</v>
      </c>
      <c r="I26" s="169"/>
      <c r="J26" s="191">
        <f>SUM(J24:J25)</f>
        <v>-1423</v>
      </c>
      <c r="K26" s="189"/>
      <c r="L26" s="191">
        <f>SUM(L24:L25)</f>
        <v>22011</v>
      </c>
    </row>
    <row r="27" spans="1:13" s="68" customFormat="1" ht="9" customHeight="1" thickTop="1">
      <c r="A27" s="70"/>
      <c r="E27" s="43"/>
      <c r="F27" s="169"/>
      <c r="G27" s="183"/>
      <c r="H27" s="169"/>
      <c r="I27" s="183"/>
      <c r="J27" s="169"/>
      <c r="K27" s="189"/>
      <c r="L27" s="169"/>
    </row>
    <row r="28" spans="1:13" s="68" customFormat="1" ht="22.5" customHeight="1">
      <c r="A28" s="67" t="s">
        <v>159</v>
      </c>
      <c r="E28" s="43"/>
      <c r="F28" s="187"/>
      <c r="G28" s="169"/>
      <c r="H28" s="187"/>
      <c r="I28" s="169"/>
      <c r="J28" s="183"/>
      <c r="K28" s="189"/>
      <c r="L28" s="183"/>
      <c r="M28" s="24"/>
    </row>
    <row r="29" spans="1:13" s="67" customFormat="1" ht="22.5" customHeight="1">
      <c r="A29" s="49"/>
      <c r="B29" s="68" t="s">
        <v>51</v>
      </c>
      <c r="E29" s="75"/>
      <c r="F29" s="183">
        <f>F32-F31</f>
        <v>-2198</v>
      </c>
      <c r="G29" s="183"/>
      <c r="H29" s="183">
        <f>H32-H31</f>
        <v>24485</v>
      </c>
      <c r="I29" s="183"/>
      <c r="J29" s="183">
        <f>J26</f>
        <v>-1423</v>
      </c>
      <c r="K29" s="183"/>
      <c r="L29" s="183">
        <f>L26</f>
        <v>22011</v>
      </c>
    </row>
    <row r="30" spans="1:13" ht="22.5" customHeight="1">
      <c r="B30" s="113" t="s">
        <v>62</v>
      </c>
      <c r="C30" s="67"/>
      <c r="D30" s="67"/>
      <c r="F30" s="48"/>
      <c r="G30" s="48"/>
      <c r="H30" s="48"/>
      <c r="I30" s="187"/>
      <c r="J30" s="48"/>
      <c r="K30" s="48"/>
      <c r="L30" s="48"/>
    </row>
    <row r="31" spans="1:13" ht="22.5" customHeight="1">
      <c r="B31" s="113" t="s">
        <v>63</v>
      </c>
      <c r="C31" s="68" t="s">
        <v>64</v>
      </c>
      <c r="D31" s="68"/>
      <c r="E31" s="35">
        <v>3</v>
      </c>
      <c r="F31" s="187">
        <v>392</v>
      </c>
      <c r="G31" s="48"/>
      <c r="H31" s="187">
        <v>2467</v>
      </c>
      <c r="I31" s="187"/>
      <c r="J31" s="239">
        <v>0</v>
      </c>
      <c r="K31" s="48"/>
      <c r="L31" s="239">
        <v>0</v>
      </c>
    </row>
    <row r="32" spans="1:13" s="12" customFormat="1" ht="22.5" customHeight="1" thickBot="1">
      <c r="A32" s="70" t="s">
        <v>150</v>
      </c>
      <c r="E32" s="35"/>
      <c r="F32" s="191">
        <f>F26</f>
        <v>-1806</v>
      </c>
      <c r="G32" s="181"/>
      <c r="H32" s="191">
        <f>H26</f>
        <v>26952</v>
      </c>
      <c r="I32" s="183"/>
      <c r="J32" s="191">
        <f>J26</f>
        <v>-1423</v>
      </c>
      <c r="K32" s="181"/>
      <c r="L32" s="191">
        <f>L26</f>
        <v>22011</v>
      </c>
    </row>
    <row r="33" spans="1:12" s="12" customFormat="1" ht="9" customHeight="1" thickTop="1">
      <c r="A33" s="49"/>
      <c r="E33" s="35"/>
      <c r="F33" s="24"/>
      <c r="H33" s="24"/>
      <c r="I33" s="68"/>
      <c r="J33" s="24"/>
      <c r="L33" s="24"/>
    </row>
    <row r="34" spans="1:12" ht="22.5" customHeight="1">
      <c r="A34" s="58" t="s">
        <v>151</v>
      </c>
      <c r="B34" s="59"/>
      <c r="C34" s="59"/>
      <c r="D34" s="59"/>
    </row>
    <row r="35" spans="1:12" s="12" customFormat="1" ht="22.5" customHeight="1" thickBot="1">
      <c r="A35" s="67" t="s">
        <v>51</v>
      </c>
      <c r="E35" s="35">
        <v>15</v>
      </c>
      <c r="F35" s="53">
        <f>F29/110000</f>
        <v>-1.998181818181818E-2</v>
      </c>
      <c r="G35" s="76"/>
      <c r="H35" s="53">
        <f>H29/110000</f>
        <v>0.22259090909090909</v>
      </c>
      <c r="I35" s="137"/>
      <c r="J35" s="53">
        <f>J29/110000</f>
        <v>-1.2936363636363636E-2</v>
      </c>
      <c r="K35" s="76"/>
      <c r="L35" s="53">
        <f>L29/110000</f>
        <v>0.2001</v>
      </c>
    </row>
    <row r="36" spans="1:12" s="1" customFormat="1" ht="22.2" thickTop="1">
      <c r="E36" s="37"/>
      <c r="F36" s="105"/>
      <c r="G36" s="105"/>
      <c r="H36" s="105"/>
      <c r="I36" s="105"/>
      <c r="J36" s="105"/>
      <c r="K36" s="105"/>
      <c r="L36" s="105"/>
    </row>
    <row r="37" spans="1:12" s="73" customFormat="1" ht="23.4">
      <c r="A37" s="71" t="s">
        <v>33</v>
      </c>
      <c r="B37" s="72"/>
      <c r="C37" s="72"/>
      <c r="D37" s="72"/>
      <c r="E37" s="44"/>
      <c r="F37" s="8"/>
      <c r="G37" s="72"/>
      <c r="H37" s="8"/>
      <c r="I37" s="78"/>
      <c r="J37" s="45"/>
      <c r="K37" s="72"/>
      <c r="L37" s="45"/>
    </row>
    <row r="38" spans="1:12" s="73" customFormat="1" ht="23.4">
      <c r="A38" s="129" t="s">
        <v>61</v>
      </c>
      <c r="B38" s="72"/>
      <c r="C38" s="72"/>
      <c r="D38" s="72"/>
      <c r="E38" s="44"/>
      <c r="F38" s="8"/>
      <c r="G38" s="72"/>
      <c r="H38" s="8"/>
      <c r="I38" s="78"/>
      <c r="J38" s="45"/>
      <c r="K38" s="72"/>
      <c r="L38" s="45"/>
    </row>
    <row r="39" spans="1:12" s="73" customFormat="1" ht="23.25" customHeight="1">
      <c r="A39" s="129" t="s">
        <v>127</v>
      </c>
      <c r="B39" s="72"/>
      <c r="C39" s="72"/>
      <c r="D39" s="72"/>
      <c r="E39" s="44"/>
      <c r="F39" s="45"/>
      <c r="G39" s="72"/>
      <c r="H39" s="45"/>
      <c r="I39" s="78"/>
      <c r="J39" s="45"/>
      <c r="K39" s="72"/>
      <c r="L39" s="45"/>
    </row>
    <row r="40" spans="1:12" s="139" customFormat="1" ht="22.5" customHeight="1">
      <c r="A40" s="138"/>
      <c r="E40" s="140"/>
      <c r="I40" s="141"/>
    </row>
    <row r="41" spans="1:12" s="14" customFormat="1" ht="22.5" customHeight="1">
      <c r="A41" s="60"/>
      <c r="E41" s="35"/>
      <c r="F41" s="274" t="s">
        <v>26</v>
      </c>
      <c r="G41" s="274"/>
      <c r="H41" s="274"/>
      <c r="I41" s="90"/>
      <c r="J41" s="275" t="s">
        <v>27</v>
      </c>
      <c r="K41" s="275"/>
      <c r="L41" s="275"/>
    </row>
    <row r="42" spans="1:12" s="14" customFormat="1" ht="22.5" customHeight="1">
      <c r="E42" s="168"/>
      <c r="F42" s="110" t="s">
        <v>125</v>
      </c>
      <c r="G42" s="1"/>
      <c r="H42" s="110" t="s">
        <v>93</v>
      </c>
      <c r="I42" s="135"/>
      <c r="J42" s="110" t="s">
        <v>125</v>
      </c>
      <c r="K42" s="1"/>
      <c r="L42" s="110" t="s">
        <v>93</v>
      </c>
    </row>
    <row r="43" spans="1:12" s="14" customFormat="1" ht="22.5" customHeight="1">
      <c r="E43" s="37"/>
      <c r="F43" s="276" t="s">
        <v>72</v>
      </c>
      <c r="G43" s="276"/>
      <c r="H43" s="276"/>
      <c r="I43" s="276"/>
      <c r="J43" s="276"/>
      <c r="K43" s="276"/>
      <c r="L43" s="276"/>
    </row>
    <row r="44" spans="1:12" s="29" customFormat="1" ht="22.5" customHeight="1">
      <c r="A44" s="29" t="s">
        <v>150</v>
      </c>
      <c r="E44" s="167"/>
      <c r="F44" s="188">
        <f>F32</f>
        <v>-1806</v>
      </c>
      <c r="G44" s="188"/>
      <c r="H44" s="188">
        <f>H32</f>
        <v>26952</v>
      </c>
      <c r="I44" s="169"/>
      <c r="J44" s="188">
        <f>J32</f>
        <v>-1423</v>
      </c>
      <c r="K44" s="188"/>
      <c r="L44" s="188">
        <f>L32</f>
        <v>22011</v>
      </c>
    </row>
    <row r="45" spans="1:12" s="12" customFormat="1" ht="22.5" customHeight="1">
      <c r="A45" s="12" t="s">
        <v>66</v>
      </c>
      <c r="E45" s="35"/>
      <c r="F45" s="263">
        <v>0</v>
      </c>
      <c r="G45" s="192"/>
      <c r="H45" s="263">
        <v>0</v>
      </c>
      <c r="I45" s="193"/>
      <c r="J45" s="263">
        <v>0</v>
      </c>
      <c r="K45" s="192"/>
      <c r="L45" s="263">
        <v>0</v>
      </c>
    </row>
    <row r="46" spans="1:12" s="12" customFormat="1" ht="22.5" customHeight="1" thickBot="1">
      <c r="A46" s="29" t="s">
        <v>152</v>
      </c>
      <c r="E46" s="35"/>
      <c r="F46" s="191">
        <f>SUM(F44,F45)</f>
        <v>-1806</v>
      </c>
      <c r="G46" s="181"/>
      <c r="H46" s="191">
        <f>SUM(H44,H45)</f>
        <v>26952</v>
      </c>
      <c r="I46" s="183"/>
      <c r="J46" s="191">
        <f>SUM(J44,J45)</f>
        <v>-1423</v>
      </c>
      <c r="K46" s="181"/>
      <c r="L46" s="191">
        <f>SUM(L44,L45)</f>
        <v>22011</v>
      </c>
    </row>
    <row r="47" spans="1:12" s="29" customFormat="1" ht="22.5" customHeight="1" thickTop="1">
      <c r="E47" s="167"/>
      <c r="F47" s="169"/>
      <c r="G47" s="188"/>
      <c r="H47" s="169"/>
      <c r="I47" s="169"/>
      <c r="J47" s="169"/>
      <c r="K47" s="188"/>
      <c r="L47" s="169"/>
    </row>
    <row r="48" spans="1:12" s="29" customFormat="1" ht="22.5" customHeight="1">
      <c r="A48" s="67" t="s">
        <v>153</v>
      </c>
      <c r="B48" s="68"/>
      <c r="C48" s="68"/>
      <c r="D48" s="68"/>
      <c r="E48" s="167"/>
      <c r="F48" s="169"/>
      <c r="G48" s="188"/>
      <c r="H48" s="169"/>
      <c r="I48" s="169"/>
      <c r="J48" s="169"/>
      <c r="K48" s="188"/>
      <c r="L48" s="169"/>
    </row>
    <row r="49" spans="1:12" s="29" customFormat="1" ht="22.5" customHeight="1">
      <c r="A49" s="49"/>
      <c r="B49" s="68" t="s">
        <v>51</v>
      </c>
      <c r="C49" s="68"/>
      <c r="D49" s="68"/>
      <c r="E49" s="35"/>
      <c r="F49" s="183">
        <f>F52-F51</f>
        <v>-2198</v>
      </c>
      <c r="G49" s="181"/>
      <c r="H49" s="183">
        <f>H52-H51</f>
        <v>24485</v>
      </c>
      <c r="I49" s="183"/>
      <c r="J49" s="183">
        <f>J52</f>
        <v>-1423</v>
      </c>
      <c r="K49" s="181"/>
      <c r="L49" s="183">
        <f>L52</f>
        <v>22011</v>
      </c>
    </row>
    <row r="50" spans="1:12" s="29" customFormat="1" ht="22.5" customHeight="1">
      <c r="A50" s="12"/>
      <c r="B50" s="68" t="s">
        <v>62</v>
      </c>
      <c r="C50" s="67"/>
      <c r="D50" s="67"/>
      <c r="E50" s="167"/>
      <c r="F50" s="169"/>
      <c r="G50" s="188"/>
      <c r="H50" s="169"/>
      <c r="I50" s="169"/>
      <c r="J50" s="169"/>
      <c r="K50" s="188"/>
      <c r="L50" s="169"/>
    </row>
    <row r="51" spans="1:12" s="12" customFormat="1" ht="22.5" customHeight="1">
      <c r="B51" s="68" t="s">
        <v>63</v>
      </c>
      <c r="C51" s="68" t="s">
        <v>64</v>
      </c>
      <c r="D51" s="68"/>
      <c r="E51" s="35"/>
      <c r="F51" s="183">
        <f>F31</f>
        <v>392</v>
      </c>
      <c r="G51" s="181"/>
      <c r="H51" s="183">
        <f>H31</f>
        <v>2467</v>
      </c>
      <c r="I51" s="183"/>
      <c r="J51" s="239">
        <v>0</v>
      </c>
      <c r="K51" s="181"/>
      <c r="L51" s="239">
        <v>0</v>
      </c>
    </row>
    <row r="52" spans="1:12" s="29" customFormat="1" ht="22.5" customHeight="1" thickBot="1">
      <c r="A52" s="29" t="s">
        <v>152</v>
      </c>
      <c r="E52" s="167"/>
      <c r="F52" s="191">
        <f>F46</f>
        <v>-1806</v>
      </c>
      <c r="G52" s="188"/>
      <c r="H52" s="191">
        <f>H46</f>
        <v>26952</v>
      </c>
      <c r="I52" s="169"/>
      <c r="J52" s="191">
        <f>J46</f>
        <v>-1423</v>
      </c>
      <c r="K52" s="188"/>
      <c r="L52" s="191">
        <f>L46</f>
        <v>22011</v>
      </c>
    </row>
    <row r="53" spans="1:12" s="143" customFormat="1" ht="22.2" thickTop="1">
      <c r="E53" s="142"/>
      <c r="F53" s="144"/>
      <c r="H53" s="144"/>
      <c r="I53" s="145"/>
      <c r="J53" s="144"/>
      <c r="L53" s="144"/>
    </row>
    <row r="54" spans="1:12" s="143" customFormat="1" ht="23.25" customHeight="1">
      <c r="E54" s="142"/>
      <c r="F54" s="144"/>
      <c r="H54" s="144"/>
      <c r="I54" s="145"/>
      <c r="J54" s="144"/>
      <c r="L54" s="144"/>
    </row>
  </sheetData>
  <mergeCells count="10">
    <mergeCell ref="F43:L43"/>
    <mergeCell ref="F9:L9"/>
    <mergeCell ref="J5:L5"/>
    <mergeCell ref="F7:H7"/>
    <mergeCell ref="J7:L7"/>
    <mergeCell ref="F5:H5"/>
    <mergeCell ref="F6:H6"/>
    <mergeCell ref="J6:L6"/>
    <mergeCell ref="F41:H41"/>
    <mergeCell ref="J41:L41"/>
  </mergeCells>
  <phoneticPr fontId="8" type="noConversion"/>
  <pageMargins left="0.8" right="0.5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New,Regular"&amp;15หมายเหตุประกอบงบการเงินเป็นส่วนหนึ่งของงบการเงินนี้
&amp;C&amp;P</oddFooter>
  </headerFooter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view="pageBreakPreview" topLeftCell="A22" zoomScaleNormal="100" zoomScaleSheetLayoutView="100" workbookViewId="0"/>
  </sheetViews>
  <sheetFormatPr defaultColWidth="9.125" defaultRowHeight="23.25" customHeight="1"/>
  <cols>
    <col min="1" max="1" width="2.25" style="1" customWidth="1"/>
    <col min="2" max="3" width="2.75" style="1" customWidth="1"/>
    <col min="4" max="4" width="38.75" style="1" customWidth="1"/>
    <col min="5" max="5" width="8.75" style="81" customWidth="1"/>
    <col min="6" max="6" width="1.125" style="1" customWidth="1"/>
    <col min="7" max="7" width="14.75" style="1" customWidth="1"/>
    <col min="8" max="8" width="0.625" style="1" customWidth="1"/>
    <col min="9" max="9" width="14.75" style="1" customWidth="1"/>
    <col min="10" max="10" width="0.625" style="1" customWidth="1"/>
    <col min="11" max="11" width="14.75" style="1" customWidth="1"/>
    <col min="12" max="12" width="0.625" style="1" customWidth="1"/>
    <col min="13" max="13" width="14.75" style="1" customWidth="1"/>
    <col min="14" max="14" width="0.625" style="135" customWidth="1"/>
    <col min="15" max="15" width="16.75" style="1" customWidth="1"/>
    <col min="16" max="16" width="0.625" style="1" customWidth="1"/>
    <col min="17" max="17" width="14.75" style="1" customWidth="1"/>
    <col min="18" max="18" width="0.625" style="1" customWidth="1"/>
    <col min="19" max="19" width="14.75" style="1" customWidth="1"/>
    <col min="20" max="20" width="0.625" style="1" customWidth="1"/>
    <col min="21" max="21" width="14.75" style="1" customWidth="1"/>
    <col min="22" max="16384" width="9.125" style="1"/>
  </cols>
  <sheetData>
    <row r="1" spans="1:21" s="73" customFormat="1" ht="24" customHeight="1">
      <c r="A1" s="71" t="s">
        <v>33</v>
      </c>
      <c r="B1" s="72"/>
      <c r="C1" s="72"/>
      <c r="D1" s="72"/>
      <c r="E1" s="77"/>
      <c r="F1" s="72"/>
      <c r="G1" s="72"/>
      <c r="H1" s="72"/>
      <c r="I1" s="72"/>
      <c r="J1" s="72"/>
      <c r="K1" s="72"/>
      <c r="L1" s="72"/>
      <c r="M1" s="45"/>
      <c r="N1" s="79"/>
      <c r="O1" s="45"/>
      <c r="P1" s="45"/>
      <c r="Q1" s="45"/>
      <c r="R1" s="45"/>
      <c r="S1" s="45"/>
      <c r="T1" s="45"/>
      <c r="U1" s="8"/>
    </row>
    <row r="2" spans="1:21" s="80" customFormat="1" ht="24" customHeight="1">
      <c r="A2" s="9" t="s">
        <v>28</v>
      </c>
      <c r="B2" s="78"/>
      <c r="C2" s="78"/>
      <c r="D2" s="78"/>
      <c r="E2" s="77"/>
      <c r="F2" s="78"/>
      <c r="G2" s="78"/>
      <c r="H2" s="78"/>
      <c r="I2" s="78"/>
      <c r="J2" s="78"/>
      <c r="K2" s="78"/>
      <c r="L2" s="78"/>
      <c r="M2" s="79"/>
      <c r="N2" s="79"/>
      <c r="O2" s="79"/>
      <c r="P2" s="79"/>
      <c r="Q2" s="79"/>
      <c r="R2" s="79"/>
      <c r="S2" s="79"/>
      <c r="T2" s="79"/>
      <c r="U2" s="8"/>
    </row>
    <row r="3" spans="1:21" s="80" customFormat="1" ht="24" customHeight="1">
      <c r="A3" s="9" t="s">
        <v>127</v>
      </c>
      <c r="B3" s="78"/>
      <c r="C3" s="78"/>
      <c r="D3" s="78"/>
      <c r="E3" s="77"/>
      <c r="F3" s="78"/>
      <c r="G3" s="78"/>
      <c r="H3" s="78"/>
      <c r="I3" s="78"/>
      <c r="J3" s="78"/>
      <c r="K3" s="78"/>
      <c r="L3" s="78"/>
      <c r="M3" s="79"/>
      <c r="N3" s="79"/>
      <c r="O3" s="79"/>
      <c r="P3" s="79"/>
      <c r="Q3" s="79"/>
      <c r="R3" s="79"/>
      <c r="S3" s="79"/>
      <c r="T3" s="79"/>
      <c r="U3" s="45"/>
    </row>
    <row r="4" spans="1:21" s="14" customFormat="1" ht="22.5" customHeight="1">
      <c r="E4" s="81"/>
      <c r="G4" s="278" t="s">
        <v>26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</row>
    <row r="5" spans="1:21" s="14" customFormat="1" ht="6.9" customHeight="1">
      <c r="E5" s="81"/>
      <c r="G5" s="243"/>
      <c r="H5" s="243"/>
      <c r="I5" s="243"/>
      <c r="J5" s="243"/>
      <c r="K5" s="243"/>
      <c r="L5" s="243"/>
      <c r="M5" s="243"/>
      <c r="N5" s="261"/>
      <c r="O5" s="243"/>
      <c r="P5" s="243"/>
      <c r="Q5" s="243"/>
      <c r="R5" s="243"/>
      <c r="S5" s="243"/>
      <c r="T5" s="243"/>
      <c r="U5" s="243"/>
    </row>
    <row r="6" spans="1:21" s="14" customFormat="1" ht="22.5" customHeight="1">
      <c r="A6" s="82"/>
      <c r="B6" s="82"/>
      <c r="C6" s="82"/>
      <c r="D6" s="82"/>
      <c r="E6" s="256"/>
      <c r="F6" s="82"/>
      <c r="H6" s="3"/>
      <c r="I6" s="3"/>
      <c r="J6" s="6"/>
      <c r="K6" s="281"/>
      <c r="L6" s="281"/>
      <c r="M6" s="281"/>
      <c r="N6" s="282" t="s">
        <v>171</v>
      </c>
      <c r="O6" s="282"/>
      <c r="P6" s="282"/>
      <c r="Q6" s="17"/>
      <c r="R6" s="17"/>
      <c r="S6" s="17"/>
      <c r="T6" s="17"/>
      <c r="U6" s="121"/>
    </row>
    <row r="7" spans="1:21" s="14" customFormat="1" ht="22.5" customHeight="1">
      <c r="A7" s="82"/>
      <c r="B7" s="82"/>
      <c r="C7" s="82"/>
      <c r="D7" s="82"/>
      <c r="E7" s="256"/>
      <c r="F7" s="82"/>
      <c r="H7" s="3"/>
      <c r="I7" s="3"/>
      <c r="J7" s="6"/>
      <c r="K7" s="281"/>
      <c r="L7" s="281"/>
      <c r="M7" s="281"/>
      <c r="N7" s="264"/>
      <c r="O7" s="253" t="s">
        <v>172</v>
      </c>
      <c r="P7" s="253"/>
      <c r="Q7" s="17"/>
      <c r="R7" s="17"/>
      <c r="S7" s="17"/>
      <c r="T7" s="17"/>
      <c r="U7" s="121"/>
    </row>
    <row r="8" spans="1:21" s="14" customFormat="1" ht="22.5" customHeight="1">
      <c r="A8" s="82"/>
      <c r="B8" s="82"/>
      <c r="C8" s="82"/>
      <c r="D8" s="82"/>
      <c r="E8" s="256"/>
      <c r="F8" s="82"/>
      <c r="H8" s="3"/>
      <c r="I8" s="3"/>
      <c r="J8" s="6"/>
      <c r="K8" s="279" t="s">
        <v>19</v>
      </c>
      <c r="L8" s="279"/>
      <c r="M8" s="279"/>
      <c r="N8" s="262"/>
      <c r="O8" s="265" t="s">
        <v>17</v>
      </c>
      <c r="P8" s="265"/>
      <c r="Q8" s="17"/>
      <c r="R8" s="17"/>
      <c r="S8" s="17"/>
      <c r="T8" s="17"/>
      <c r="U8" s="121"/>
    </row>
    <row r="9" spans="1:21" s="14" customFormat="1" ht="22.5" customHeight="1">
      <c r="A9" s="82"/>
      <c r="B9" s="82"/>
      <c r="C9" s="82"/>
      <c r="D9" s="82"/>
      <c r="E9" s="256"/>
      <c r="F9" s="82"/>
      <c r="G9" s="266"/>
      <c r="H9" s="3"/>
      <c r="I9" s="3"/>
      <c r="J9" s="6"/>
      <c r="K9" s="108" t="s">
        <v>60</v>
      </c>
      <c r="L9" s="108"/>
      <c r="M9" s="108" t="s">
        <v>20</v>
      </c>
      <c r="N9" s="17"/>
      <c r="O9" s="272" t="s">
        <v>174</v>
      </c>
      <c r="P9" s="17"/>
      <c r="Q9" s="122" t="s">
        <v>31</v>
      </c>
      <c r="R9" s="17"/>
      <c r="S9" s="118" t="s">
        <v>67</v>
      </c>
      <c r="T9" s="17"/>
      <c r="U9" s="121"/>
    </row>
    <row r="10" spans="1:21" s="14" customFormat="1" ht="22.5" customHeight="1">
      <c r="A10" s="82"/>
      <c r="B10" s="82"/>
      <c r="C10" s="82"/>
      <c r="D10" s="82"/>
      <c r="E10" s="256"/>
      <c r="F10" s="82"/>
      <c r="G10" s="266" t="s">
        <v>80</v>
      </c>
      <c r="H10" s="3"/>
      <c r="I10" s="108" t="s">
        <v>29</v>
      </c>
      <c r="J10" s="6"/>
      <c r="K10" s="122" t="s">
        <v>46</v>
      </c>
      <c r="L10" s="256"/>
      <c r="M10" s="108"/>
      <c r="N10" s="17"/>
      <c r="O10" s="122" t="s">
        <v>146</v>
      </c>
      <c r="P10" s="17"/>
      <c r="Q10" s="122" t="s">
        <v>32</v>
      </c>
      <c r="R10" s="17"/>
      <c r="S10" s="108" t="s">
        <v>68</v>
      </c>
      <c r="T10" s="17"/>
      <c r="U10" s="123" t="s">
        <v>31</v>
      </c>
    </row>
    <row r="11" spans="1:21" s="14" customFormat="1" ht="22.5" customHeight="1">
      <c r="A11" s="82"/>
      <c r="B11" s="82"/>
      <c r="C11" s="82"/>
      <c r="D11" s="82"/>
      <c r="E11" s="256" t="s">
        <v>1</v>
      </c>
      <c r="F11" s="82"/>
      <c r="G11" s="266" t="s">
        <v>81</v>
      </c>
      <c r="H11" s="3"/>
      <c r="I11" s="108" t="s">
        <v>45</v>
      </c>
      <c r="J11" s="108"/>
      <c r="K11" s="108" t="s">
        <v>30</v>
      </c>
      <c r="L11" s="256"/>
      <c r="N11" s="108"/>
      <c r="O11" s="108" t="s">
        <v>32</v>
      </c>
      <c r="P11" s="108"/>
      <c r="Q11" s="108" t="s">
        <v>82</v>
      </c>
      <c r="R11" s="108"/>
      <c r="S11" s="108" t="s">
        <v>69</v>
      </c>
      <c r="T11" s="108"/>
      <c r="U11" s="123" t="s">
        <v>32</v>
      </c>
    </row>
    <row r="12" spans="1:21" s="85" customFormat="1" ht="22.5" customHeight="1">
      <c r="A12" s="108"/>
      <c r="B12" s="108"/>
      <c r="C12" s="124"/>
      <c r="D12" s="124"/>
      <c r="F12" s="124"/>
      <c r="G12" s="280" t="s">
        <v>72</v>
      </c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</row>
    <row r="13" spans="1:21" s="85" customFormat="1" ht="22.5" customHeight="1">
      <c r="A13" s="146" t="s">
        <v>94</v>
      </c>
      <c r="B13" s="83"/>
      <c r="C13" s="84"/>
      <c r="D13" s="84"/>
      <c r="E13" s="6"/>
      <c r="F13" s="84"/>
      <c r="G13" s="19">
        <v>110000</v>
      </c>
      <c r="H13" s="19"/>
      <c r="I13" s="19">
        <v>165000</v>
      </c>
      <c r="J13" s="19"/>
      <c r="K13" s="19">
        <v>11000</v>
      </c>
      <c r="L13" s="19"/>
      <c r="M13" s="19">
        <v>336044</v>
      </c>
      <c r="N13" s="19"/>
      <c r="O13" s="241">
        <v>0</v>
      </c>
      <c r="P13" s="19"/>
      <c r="Q13" s="19">
        <f>SUM(G13:O13)</f>
        <v>622044</v>
      </c>
      <c r="R13" s="19"/>
      <c r="S13" s="20">
        <v>18278</v>
      </c>
      <c r="T13" s="19"/>
      <c r="U13" s="19">
        <f>SUM(Q13:S13)</f>
        <v>640322</v>
      </c>
    </row>
    <row r="14" spans="1:21" s="14" customFormat="1" ht="22.5" customHeight="1">
      <c r="A14" s="85" t="s">
        <v>74</v>
      </c>
      <c r="B14" s="86"/>
      <c r="C14" s="87"/>
      <c r="D14" s="87"/>
      <c r="E14" s="6"/>
      <c r="F14" s="87"/>
      <c r="G14" s="263">
        <v>0</v>
      </c>
      <c r="H14" s="263"/>
      <c r="I14" s="263">
        <v>0</v>
      </c>
      <c r="J14" s="263"/>
      <c r="K14" s="263">
        <v>0</v>
      </c>
      <c r="L14" s="19"/>
      <c r="M14" s="267">
        <v>24485</v>
      </c>
      <c r="N14" s="17"/>
      <c r="O14" s="268">
        <v>0</v>
      </c>
      <c r="P14" s="17"/>
      <c r="Q14" s="267">
        <f>SUM(G14:O14)</f>
        <v>24485</v>
      </c>
      <c r="R14" s="17"/>
      <c r="S14" s="267">
        <v>2467</v>
      </c>
      <c r="T14" s="17"/>
      <c r="U14" s="267">
        <f>SUM(Q14:S14)</f>
        <v>26952</v>
      </c>
    </row>
    <row r="15" spans="1:21" s="60" customFormat="1" ht="22.5" customHeight="1" thickBot="1">
      <c r="A15" s="88" t="s">
        <v>95</v>
      </c>
      <c r="B15" s="88"/>
      <c r="C15" s="116"/>
      <c r="D15" s="116"/>
      <c r="E15" s="114"/>
      <c r="F15" s="116"/>
      <c r="G15" s="18">
        <f>SUM(G13:G14)</f>
        <v>110000</v>
      </c>
      <c r="H15" s="115"/>
      <c r="I15" s="18">
        <f>SUM(I13:I14)</f>
        <v>165000</v>
      </c>
      <c r="J15" s="115"/>
      <c r="K15" s="18">
        <f>SUM(K13:K14)</f>
        <v>11000</v>
      </c>
      <c r="L15" s="117"/>
      <c r="M15" s="18">
        <f>SUM(M13:M14)</f>
        <v>360529</v>
      </c>
      <c r="N15" s="19"/>
      <c r="O15" s="242">
        <f>SUM(O13:O14)</f>
        <v>0</v>
      </c>
      <c r="P15" s="117"/>
      <c r="Q15" s="18">
        <f>SUM(Q13:Q14)</f>
        <v>646529</v>
      </c>
      <c r="R15" s="117"/>
      <c r="S15" s="18">
        <f>SUM(S13:S14)</f>
        <v>20745</v>
      </c>
      <c r="T15" s="117"/>
      <c r="U15" s="18">
        <f>SUM(U13:U14)</f>
        <v>667274</v>
      </c>
    </row>
    <row r="16" spans="1:21" ht="6.9" customHeight="1" thickTop="1">
      <c r="A16" s="14"/>
      <c r="B16" s="14"/>
      <c r="C16" s="14"/>
      <c r="D16" s="14"/>
      <c r="F16" s="14"/>
      <c r="G16" s="14"/>
      <c r="H16" s="14"/>
      <c r="I16" s="14"/>
      <c r="J16" s="14"/>
      <c r="K16" s="14"/>
      <c r="L16" s="14"/>
      <c r="M16" s="237"/>
      <c r="N16" s="85"/>
      <c r="O16" s="237"/>
      <c r="P16" s="14"/>
      <c r="Q16" s="237"/>
      <c r="R16" s="14"/>
      <c r="S16" s="14"/>
      <c r="T16" s="14"/>
      <c r="U16" s="237"/>
    </row>
    <row r="17" spans="1:21" s="85" customFormat="1" ht="22.5" customHeight="1">
      <c r="A17" s="146" t="s">
        <v>128</v>
      </c>
      <c r="B17" s="83"/>
      <c r="C17" s="84"/>
      <c r="D17" s="84"/>
      <c r="E17" s="6"/>
      <c r="F17" s="84"/>
      <c r="G17" s="169">
        <v>110000</v>
      </c>
      <c r="H17" s="169"/>
      <c r="I17" s="169">
        <v>165000</v>
      </c>
      <c r="J17" s="169"/>
      <c r="K17" s="169">
        <v>11000</v>
      </c>
      <c r="L17" s="169"/>
      <c r="M17" s="169">
        <v>357911</v>
      </c>
      <c r="N17" s="169"/>
      <c r="O17" s="169">
        <v>0</v>
      </c>
      <c r="P17" s="169"/>
      <c r="Q17" s="19">
        <f>SUM(G17:O17)</f>
        <v>643911</v>
      </c>
      <c r="R17" s="169"/>
      <c r="S17" s="194">
        <v>18617</v>
      </c>
      <c r="T17" s="169"/>
      <c r="U17" s="169">
        <f t="shared" ref="U17:U21" si="0">SUM(Q17:S17)</f>
        <v>662528</v>
      </c>
    </row>
    <row r="18" spans="1:21" s="85" customFormat="1" ht="22.5" customHeight="1">
      <c r="A18" s="146" t="s">
        <v>144</v>
      </c>
      <c r="C18" s="84"/>
      <c r="D18" s="84"/>
      <c r="E18" s="6"/>
      <c r="F18" s="84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94"/>
      <c r="T18" s="169"/>
      <c r="U18" s="169"/>
    </row>
    <row r="19" spans="1:21" s="85" customFormat="1" ht="22.5" customHeight="1">
      <c r="B19" s="244" t="s">
        <v>135</v>
      </c>
      <c r="C19" s="87"/>
      <c r="D19" s="87"/>
      <c r="E19" s="253">
        <v>3</v>
      </c>
      <c r="F19" s="84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94"/>
      <c r="T19" s="169"/>
      <c r="U19" s="169"/>
    </row>
    <row r="20" spans="1:21" s="85" customFormat="1" ht="22.5" customHeight="1">
      <c r="B20" s="85" t="s">
        <v>140</v>
      </c>
      <c r="C20" s="87"/>
      <c r="D20" s="87"/>
      <c r="E20" s="6"/>
      <c r="F20" s="84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94"/>
      <c r="T20" s="169"/>
      <c r="U20" s="169"/>
    </row>
    <row r="21" spans="1:21" s="85" customFormat="1" ht="22.5" customHeight="1">
      <c r="A21" s="85" t="s">
        <v>141</v>
      </c>
      <c r="C21" s="86" t="s">
        <v>142</v>
      </c>
      <c r="D21" s="87"/>
      <c r="E21" s="253"/>
      <c r="F21" s="84"/>
      <c r="G21" s="183">
        <v>0</v>
      </c>
      <c r="H21" s="183"/>
      <c r="I21" s="183">
        <v>0</v>
      </c>
      <c r="J21" s="183"/>
      <c r="K21" s="183">
        <v>0</v>
      </c>
      <c r="L21" s="183"/>
      <c r="M21" s="183">
        <v>0</v>
      </c>
      <c r="N21" s="183"/>
      <c r="O21" s="183">
        <v>-905</v>
      </c>
      <c r="P21" s="183"/>
      <c r="Q21" s="183">
        <f>SUM(G21:O21)</f>
        <v>-905</v>
      </c>
      <c r="R21" s="183"/>
      <c r="S21" s="251">
        <v>-19009</v>
      </c>
      <c r="T21" s="183"/>
      <c r="U21" s="183">
        <f t="shared" si="0"/>
        <v>-19914</v>
      </c>
    </row>
    <row r="22" spans="1:21" s="85" customFormat="1" ht="22.5" customHeight="1" thickBot="1">
      <c r="B22" s="244" t="s">
        <v>136</v>
      </c>
      <c r="C22" s="87"/>
      <c r="D22" s="87"/>
      <c r="E22" s="6"/>
      <c r="F22" s="84"/>
      <c r="G22" s="242">
        <f>SUM(G20:G21)</f>
        <v>0</v>
      </c>
      <c r="H22" s="249"/>
      <c r="I22" s="242">
        <f>SUM(I20:I21)</f>
        <v>0</v>
      </c>
      <c r="J22" s="249"/>
      <c r="K22" s="242">
        <f>SUM(K20:K21)</f>
        <v>0</v>
      </c>
      <c r="L22" s="250"/>
      <c r="M22" s="242">
        <f>SUM(M20:M21)</f>
        <v>0</v>
      </c>
      <c r="N22" s="241"/>
      <c r="O22" s="191">
        <f>SUM(O20:O21)</f>
        <v>-905</v>
      </c>
      <c r="P22" s="188"/>
      <c r="Q22" s="191">
        <f>SUM(Q20:Q21)</f>
        <v>-905</v>
      </c>
      <c r="R22" s="117"/>
      <c r="S22" s="18">
        <f>SUM(S20:S21)</f>
        <v>-19009</v>
      </c>
      <c r="T22" s="117"/>
      <c r="U22" s="18">
        <f>SUM(U20:U21)</f>
        <v>-19914</v>
      </c>
    </row>
    <row r="23" spans="1:21" s="85" customFormat="1" ht="6.9" customHeight="1" thickTop="1">
      <c r="B23" s="86"/>
      <c r="C23" s="87"/>
      <c r="D23" s="87"/>
      <c r="E23" s="6"/>
      <c r="F23" s="84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94"/>
      <c r="T23" s="169"/>
      <c r="U23" s="169"/>
    </row>
    <row r="24" spans="1:21" s="85" customFormat="1" ht="22.5" customHeight="1">
      <c r="A24" s="245" t="s">
        <v>74</v>
      </c>
      <c r="B24" s="86"/>
      <c r="C24" s="87"/>
      <c r="D24" s="87"/>
      <c r="E24" s="6"/>
      <c r="F24" s="84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94"/>
      <c r="T24" s="169"/>
      <c r="U24" s="169"/>
    </row>
    <row r="25" spans="1:21" s="85" customFormat="1" ht="22.5" customHeight="1">
      <c r="A25" s="245"/>
      <c r="B25" s="86" t="s">
        <v>137</v>
      </c>
      <c r="C25" s="87"/>
      <c r="D25" s="87"/>
      <c r="E25" s="6"/>
      <c r="F25" s="84"/>
      <c r="G25" s="183">
        <v>0</v>
      </c>
      <c r="H25" s="183"/>
      <c r="I25" s="183">
        <v>0</v>
      </c>
      <c r="J25" s="183"/>
      <c r="K25" s="183">
        <v>0</v>
      </c>
      <c r="L25" s="183"/>
      <c r="M25" s="183">
        <v>-2198</v>
      </c>
      <c r="N25" s="183"/>
      <c r="O25" s="183">
        <v>0</v>
      </c>
      <c r="P25" s="183"/>
      <c r="Q25" s="183">
        <f>SUM(G25:O25)</f>
        <v>-2198</v>
      </c>
      <c r="R25" s="183"/>
      <c r="S25" s="251">
        <v>392</v>
      </c>
      <c r="T25" s="183"/>
      <c r="U25" s="183">
        <f t="shared" ref="U25" si="1">SUM(Q25:S25)</f>
        <v>-1806</v>
      </c>
    </row>
    <row r="26" spans="1:21" s="85" customFormat="1" ht="22.5" customHeight="1">
      <c r="A26" s="245" t="s">
        <v>143</v>
      </c>
      <c r="B26" s="86"/>
      <c r="C26" s="87"/>
      <c r="D26" s="87"/>
      <c r="E26" s="6"/>
      <c r="F26" s="84"/>
      <c r="G26" s="247">
        <f>SUM(G25:G25)</f>
        <v>0</v>
      </c>
      <c r="H26" s="249"/>
      <c r="I26" s="247">
        <f>SUM(I25:I25)</f>
        <v>0</v>
      </c>
      <c r="J26" s="249"/>
      <c r="K26" s="247">
        <f>SUM(K25:K25)</f>
        <v>0</v>
      </c>
      <c r="L26" s="117"/>
      <c r="M26" s="246">
        <f>SUM(M25:M25)</f>
        <v>-2198</v>
      </c>
      <c r="N26" s="19"/>
      <c r="O26" s="247">
        <f>SUM(O25:O25)</f>
        <v>0</v>
      </c>
      <c r="P26" s="117"/>
      <c r="Q26" s="246">
        <f>SUM(Q25:Q25)</f>
        <v>-2198</v>
      </c>
      <c r="R26" s="117"/>
      <c r="S26" s="246">
        <f>SUM(S25:S25)</f>
        <v>392</v>
      </c>
      <c r="T26" s="117"/>
      <c r="U26" s="246">
        <f>SUM(U25:U25)</f>
        <v>-1806</v>
      </c>
    </row>
    <row r="27" spans="1:21" s="85" customFormat="1" ht="6.9" customHeight="1">
      <c r="A27" s="245"/>
      <c r="B27" s="86"/>
      <c r="C27" s="87"/>
      <c r="D27" s="87"/>
      <c r="E27" s="6"/>
      <c r="F27" s="84"/>
      <c r="G27" s="19"/>
      <c r="H27" s="115"/>
      <c r="I27" s="19"/>
      <c r="J27" s="115"/>
      <c r="K27" s="19"/>
      <c r="L27" s="117"/>
      <c r="M27" s="19"/>
      <c r="N27" s="19"/>
      <c r="O27" s="19"/>
      <c r="P27" s="117"/>
      <c r="Q27" s="19"/>
      <c r="R27" s="117"/>
      <c r="S27" s="259"/>
      <c r="T27" s="117"/>
      <c r="U27" s="259"/>
    </row>
    <row r="28" spans="1:21" s="85" customFormat="1" ht="22.5" customHeight="1" thickBot="1">
      <c r="A28" s="88" t="s">
        <v>129</v>
      </c>
      <c r="B28" s="88"/>
      <c r="C28" s="116"/>
      <c r="D28" s="116"/>
      <c r="E28" s="6"/>
      <c r="F28" s="84"/>
      <c r="G28" s="257">
        <f>SUM(G17,G22,G26)</f>
        <v>110000</v>
      </c>
      <c r="H28" s="115"/>
      <c r="I28" s="257">
        <f>SUM(I17,I22,I26)</f>
        <v>165000</v>
      </c>
      <c r="J28" s="115"/>
      <c r="K28" s="257">
        <f>SUM(K17,K22,K26)</f>
        <v>11000</v>
      </c>
      <c r="L28" s="117"/>
      <c r="M28" s="257">
        <f>SUM(M17,M22,M26)</f>
        <v>355713</v>
      </c>
      <c r="N28" s="19"/>
      <c r="O28" s="257">
        <f>SUM(O17,O22,O26)</f>
        <v>-905</v>
      </c>
      <c r="P28" s="117"/>
      <c r="Q28" s="257">
        <f>SUM(Q17,Q22,Q26)</f>
        <v>640808</v>
      </c>
      <c r="R28" s="117"/>
      <c r="S28" s="258">
        <f>SUM(S17,S22,S26)</f>
        <v>0</v>
      </c>
      <c r="T28" s="117"/>
      <c r="U28" s="257">
        <f>SUM(U17,U22,U26)</f>
        <v>640808</v>
      </c>
    </row>
    <row r="29" spans="1:21" s="85" customFormat="1" ht="22.5" customHeight="1" thickTop="1">
      <c r="A29" s="88"/>
      <c r="B29" s="88"/>
      <c r="C29" s="116"/>
      <c r="D29" s="116"/>
      <c r="E29" s="6"/>
      <c r="F29" s="84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</row>
    <row r="30" spans="1:21" s="85" customFormat="1" ht="22.5" customHeight="1">
      <c r="A30" s="88"/>
      <c r="B30" s="88"/>
      <c r="C30" s="116"/>
      <c r="D30" s="116"/>
      <c r="E30" s="6"/>
      <c r="F30" s="84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</row>
    <row r="31" spans="1:21" s="85" customFormat="1" ht="22.5" customHeight="1">
      <c r="A31" s="88"/>
      <c r="B31" s="88"/>
      <c r="C31" s="116"/>
      <c r="D31" s="116"/>
      <c r="E31" s="6"/>
      <c r="F31" s="84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</row>
    <row r="32" spans="1:21" s="85" customFormat="1" ht="15" customHeight="1">
      <c r="A32" s="238"/>
      <c r="B32" s="83"/>
      <c r="C32" s="84"/>
      <c r="D32" s="84"/>
      <c r="E32" s="6"/>
      <c r="F32" s="84"/>
      <c r="G32" s="239"/>
      <c r="H32" s="17"/>
      <c r="I32" s="239"/>
      <c r="J32" s="17"/>
      <c r="K32" s="239"/>
      <c r="L32" s="169"/>
      <c r="M32" s="183"/>
      <c r="N32" s="169"/>
      <c r="O32" s="183"/>
      <c r="P32" s="169"/>
      <c r="Q32" s="183"/>
      <c r="R32" s="169"/>
      <c r="S32" s="239"/>
      <c r="T32" s="169"/>
      <c r="U32" s="183"/>
    </row>
  </sheetData>
  <mergeCells count="6">
    <mergeCell ref="G4:U4"/>
    <mergeCell ref="K8:M8"/>
    <mergeCell ref="G12:U12"/>
    <mergeCell ref="K6:M6"/>
    <mergeCell ref="N6:P6"/>
    <mergeCell ref="K7:M7"/>
  </mergeCells>
  <phoneticPr fontId="8" type="noConversion"/>
  <pageMargins left="0.8" right="0.5" top="0.48" bottom="0.5" header="0.5" footer="0.5"/>
  <pageSetup paperSize="9" scale="82" firstPageNumber="8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view="pageBreakPreview" zoomScaleNormal="100" zoomScaleSheetLayoutView="100" workbookViewId="0">
      <selection activeCell="B1" sqref="B1"/>
    </sheetView>
  </sheetViews>
  <sheetFormatPr defaultColWidth="9.125" defaultRowHeight="21.6"/>
  <cols>
    <col min="1" max="1" width="1.875" style="160" customWidth="1"/>
    <col min="2" max="5" width="9.125" style="160"/>
    <col min="6" max="6" width="10.75" style="160" customWidth="1"/>
    <col min="7" max="7" width="8.375" style="160" customWidth="1"/>
    <col min="8" max="8" width="1.75" style="160" customWidth="1"/>
    <col min="9" max="9" width="13.625" style="160" customWidth="1"/>
    <col min="10" max="10" width="1.75" style="160" customWidth="1"/>
    <col min="11" max="11" width="13.625" style="160" customWidth="1"/>
    <col min="12" max="12" width="1.75" style="160" customWidth="1"/>
    <col min="13" max="13" width="13.625" style="160" customWidth="1"/>
    <col min="14" max="14" width="1.75" style="270" customWidth="1"/>
    <col min="15" max="15" width="13.625" style="160" customWidth="1"/>
    <col min="16" max="16" width="1.75" style="160" customWidth="1"/>
    <col min="17" max="17" width="13.625" style="160" customWidth="1"/>
    <col min="18" max="16384" width="9.125" style="160"/>
  </cols>
  <sheetData>
    <row r="1" spans="1:17" s="73" customFormat="1" ht="24" customHeight="1">
      <c r="A1" s="71" t="s">
        <v>33</v>
      </c>
      <c r="B1" s="72"/>
      <c r="C1" s="72"/>
      <c r="D1" s="72"/>
      <c r="E1" s="77"/>
      <c r="F1" s="72"/>
      <c r="G1" s="72"/>
      <c r="H1" s="72"/>
      <c r="I1" s="72"/>
      <c r="J1" s="72"/>
      <c r="K1" s="45"/>
      <c r="L1" s="45"/>
      <c r="M1" s="45"/>
      <c r="N1" s="79"/>
      <c r="O1" s="45"/>
      <c r="P1" s="45"/>
      <c r="Q1" s="8"/>
    </row>
    <row r="2" spans="1:17" s="80" customFormat="1" ht="24" customHeight="1">
      <c r="A2" s="9" t="s">
        <v>28</v>
      </c>
      <c r="B2" s="78"/>
      <c r="C2" s="78"/>
      <c r="D2" s="78"/>
      <c r="E2" s="77"/>
      <c r="F2" s="78"/>
      <c r="G2" s="78"/>
      <c r="H2" s="78"/>
      <c r="I2" s="78"/>
      <c r="J2" s="78"/>
      <c r="K2" s="79"/>
      <c r="L2" s="79"/>
      <c r="M2" s="79"/>
      <c r="N2" s="79"/>
      <c r="O2" s="79"/>
      <c r="P2" s="79"/>
      <c r="Q2" s="8"/>
    </row>
    <row r="3" spans="1:17" s="80" customFormat="1" ht="24" customHeight="1">
      <c r="A3" s="9" t="s">
        <v>127</v>
      </c>
      <c r="B3" s="78"/>
      <c r="C3" s="78"/>
      <c r="D3" s="78"/>
      <c r="E3" s="77"/>
      <c r="F3" s="78"/>
      <c r="G3" s="78"/>
      <c r="H3" s="78"/>
      <c r="I3" s="78"/>
      <c r="J3" s="78"/>
      <c r="K3" s="79"/>
      <c r="L3" s="79"/>
      <c r="M3" s="79"/>
      <c r="N3" s="79"/>
      <c r="O3" s="79"/>
      <c r="P3" s="79"/>
      <c r="Q3" s="45"/>
    </row>
    <row r="4" spans="1:17" ht="21.75" customHeight="1">
      <c r="G4" s="1"/>
      <c r="H4" s="1"/>
      <c r="I4" s="278" t="s">
        <v>27</v>
      </c>
      <c r="J4" s="278"/>
      <c r="K4" s="278"/>
      <c r="L4" s="278"/>
      <c r="M4" s="278"/>
      <c r="N4" s="278"/>
      <c r="O4" s="278"/>
      <c r="P4" s="278"/>
      <c r="Q4" s="278"/>
    </row>
    <row r="5" spans="1:17" ht="21.75" customHeight="1">
      <c r="G5" s="14"/>
      <c r="H5" s="14"/>
      <c r="I5" s="14"/>
      <c r="J5" s="3"/>
      <c r="K5" s="3"/>
      <c r="L5" s="6"/>
      <c r="M5" s="279" t="s">
        <v>19</v>
      </c>
      <c r="N5" s="279"/>
      <c r="O5" s="279"/>
      <c r="P5" s="1"/>
      <c r="Q5" s="7"/>
    </row>
    <row r="6" spans="1:17" ht="21.75" customHeight="1">
      <c r="G6" s="1"/>
      <c r="H6" s="1"/>
      <c r="I6" s="159"/>
      <c r="J6" s="3"/>
      <c r="K6" s="3"/>
      <c r="L6" s="6"/>
      <c r="M6" s="108" t="s">
        <v>60</v>
      </c>
      <c r="N6" s="108"/>
      <c r="O6" s="108" t="s">
        <v>20</v>
      </c>
      <c r="P6" s="1"/>
      <c r="Q6" s="4"/>
    </row>
    <row r="7" spans="1:17" ht="21.75" customHeight="1">
      <c r="G7" s="1"/>
      <c r="H7" s="1"/>
      <c r="I7" s="159" t="s">
        <v>80</v>
      </c>
      <c r="J7" s="3"/>
      <c r="K7" s="4" t="s">
        <v>29</v>
      </c>
      <c r="L7" s="6"/>
      <c r="M7" s="4" t="s">
        <v>46</v>
      </c>
      <c r="N7" s="6"/>
      <c r="O7" s="108"/>
      <c r="P7" s="108"/>
      <c r="Q7" s="4" t="s">
        <v>31</v>
      </c>
    </row>
    <row r="8" spans="1:17" ht="21.75" customHeight="1">
      <c r="G8" s="5"/>
      <c r="H8" s="1"/>
      <c r="I8" s="159" t="s">
        <v>81</v>
      </c>
      <c r="J8" s="3"/>
      <c r="K8" s="4" t="s">
        <v>45</v>
      </c>
      <c r="L8" s="4"/>
      <c r="M8" s="4" t="s">
        <v>30</v>
      </c>
      <c r="N8" s="6"/>
      <c r="O8" s="108"/>
      <c r="P8" s="5"/>
      <c r="Q8" s="4" t="s">
        <v>32</v>
      </c>
    </row>
    <row r="9" spans="1:17" ht="21.75" customHeight="1">
      <c r="I9" s="281" t="s">
        <v>72</v>
      </c>
      <c r="J9" s="281"/>
      <c r="K9" s="281"/>
      <c r="L9" s="281"/>
      <c r="M9" s="281"/>
      <c r="N9" s="281"/>
      <c r="O9" s="281"/>
      <c r="P9" s="281"/>
      <c r="Q9" s="281"/>
    </row>
    <row r="10" spans="1:17" s="161" customFormat="1" ht="21.75" customHeight="1">
      <c r="A10" s="146" t="s">
        <v>94</v>
      </c>
      <c r="B10" s="83"/>
      <c r="C10" s="125"/>
      <c r="D10" s="116"/>
      <c r="I10" s="169">
        <v>110000</v>
      </c>
      <c r="J10" s="169"/>
      <c r="K10" s="169">
        <v>165000</v>
      </c>
      <c r="L10" s="169"/>
      <c r="M10" s="169">
        <v>11000</v>
      </c>
      <c r="N10" s="197"/>
      <c r="O10" s="197">
        <v>334658</v>
      </c>
      <c r="P10" s="196"/>
      <c r="Q10" s="197">
        <f>SUM(I10:O10)</f>
        <v>620658</v>
      </c>
    </row>
    <row r="11" spans="1:17" s="164" customFormat="1" ht="21.75" customHeight="1">
      <c r="A11" s="85" t="s">
        <v>74</v>
      </c>
      <c r="B11" s="86"/>
      <c r="C11" s="84"/>
      <c r="D11" s="87"/>
      <c r="I11" s="240">
        <v>0</v>
      </c>
      <c r="J11" s="17"/>
      <c r="K11" s="240">
        <v>0</v>
      </c>
      <c r="L11" s="17"/>
      <c r="M11" s="240">
        <v>0</v>
      </c>
      <c r="N11" s="166"/>
      <c r="O11" s="165">
        <v>22011</v>
      </c>
      <c r="P11" s="166"/>
      <c r="Q11" s="120">
        <f>SUM(I11:O11)</f>
        <v>22011</v>
      </c>
    </row>
    <row r="12" spans="1:17" s="161" customFormat="1" ht="21.75" customHeight="1" thickBot="1">
      <c r="A12" s="88" t="s">
        <v>95</v>
      </c>
      <c r="B12" s="88"/>
      <c r="C12" s="158"/>
      <c r="D12" s="116"/>
      <c r="I12" s="162">
        <f>SUM(I10:I11)</f>
        <v>110000</v>
      </c>
      <c r="K12" s="162">
        <f>SUM(K10:K11)</f>
        <v>165000</v>
      </c>
      <c r="M12" s="162">
        <f>SUM(M10:M11)</f>
        <v>11000</v>
      </c>
      <c r="N12" s="269"/>
      <c r="O12" s="162">
        <f>SUM(O10:O11)</f>
        <v>356669</v>
      </c>
      <c r="Q12" s="162">
        <f>SUM(Q10:Q11)</f>
        <v>642669</v>
      </c>
    </row>
    <row r="13" spans="1:17" ht="22.2" thickTop="1"/>
    <row r="14" spans="1:17" ht="22.2">
      <c r="A14" s="146" t="s">
        <v>128</v>
      </c>
      <c r="B14" s="83"/>
      <c r="C14" s="125"/>
      <c r="D14" s="116"/>
      <c r="E14" s="161"/>
      <c r="F14" s="161"/>
      <c r="G14" s="161"/>
      <c r="H14" s="161"/>
      <c r="I14" s="169">
        <v>110000</v>
      </c>
      <c r="J14" s="169"/>
      <c r="K14" s="169">
        <v>165000</v>
      </c>
      <c r="L14" s="169"/>
      <c r="M14" s="169">
        <v>11000</v>
      </c>
      <c r="N14" s="197"/>
      <c r="O14" s="197">
        <v>366103</v>
      </c>
      <c r="P14" s="196"/>
      <c r="Q14" s="197">
        <f>SUM(I14:O14)</f>
        <v>652103</v>
      </c>
    </row>
    <row r="15" spans="1:17">
      <c r="A15" s="85" t="s">
        <v>74</v>
      </c>
      <c r="B15" s="86"/>
      <c r="C15" s="84"/>
      <c r="D15" s="87"/>
      <c r="E15" s="164"/>
      <c r="F15" s="164"/>
      <c r="G15" s="164"/>
      <c r="H15" s="164"/>
      <c r="I15" s="240">
        <v>0</v>
      </c>
      <c r="J15" s="17"/>
      <c r="K15" s="240">
        <v>0</v>
      </c>
      <c r="L15" s="17"/>
      <c r="M15" s="240">
        <v>0</v>
      </c>
      <c r="N15" s="166"/>
      <c r="O15" s="165">
        <f>'PL-6-7'!J29</f>
        <v>-1423</v>
      </c>
      <c r="P15" s="166"/>
      <c r="Q15" s="120">
        <f>SUM(I15:O15)</f>
        <v>-1423</v>
      </c>
    </row>
    <row r="16" spans="1:17" ht="22.8" thickBot="1">
      <c r="A16" s="88" t="s">
        <v>129</v>
      </c>
      <c r="B16" s="88"/>
      <c r="C16" s="158"/>
      <c r="D16" s="116"/>
      <c r="E16" s="161"/>
      <c r="F16" s="161"/>
      <c r="G16" s="161"/>
      <c r="H16" s="161"/>
      <c r="I16" s="162">
        <f>SUM(I14,I15)</f>
        <v>110000</v>
      </c>
      <c r="J16" s="161"/>
      <c r="K16" s="162">
        <f>SUM(K14,K15)</f>
        <v>165000</v>
      </c>
      <c r="L16" s="161"/>
      <c r="M16" s="162">
        <f>SUM(M14,M15)</f>
        <v>11000</v>
      </c>
      <c r="N16" s="269"/>
      <c r="O16" s="162">
        <f>SUM(O14,O15)</f>
        <v>364680</v>
      </c>
      <c r="P16" s="161"/>
      <c r="Q16" s="162">
        <f>SUM(Q14,Q15)</f>
        <v>650680</v>
      </c>
    </row>
    <row r="17" ht="22.2" thickTop="1"/>
  </sheetData>
  <mergeCells count="3">
    <mergeCell ref="I4:Q4"/>
    <mergeCell ref="M5:O5"/>
    <mergeCell ref="I9:Q9"/>
  </mergeCells>
  <pageMargins left="0.8" right="0.8" top="0.48" bottom="0.5" header="0.5" footer="0.5"/>
  <pageSetup paperSize="9" firstPageNumber="9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view="pageBreakPreview" zoomScale="115" zoomScaleNormal="100" zoomScaleSheetLayoutView="115" workbookViewId="0">
      <selection activeCell="E12" sqref="E12"/>
    </sheetView>
  </sheetViews>
  <sheetFormatPr defaultColWidth="9.875" defaultRowHeight="23.25" customHeight="1"/>
  <cols>
    <col min="1" max="3" width="2.75" style="12" customWidth="1"/>
    <col min="4" max="4" width="38.25" style="12" customWidth="1"/>
    <col min="5" max="5" width="11.375" style="12" customWidth="1"/>
    <col min="6" max="6" width="1.75" style="12" customWidth="1"/>
    <col min="7" max="7" width="11.375" style="12" customWidth="1"/>
    <col min="8" max="8" width="1.75" style="12" customWidth="1"/>
    <col min="9" max="9" width="11.375" style="31" customWidth="1"/>
    <col min="10" max="10" width="1.75" style="12" customWidth="1"/>
    <col min="11" max="11" width="11.375" style="31" customWidth="1"/>
    <col min="12" max="12" width="6" style="12" customWidth="1"/>
    <col min="13" max="13" width="6.125" style="12" customWidth="1"/>
    <col min="14" max="15" width="12" style="12" bestFit="1" customWidth="1"/>
    <col min="16" max="16384" width="9.875" style="12"/>
  </cols>
  <sheetData>
    <row r="1" spans="1:15" s="55" customFormat="1" ht="23.25" customHeight="1">
      <c r="A1" s="9" t="s">
        <v>33</v>
      </c>
      <c r="B1" s="54"/>
      <c r="C1" s="54"/>
      <c r="D1" s="54"/>
      <c r="E1" s="54"/>
      <c r="F1" s="54"/>
      <c r="G1" s="54"/>
      <c r="H1" s="54"/>
      <c r="I1" s="91"/>
      <c r="J1" s="54"/>
      <c r="K1" s="91"/>
    </row>
    <row r="2" spans="1:15" s="55" customFormat="1" ht="23.25" customHeight="1">
      <c r="A2" s="9" t="s">
        <v>34</v>
      </c>
      <c r="B2" s="54"/>
      <c r="C2" s="54"/>
      <c r="D2" s="54"/>
      <c r="E2" s="54"/>
      <c r="F2" s="54"/>
      <c r="G2" s="54"/>
      <c r="H2" s="54"/>
      <c r="I2" s="91"/>
      <c r="J2" s="54"/>
      <c r="K2" s="91"/>
    </row>
    <row r="3" spans="1:15" s="55" customFormat="1" ht="23.25" customHeight="1">
      <c r="A3" s="155" t="s">
        <v>127</v>
      </c>
      <c r="B3" s="155"/>
      <c r="C3" s="155"/>
      <c r="D3" s="155"/>
      <c r="E3" s="155"/>
      <c r="F3" s="155"/>
      <c r="G3" s="155"/>
      <c r="H3" s="54"/>
      <c r="I3" s="91"/>
      <c r="J3" s="54"/>
      <c r="K3" s="91"/>
    </row>
    <row r="4" spans="1:15" ht="23.25" customHeight="1">
      <c r="A4" s="55"/>
      <c r="B4" s="55"/>
      <c r="C4" s="55"/>
      <c r="D4" s="55"/>
      <c r="E4" s="92"/>
      <c r="F4" s="92"/>
      <c r="G4" s="92"/>
      <c r="H4" s="222"/>
      <c r="I4" s="275"/>
      <c r="J4" s="275"/>
      <c r="K4" s="275"/>
    </row>
    <row r="5" spans="1:15" ht="23.25" customHeight="1">
      <c r="E5" s="274" t="s">
        <v>26</v>
      </c>
      <c r="F5" s="274"/>
      <c r="G5" s="274"/>
      <c r="H5" s="222"/>
      <c r="I5" s="275" t="s">
        <v>27</v>
      </c>
      <c r="J5" s="275"/>
      <c r="K5" s="275"/>
    </row>
    <row r="6" spans="1:15" s="14" customFormat="1" ht="23.25" customHeight="1">
      <c r="A6" s="60"/>
      <c r="E6" s="156">
        <v>2561</v>
      </c>
      <c r="F6" s="156"/>
      <c r="G6" s="156">
        <v>2560</v>
      </c>
      <c r="H6" s="156"/>
      <c r="I6" s="156">
        <v>2561</v>
      </c>
      <c r="J6" s="156"/>
      <c r="K6" s="156">
        <v>2560</v>
      </c>
    </row>
    <row r="7" spans="1:15" s="1" customFormat="1" ht="23.25" customHeight="1">
      <c r="A7" s="14"/>
      <c r="B7" s="14"/>
      <c r="C7" s="14"/>
      <c r="D7" s="14"/>
      <c r="E7" s="273" t="s">
        <v>72</v>
      </c>
      <c r="F7" s="273"/>
      <c r="G7" s="273"/>
      <c r="H7" s="273"/>
      <c r="I7" s="273"/>
      <c r="J7" s="273"/>
      <c r="K7" s="273"/>
    </row>
    <row r="8" spans="1:15" s="59" customFormat="1" ht="23.25" customHeight="1">
      <c r="A8" s="58" t="s">
        <v>35</v>
      </c>
      <c r="E8" s="93"/>
      <c r="F8" s="93"/>
      <c r="G8" s="93"/>
      <c r="H8" s="93"/>
      <c r="I8" s="93"/>
      <c r="J8" s="93"/>
      <c r="K8" s="93"/>
    </row>
    <row r="9" spans="1:15" s="59" customFormat="1" ht="23.25" customHeight="1">
      <c r="A9" s="260" t="s">
        <v>150</v>
      </c>
      <c r="E9" s="94">
        <v>-1806</v>
      </c>
      <c r="F9" s="95"/>
      <c r="G9" s="94">
        <v>26952</v>
      </c>
      <c r="H9" s="94"/>
      <c r="I9" s="94">
        <v>-1423</v>
      </c>
      <c r="J9" s="94"/>
      <c r="K9" s="94">
        <v>22011</v>
      </c>
      <c r="M9" s="147"/>
      <c r="N9" s="147"/>
      <c r="O9" s="147"/>
    </row>
    <row r="10" spans="1:15" s="59" customFormat="1" ht="18.75" customHeight="1">
      <c r="E10" s="94"/>
      <c r="F10" s="95"/>
      <c r="G10" s="94"/>
      <c r="H10" s="94"/>
      <c r="I10" s="94"/>
      <c r="J10" s="94"/>
      <c r="K10" s="94"/>
      <c r="M10" s="147"/>
      <c r="N10" s="147"/>
      <c r="O10" s="147"/>
    </row>
    <row r="11" spans="1:15" s="38" customFormat="1" ht="23.25" customHeight="1">
      <c r="A11" s="46" t="s">
        <v>157</v>
      </c>
      <c r="E11" s="52"/>
      <c r="F11" s="40"/>
      <c r="G11" s="52"/>
      <c r="H11" s="52"/>
      <c r="I11" s="52"/>
      <c r="J11" s="52"/>
      <c r="K11" s="52"/>
      <c r="M11" s="147"/>
      <c r="N11" s="147"/>
      <c r="O11" s="148"/>
    </row>
    <row r="12" spans="1:15" s="38" customFormat="1" ht="23.25" customHeight="1">
      <c r="A12" s="112" t="s">
        <v>111</v>
      </c>
      <c r="E12" s="52">
        <v>205</v>
      </c>
      <c r="F12" s="40"/>
      <c r="G12" s="52">
        <v>3955</v>
      </c>
      <c r="H12" s="52"/>
      <c r="I12" s="52">
        <v>-256</v>
      </c>
      <c r="J12" s="52"/>
      <c r="K12" s="52">
        <v>3367</v>
      </c>
      <c r="M12" s="147"/>
      <c r="N12" s="147"/>
      <c r="O12" s="148"/>
    </row>
    <row r="13" spans="1:15" s="38" customFormat="1" ht="21.6">
      <c r="A13" s="112" t="s">
        <v>42</v>
      </c>
      <c r="E13" s="213">
        <v>1746</v>
      </c>
      <c r="F13" s="40"/>
      <c r="G13" s="213">
        <v>1396</v>
      </c>
      <c r="H13" s="52"/>
      <c r="I13" s="213">
        <v>1184</v>
      </c>
      <c r="J13" s="52"/>
      <c r="K13" s="213">
        <v>706</v>
      </c>
      <c r="M13" s="147"/>
      <c r="N13" s="147"/>
      <c r="O13" s="148"/>
    </row>
    <row r="14" spans="1:15" s="38" customFormat="1" ht="21.6">
      <c r="A14" s="38" t="s">
        <v>36</v>
      </c>
      <c r="E14" s="52">
        <v>22627</v>
      </c>
      <c r="F14" s="40"/>
      <c r="G14" s="52">
        <v>14329</v>
      </c>
      <c r="H14" s="52"/>
      <c r="I14" s="52">
        <v>19782</v>
      </c>
      <c r="J14" s="52"/>
      <c r="K14" s="52">
        <v>12366</v>
      </c>
      <c r="M14" s="147"/>
      <c r="N14" s="147"/>
      <c r="O14" s="148"/>
    </row>
    <row r="15" spans="1:15" s="38" customFormat="1" ht="23.25" customHeight="1">
      <c r="A15" s="111" t="s">
        <v>160</v>
      </c>
      <c r="B15" s="112"/>
      <c r="E15" s="224">
        <v>1320</v>
      </c>
      <c r="F15" s="40"/>
      <c r="G15" s="224">
        <v>1095</v>
      </c>
      <c r="H15" s="52"/>
      <c r="I15" s="52">
        <v>1264</v>
      </c>
      <c r="J15" s="96"/>
      <c r="K15" s="52">
        <v>1018</v>
      </c>
      <c r="M15" s="147"/>
      <c r="N15" s="147"/>
      <c r="O15" s="148"/>
    </row>
    <row r="16" spans="1:15" s="38" customFormat="1" ht="23.25" customHeight="1">
      <c r="A16" s="111" t="s">
        <v>110</v>
      </c>
      <c r="E16" s="23">
        <v>228</v>
      </c>
      <c r="F16" s="40"/>
      <c r="G16" s="23">
        <v>300</v>
      </c>
      <c r="H16" s="52"/>
      <c r="I16" s="23">
        <v>228</v>
      </c>
      <c r="J16" s="96"/>
      <c r="K16" s="23">
        <v>312</v>
      </c>
      <c r="M16" s="147"/>
      <c r="N16" s="147"/>
      <c r="O16" s="148"/>
    </row>
    <row r="17" spans="1:15" s="38" customFormat="1" ht="23.25" customHeight="1">
      <c r="A17" s="112" t="s">
        <v>158</v>
      </c>
      <c r="E17" s="126">
        <v>-611</v>
      </c>
      <c r="F17" s="40"/>
      <c r="G17" s="126">
        <v>679</v>
      </c>
      <c r="H17" s="52"/>
      <c r="I17" s="126">
        <v>-611</v>
      </c>
      <c r="J17" s="52"/>
      <c r="K17" s="126">
        <v>679</v>
      </c>
      <c r="M17" s="147"/>
      <c r="N17" s="147"/>
      <c r="O17" s="148"/>
    </row>
    <row r="18" spans="1:15" s="38" customFormat="1" ht="23.25" customHeight="1">
      <c r="A18" s="112" t="s">
        <v>161</v>
      </c>
      <c r="E18" s="126">
        <v>282</v>
      </c>
      <c r="F18" s="40"/>
      <c r="G18" s="126">
        <v>-5783</v>
      </c>
      <c r="H18" s="52"/>
      <c r="I18" s="126">
        <v>282</v>
      </c>
      <c r="J18" s="52"/>
      <c r="K18" s="126">
        <v>-5783</v>
      </c>
      <c r="M18" s="147"/>
      <c r="N18" s="147"/>
      <c r="O18" s="148"/>
    </row>
    <row r="19" spans="1:15" s="38" customFormat="1" ht="21.6">
      <c r="A19" s="111" t="s">
        <v>130</v>
      </c>
      <c r="E19" s="225">
        <v>2379</v>
      </c>
      <c r="F19" s="40"/>
      <c r="G19" s="240">
        <v>0</v>
      </c>
      <c r="H19" s="52"/>
      <c r="I19" s="240">
        <v>0</v>
      </c>
      <c r="J19" s="52"/>
      <c r="K19" s="240">
        <v>0</v>
      </c>
      <c r="M19" s="147"/>
      <c r="N19" s="147"/>
      <c r="O19" s="148"/>
    </row>
    <row r="20" spans="1:15" s="38" customFormat="1" ht="23.25" hidden="1" customHeight="1">
      <c r="A20" s="1" t="s">
        <v>55</v>
      </c>
      <c r="E20" s="127"/>
      <c r="F20" s="40"/>
      <c r="G20" s="127"/>
      <c r="H20" s="52"/>
      <c r="I20" s="127"/>
      <c r="J20" s="52"/>
      <c r="K20" s="127"/>
      <c r="M20" s="147"/>
      <c r="N20" s="147"/>
      <c r="O20" s="148"/>
    </row>
    <row r="21" spans="1:15" s="29" customFormat="1" ht="23.25" customHeight="1">
      <c r="A21" s="60"/>
      <c r="E21" s="109">
        <f>SUM(E9:E20)</f>
        <v>26370</v>
      </c>
      <c r="F21" s="10"/>
      <c r="G21" s="109">
        <f>SUM(G9:G20)</f>
        <v>42923</v>
      </c>
      <c r="H21" s="24"/>
      <c r="I21" s="109">
        <f>SUM(I9:I20)</f>
        <v>20450</v>
      </c>
      <c r="J21" s="24"/>
      <c r="K21" s="109">
        <f>SUM(K9:K20)</f>
        <v>34676</v>
      </c>
      <c r="L21" s="211"/>
      <c r="M21" s="147"/>
      <c r="N21" s="147"/>
      <c r="O21" s="150"/>
    </row>
    <row r="22" spans="1:15" s="29" customFormat="1" ht="18.75" customHeight="1">
      <c r="E22" s="24"/>
      <c r="F22" s="10"/>
      <c r="G22" s="24"/>
      <c r="H22" s="24"/>
      <c r="I22" s="24"/>
      <c r="J22" s="24"/>
      <c r="K22" s="24"/>
      <c r="M22" s="147"/>
      <c r="N22" s="147"/>
      <c r="O22" s="150"/>
    </row>
    <row r="23" spans="1:15" ht="23.25" customHeight="1">
      <c r="A23" s="65" t="s">
        <v>52</v>
      </c>
      <c r="B23" s="59"/>
      <c r="C23" s="59"/>
      <c r="D23" s="59"/>
      <c r="E23" s="24"/>
      <c r="F23" s="11"/>
      <c r="G23" s="24"/>
      <c r="H23" s="16"/>
      <c r="I23" s="15"/>
      <c r="J23" s="16"/>
      <c r="K23" s="15"/>
      <c r="M23" s="147"/>
      <c r="N23" s="147"/>
      <c r="O23" s="149"/>
    </row>
    <row r="24" spans="1:15" ht="23.25" customHeight="1">
      <c r="A24" s="112" t="s">
        <v>98</v>
      </c>
      <c r="E24" s="226">
        <v>-23524</v>
      </c>
      <c r="F24" s="11"/>
      <c r="G24" s="226">
        <v>17743</v>
      </c>
      <c r="H24" s="16"/>
      <c r="I24" s="25">
        <v>-19380</v>
      </c>
      <c r="J24" s="16"/>
      <c r="K24" s="25">
        <v>23804</v>
      </c>
      <c r="M24" s="147"/>
      <c r="N24" s="147"/>
      <c r="O24" s="149"/>
    </row>
    <row r="25" spans="1:15" ht="23.25" customHeight="1">
      <c r="A25" s="112" t="s">
        <v>109</v>
      </c>
      <c r="E25" s="25">
        <v>-8146</v>
      </c>
      <c r="F25" s="11"/>
      <c r="G25" s="25">
        <v>-9302</v>
      </c>
      <c r="H25" s="16"/>
      <c r="I25" s="25">
        <v>-9116</v>
      </c>
      <c r="J25" s="16"/>
      <c r="K25" s="25">
        <v>-4926</v>
      </c>
      <c r="M25" s="147"/>
      <c r="N25" s="147"/>
      <c r="O25" s="149"/>
    </row>
    <row r="26" spans="1:15" s="55" customFormat="1" ht="23.25" customHeight="1">
      <c r="A26" s="55" t="s">
        <v>4</v>
      </c>
      <c r="E26" s="99">
        <v>12310</v>
      </c>
      <c r="F26" s="97"/>
      <c r="G26" s="99">
        <v>2224</v>
      </c>
      <c r="H26" s="98"/>
      <c r="I26" s="99">
        <v>9579</v>
      </c>
      <c r="J26" s="98"/>
      <c r="K26" s="99">
        <v>792</v>
      </c>
      <c r="M26" s="147"/>
      <c r="N26" s="147"/>
      <c r="O26" s="151"/>
    </row>
    <row r="27" spans="1:15" s="55" customFormat="1" ht="23.25" customHeight="1">
      <c r="A27" s="112" t="s">
        <v>96</v>
      </c>
      <c r="E27" s="239">
        <v>0</v>
      </c>
      <c r="F27" s="97"/>
      <c r="G27" s="99">
        <v>17096</v>
      </c>
      <c r="H27" s="98"/>
      <c r="I27" s="239">
        <v>0</v>
      </c>
      <c r="J27" s="98"/>
      <c r="K27" s="99">
        <v>12882</v>
      </c>
      <c r="M27" s="147"/>
      <c r="N27" s="147"/>
      <c r="O27" s="151"/>
    </row>
    <row r="28" spans="1:15" s="55" customFormat="1" ht="23.25" customHeight="1">
      <c r="A28" s="55" t="s">
        <v>43</v>
      </c>
      <c r="E28" s="100">
        <v>480</v>
      </c>
      <c r="F28" s="97"/>
      <c r="G28" s="100">
        <v>433</v>
      </c>
      <c r="H28" s="98"/>
      <c r="I28" s="100">
        <v>378</v>
      </c>
      <c r="J28" s="98"/>
      <c r="K28" s="100">
        <v>433</v>
      </c>
      <c r="M28" s="147"/>
      <c r="N28" s="147"/>
      <c r="O28" s="151"/>
    </row>
    <row r="29" spans="1:15" ht="23.25" customHeight="1">
      <c r="A29" s="89" t="s">
        <v>162</v>
      </c>
      <c r="E29" s="32">
        <f>SUM(E24:E28)</f>
        <v>-18880</v>
      </c>
      <c r="F29" s="10"/>
      <c r="G29" s="32">
        <f>SUM(G24:G28)</f>
        <v>28194</v>
      </c>
      <c r="H29" s="24"/>
      <c r="I29" s="32">
        <f>SUM(I24:I28)</f>
        <v>-18539</v>
      </c>
      <c r="J29" s="24"/>
      <c r="K29" s="32">
        <f>SUM(K24:K28)</f>
        <v>32985</v>
      </c>
      <c r="M29" s="13"/>
      <c r="N29" s="147"/>
      <c r="O29" s="149"/>
    </row>
    <row r="30" spans="1:15" ht="23.25" customHeight="1">
      <c r="E30" s="26"/>
      <c r="F30" s="11"/>
      <c r="G30" s="26"/>
      <c r="H30" s="16"/>
      <c r="I30" s="26"/>
      <c r="J30" s="16"/>
      <c r="K30" s="26"/>
      <c r="M30" s="147"/>
      <c r="N30" s="147"/>
      <c r="O30" s="149"/>
    </row>
    <row r="31" spans="1:15" s="57" customFormat="1" ht="23.25" customHeight="1">
      <c r="A31" s="9" t="s">
        <v>33</v>
      </c>
      <c r="I31" s="101"/>
      <c r="K31" s="101"/>
      <c r="M31" s="147"/>
      <c r="N31" s="147"/>
      <c r="O31" s="152"/>
    </row>
    <row r="32" spans="1:15" s="1" customFormat="1" ht="23.25" customHeight="1">
      <c r="A32" s="9" t="s">
        <v>34</v>
      </c>
      <c r="B32" s="57"/>
      <c r="C32" s="57"/>
      <c r="D32" s="57"/>
      <c r="E32" s="27"/>
      <c r="F32" s="27"/>
      <c r="G32" s="27"/>
      <c r="H32" s="27"/>
      <c r="I32" s="102"/>
      <c r="J32" s="27"/>
      <c r="K32" s="102"/>
      <c r="M32" s="147"/>
      <c r="N32" s="147"/>
      <c r="O32" s="153"/>
    </row>
    <row r="33" spans="1:15" s="1" customFormat="1" ht="23.25" customHeight="1">
      <c r="A33" s="9" t="str">
        <f>+A3</f>
        <v>สำหรับงวดสามเดือนสิ้นสุดวันที่ 31 มีนาคม 2561 (ไม่ได้ตรวจสอบ)</v>
      </c>
      <c r="B33" s="57"/>
      <c r="C33" s="57"/>
      <c r="D33" s="57"/>
      <c r="E33" s="27"/>
      <c r="F33" s="27"/>
      <c r="G33" s="27"/>
      <c r="H33" s="27"/>
      <c r="I33" s="27"/>
      <c r="J33" s="27"/>
      <c r="K33" s="27"/>
      <c r="M33" s="147"/>
      <c r="N33" s="147"/>
      <c r="O33" s="153"/>
    </row>
    <row r="34" spans="1:15" s="14" customFormat="1" ht="23.25" customHeight="1">
      <c r="A34" s="103"/>
      <c r="B34" s="1"/>
      <c r="C34" s="1"/>
      <c r="D34" s="1"/>
      <c r="E34" s="56"/>
      <c r="F34" s="56"/>
      <c r="G34" s="56"/>
      <c r="H34" s="222"/>
      <c r="I34" s="275"/>
      <c r="J34" s="275"/>
      <c r="K34" s="275"/>
      <c r="M34" s="147"/>
      <c r="N34" s="147"/>
      <c r="O34" s="154"/>
    </row>
    <row r="35" spans="1:15" s="14" customFormat="1" ht="23.25" customHeight="1">
      <c r="A35" s="90"/>
      <c r="E35" s="274" t="s">
        <v>26</v>
      </c>
      <c r="F35" s="274"/>
      <c r="G35" s="274"/>
      <c r="H35" s="222"/>
      <c r="I35" s="275" t="s">
        <v>27</v>
      </c>
      <c r="J35" s="275"/>
      <c r="K35" s="275"/>
      <c r="M35" s="147"/>
      <c r="N35" s="147"/>
      <c r="O35" s="154"/>
    </row>
    <row r="36" spans="1:15" ht="23.25" customHeight="1">
      <c r="A36" s="14"/>
      <c r="E36" s="156">
        <v>2561</v>
      </c>
      <c r="F36" s="156"/>
      <c r="G36" s="156">
        <v>2560</v>
      </c>
      <c r="H36" s="156"/>
      <c r="I36" s="156">
        <v>2561</v>
      </c>
      <c r="J36" s="156"/>
      <c r="K36" s="156">
        <v>2560</v>
      </c>
      <c r="M36" s="147"/>
      <c r="N36" s="147"/>
      <c r="O36" s="149"/>
    </row>
    <row r="37" spans="1:15" s="38" customFormat="1" ht="23.25" customHeight="1">
      <c r="A37" s="12"/>
      <c r="B37" s="12"/>
      <c r="C37" s="12"/>
      <c r="D37" s="12"/>
      <c r="E37" s="273" t="s">
        <v>72</v>
      </c>
      <c r="F37" s="273"/>
      <c r="G37" s="273"/>
      <c r="H37" s="273"/>
      <c r="I37" s="273"/>
      <c r="J37" s="273"/>
      <c r="K37" s="273"/>
      <c r="M37" s="147"/>
      <c r="N37" s="147"/>
      <c r="O37" s="148"/>
    </row>
    <row r="38" spans="1:15" s="59" customFormat="1" ht="23.25" customHeight="1">
      <c r="A38" s="33" t="s">
        <v>53</v>
      </c>
      <c r="E38" s="198"/>
      <c r="F38" s="199"/>
      <c r="G38" s="198"/>
      <c r="H38" s="199"/>
      <c r="I38" s="198"/>
      <c r="J38" s="199"/>
      <c r="K38" s="198"/>
      <c r="M38" s="147"/>
      <c r="N38" s="147"/>
      <c r="O38" s="147"/>
    </row>
    <row r="39" spans="1:15" s="59" customFormat="1" ht="23.25" customHeight="1">
      <c r="A39" s="112" t="s">
        <v>102</v>
      </c>
      <c r="B39" s="104"/>
      <c r="C39" s="104"/>
      <c r="D39" s="104"/>
      <c r="E39" s="200">
        <v>5498</v>
      </c>
      <c r="F39" s="201"/>
      <c r="G39" s="200">
        <v>2376</v>
      </c>
      <c r="H39" s="201"/>
      <c r="I39" s="200">
        <v>3278</v>
      </c>
      <c r="J39" s="201"/>
      <c r="K39" s="200">
        <v>340</v>
      </c>
      <c r="M39" s="147"/>
      <c r="N39" s="147"/>
      <c r="O39" s="147"/>
    </row>
    <row r="40" spans="1:15" s="59" customFormat="1" ht="23.25" customHeight="1">
      <c r="A40" s="112" t="s">
        <v>108</v>
      </c>
      <c r="B40" s="104"/>
      <c r="C40" s="104"/>
      <c r="D40" s="104"/>
      <c r="E40" s="200">
        <v>14103</v>
      </c>
      <c r="F40" s="201"/>
      <c r="G40" s="200">
        <v>15612</v>
      </c>
      <c r="H40" s="201"/>
      <c r="I40" s="200">
        <v>13301</v>
      </c>
      <c r="J40" s="201"/>
      <c r="K40" s="200">
        <v>14175</v>
      </c>
      <c r="M40" s="147"/>
      <c r="N40" s="147"/>
      <c r="O40" s="147"/>
    </row>
    <row r="41" spans="1:15" s="59" customFormat="1" ht="23.25" hidden="1" customHeight="1">
      <c r="A41" s="59" t="s">
        <v>14</v>
      </c>
      <c r="E41" s="200"/>
      <c r="F41" s="202"/>
      <c r="G41" s="200"/>
      <c r="H41" s="202"/>
      <c r="I41" s="200"/>
      <c r="J41" s="202"/>
      <c r="K41" s="200"/>
      <c r="M41" s="147"/>
      <c r="N41" s="147"/>
      <c r="O41" s="147"/>
    </row>
    <row r="42" spans="1:15" s="59" customFormat="1" ht="23.25" hidden="1" customHeight="1">
      <c r="A42" s="112" t="s">
        <v>75</v>
      </c>
      <c r="E42" s="192"/>
      <c r="F42" s="202"/>
      <c r="G42" s="192"/>
      <c r="H42" s="202"/>
      <c r="I42" s="192"/>
      <c r="J42" s="202"/>
      <c r="K42" s="192"/>
      <c r="M42" s="147"/>
      <c r="N42" s="147"/>
      <c r="O42" s="147"/>
    </row>
    <row r="43" spans="1:15" s="59" customFormat="1" ht="23.25" customHeight="1">
      <c r="A43" s="59" t="s">
        <v>15</v>
      </c>
      <c r="E43" s="203">
        <v>-3157</v>
      </c>
      <c r="F43" s="202"/>
      <c r="G43" s="203">
        <v>-5005</v>
      </c>
      <c r="H43" s="202"/>
      <c r="I43" s="203">
        <v>-3121</v>
      </c>
      <c r="J43" s="202"/>
      <c r="K43" s="203">
        <v>-4825</v>
      </c>
      <c r="M43" s="147"/>
      <c r="N43" s="147"/>
      <c r="O43" s="147"/>
    </row>
    <row r="44" spans="1:15" ht="23.25" customHeight="1">
      <c r="A44" s="29" t="s">
        <v>99</v>
      </c>
      <c r="E44" s="204">
        <f>SUM(E39:E43)</f>
        <v>16444</v>
      </c>
      <c r="F44" s="195"/>
      <c r="G44" s="204">
        <f>SUM(G39:G43)</f>
        <v>12983</v>
      </c>
      <c r="H44" s="195"/>
      <c r="I44" s="204">
        <f>SUM(I39:I43)</f>
        <v>13458</v>
      </c>
      <c r="J44" s="195"/>
      <c r="K44" s="204">
        <f>SUM(K39:K43)</f>
        <v>9690</v>
      </c>
      <c r="M44" s="147"/>
      <c r="N44" s="147"/>
      <c r="O44" s="149"/>
    </row>
    <row r="45" spans="1:15" s="59" customFormat="1" ht="18.75" customHeight="1">
      <c r="A45" s="33"/>
      <c r="E45" s="202"/>
      <c r="F45" s="202"/>
      <c r="G45" s="202"/>
      <c r="H45" s="202"/>
      <c r="I45" s="202"/>
      <c r="J45" s="202"/>
      <c r="K45" s="202"/>
      <c r="M45" s="147"/>
      <c r="N45" s="147"/>
      <c r="O45" s="147"/>
    </row>
    <row r="46" spans="1:15" ht="23.25" customHeight="1">
      <c r="A46" s="29" t="s">
        <v>100</v>
      </c>
      <c r="E46" s="195">
        <f>SUM(E44,E29,E21)</f>
        <v>23934</v>
      </c>
      <c r="F46" s="195"/>
      <c r="G46" s="195">
        <f>SUM(G44,G29,G21)</f>
        <v>84100</v>
      </c>
      <c r="H46" s="195"/>
      <c r="I46" s="195">
        <f>SUM(I44,I29,I21)</f>
        <v>15369</v>
      </c>
      <c r="J46" s="195"/>
      <c r="K46" s="195">
        <f>SUM(K44,K29,K21)</f>
        <v>77351</v>
      </c>
      <c r="M46" s="147"/>
      <c r="N46" s="147"/>
      <c r="O46" s="149"/>
    </row>
    <row r="47" spans="1:15" s="55" customFormat="1" ht="23.25" customHeight="1">
      <c r="A47" s="112" t="s">
        <v>112</v>
      </c>
      <c r="B47" s="12"/>
      <c r="C47" s="12"/>
      <c r="D47" s="12"/>
      <c r="E47" s="221">
        <v>-5335</v>
      </c>
      <c r="F47" s="192"/>
      <c r="G47" s="221">
        <v>-7801</v>
      </c>
      <c r="H47" s="205"/>
      <c r="I47" s="230">
        <v>-4479</v>
      </c>
      <c r="J47" s="205"/>
      <c r="K47" s="230">
        <v>-6763</v>
      </c>
      <c r="M47" s="147"/>
      <c r="N47" s="147"/>
      <c r="O47" s="151"/>
    </row>
    <row r="48" spans="1:15" s="29" customFormat="1" ht="23.25" customHeight="1">
      <c r="A48" s="89" t="s">
        <v>163</v>
      </c>
      <c r="E48" s="229">
        <f>SUM(E46:E47)</f>
        <v>18599</v>
      </c>
      <c r="F48" s="195"/>
      <c r="G48" s="229">
        <f>SUM(G46:G47)</f>
        <v>76299</v>
      </c>
      <c r="H48" s="195"/>
      <c r="I48" s="229">
        <f>SUM(I46:I47)</f>
        <v>10890</v>
      </c>
      <c r="J48" s="195"/>
      <c r="K48" s="229">
        <f>SUM(K46:K47)</f>
        <v>70588</v>
      </c>
      <c r="M48" s="147"/>
      <c r="N48" s="147"/>
      <c r="O48" s="150"/>
    </row>
    <row r="49" spans="1:15" s="14" customFormat="1" ht="18.75" customHeight="1">
      <c r="A49" s="89"/>
      <c r="E49" s="192"/>
      <c r="F49" s="181"/>
      <c r="G49" s="192"/>
      <c r="H49" s="181"/>
      <c r="I49" s="192"/>
      <c r="J49" s="181"/>
      <c r="K49" s="192"/>
      <c r="M49" s="147"/>
      <c r="N49" s="147"/>
      <c r="O49" s="154"/>
    </row>
    <row r="50" spans="1:15" s="59" customFormat="1" ht="23.25" customHeight="1">
      <c r="A50" s="58" t="s">
        <v>37</v>
      </c>
      <c r="B50" s="64"/>
      <c r="E50" s="206"/>
      <c r="F50" s="207"/>
      <c r="G50" s="206"/>
      <c r="H50" s="207"/>
      <c r="I50" s="207"/>
      <c r="J50" s="207"/>
      <c r="K50" s="207"/>
      <c r="M50" s="147"/>
      <c r="N50" s="147"/>
      <c r="O50" s="147"/>
    </row>
    <row r="51" spans="1:15" s="59" customFormat="1" ht="23.25" customHeight="1">
      <c r="A51" s="111" t="s">
        <v>131</v>
      </c>
      <c r="B51" s="64"/>
      <c r="E51" s="208">
        <v>0</v>
      </c>
      <c r="F51" s="207"/>
      <c r="G51" s="208">
        <v>-22983</v>
      </c>
      <c r="H51" s="207"/>
      <c r="I51" s="208">
        <v>0</v>
      </c>
      <c r="J51" s="207"/>
      <c r="K51" s="208">
        <v>0</v>
      </c>
      <c r="M51" s="147"/>
      <c r="N51" s="147"/>
      <c r="O51" s="147"/>
    </row>
    <row r="52" spans="1:15" s="59" customFormat="1" ht="23.25" customHeight="1">
      <c r="A52" s="112" t="s">
        <v>87</v>
      </c>
      <c r="E52" s="199">
        <v>21</v>
      </c>
      <c r="F52" s="199"/>
      <c r="G52" s="199">
        <v>7316</v>
      </c>
      <c r="H52" s="199"/>
      <c r="I52" s="199">
        <v>21</v>
      </c>
      <c r="J52" s="199"/>
      <c r="K52" s="199">
        <v>7316</v>
      </c>
      <c r="M52" s="147"/>
      <c r="N52" s="147"/>
      <c r="O52" s="147"/>
    </row>
    <row r="53" spans="1:15" s="59" customFormat="1" ht="23.25" customHeight="1">
      <c r="A53" s="112" t="s">
        <v>113</v>
      </c>
      <c r="B53" s="64"/>
      <c r="E53" s="207">
        <v>-94068</v>
      </c>
      <c r="F53" s="207"/>
      <c r="G53" s="207">
        <v>-25729</v>
      </c>
      <c r="H53" s="207"/>
      <c r="I53" s="207">
        <v>-94019</v>
      </c>
      <c r="J53" s="207"/>
      <c r="K53" s="207">
        <v>-22407</v>
      </c>
      <c r="M53" s="147"/>
      <c r="N53" s="147"/>
      <c r="O53" s="147"/>
    </row>
    <row r="54" spans="1:15" s="59" customFormat="1" ht="23.25" customHeight="1">
      <c r="A54" s="112" t="s">
        <v>114</v>
      </c>
      <c r="E54" s="209">
        <v>-315</v>
      </c>
      <c r="F54" s="199"/>
      <c r="G54" s="209">
        <v>-427</v>
      </c>
      <c r="H54" s="199"/>
      <c r="I54" s="209">
        <v>-315</v>
      </c>
      <c r="J54" s="199"/>
      <c r="K54" s="209">
        <v>-58</v>
      </c>
      <c r="M54" s="147"/>
      <c r="N54" s="147"/>
      <c r="O54" s="147"/>
    </row>
    <row r="55" spans="1:15" ht="23.25" customHeight="1">
      <c r="A55" s="60" t="s">
        <v>164</v>
      </c>
      <c r="E55" s="39">
        <f>SUM(E51:E54)</f>
        <v>-94362</v>
      </c>
      <c r="F55" s="181"/>
      <c r="G55" s="39">
        <f>SUM(G51:G54)</f>
        <v>-41823</v>
      </c>
      <c r="H55" s="181"/>
      <c r="I55" s="39">
        <f>SUM(I51:I54)</f>
        <v>-94313</v>
      </c>
      <c r="J55" s="181"/>
      <c r="K55" s="39">
        <f>SUM(K51:K54)</f>
        <v>-15149</v>
      </c>
      <c r="M55" s="147"/>
      <c r="N55" s="147"/>
      <c r="O55" s="149"/>
    </row>
    <row r="56" spans="1:15" ht="18.75" customHeight="1">
      <c r="A56" s="60"/>
      <c r="E56" s="169"/>
      <c r="F56" s="181"/>
      <c r="G56" s="169"/>
      <c r="H56" s="181"/>
      <c r="I56" s="169"/>
      <c r="J56" s="181"/>
      <c r="K56" s="169"/>
      <c r="M56" s="147"/>
      <c r="N56" s="147"/>
      <c r="O56" s="149"/>
    </row>
    <row r="57" spans="1:15" s="57" customFormat="1" ht="23.25" customHeight="1">
      <c r="A57" s="9" t="s">
        <v>33</v>
      </c>
      <c r="I57" s="101"/>
      <c r="K57" s="101"/>
      <c r="M57" s="147"/>
      <c r="N57" s="147"/>
      <c r="O57" s="152"/>
    </row>
    <row r="58" spans="1:15" s="1" customFormat="1" ht="23.25" customHeight="1">
      <c r="A58" s="9" t="s">
        <v>34</v>
      </c>
      <c r="B58" s="57"/>
      <c r="C58" s="57"/>
      <c r="D58" s="57"/>
      <c r="E58" s="27"/>
      <c r="F58" s="27"/>
      <c r="G58" s="27"/>
      <c r="H58" s="27"/>
      <c r="I58" s="102"/>
      <c r="J58" s="27"/>
      <c r="K58" s="102"/>
      <c r="M58" s="147"/>
      <c r="N58" s="147"/>
      <c r="O58" s="153"/>
    </row>
    <row r="59" spans="1:15" s="1" customFormat="1" ht="23.25" customHeight="1">
      <c r="A59" s="9" t="s">
        <v>127</v>
      </c>
      <c r="B59" s="57"/>
      <c r="C59" s="57"/>
      <c r="D59" s="57"/>
      <c r="E59" s="27"/>
      <c r="F59" s="27"/>
      <c r="G59" s="27"/>
      <c r="H59" s="27"/>
      <c r="I59" s="27"/>
      <c r="J59" s="27"/>
      <c r="K59" s="27"/>
      <c r="M59" s="147"/>
      <c r="N59" s="147"/>
      <c r="O59" s="153"/>
    </row>
    <row r="60" spans="1:15" s="14" customFormat="1" ht="23.25" customHeight="1">
      <c r="A60" s="103"/>
      <c r="B60" s="1"/>
      <c r="C60" s="1"/>
      <c r="D60" s="1"/>
      <c r="E60" s="56"/>
      <c r="F60" s="56"/>
      <c r="G60" s="56"/>
      <c r="H60" s="222"/>
      <c r="I60" s="275"/>
      <c r="J60" s="275"/>
      <c r="K60" s="275"/>
      <c r="M60" s="147"/>
      <c r="N60" s="147"/>
      <c r="O60" s="154"/>
    </row>
    <row r="61" spans="1:15" s="14" customFormat="1" ht="23.25" customHeight="1">
      <c r="A61" s="90"/>
      <c r="E61" s="274" t="s">
        <v>26</v>
      </c>
      <c r="F61" s="274"/>
      <c r="G61" s="274"/>
      <c r="H61" s="222"/>
      <c r="I61" s="275" t="s">
        <v>27</v>
      </c>
      <c r="J61" s="275"/>
      <c r="K61" s="275"/>
      <c r="M61" s="147"/>
      <c r="N61" s="147"/>
      <c r="O61" s="154"/>
    </row>
    <row r="62" spans="1:15" ht="23.25" customHeight="1">
      <c r="A62" s="14"/>
      <c r="E62" s="156">
        <v>2561</v>
      </c>
      <c r="F62" s="156"/>
      <c r="G62" s="156">
        <v>2560</v>
      </c>
      <c r="H62" s="156"/>
      <c r="I62" s="156">
        <v>2561</v>
      </c>
      <c r="J62" s="156"/>
      <c r="K62" s="156">
        <v>2560</v>
      </c>
      <c r="M62" s="147"/>
      <c r="N62" s="147"/>
      <c r="O62" s="149"/>
    </row>
    <row r="63" spans="1:15" s="38" customFormat="1" ht="23.25" customHeight="1">
      <c r="A63" s="12"/>
      <c r="B63" s="12"/>
      <c r="C63" s="12"/>
      <c r="D63" s="12"/>
      <c r="E63" s="273" t="s">
        <v>72</v>
      </c>
      <c r="F63" s="273"/>
      <c r="G63" s="273"/>
      <c r="H63" s="273"/>
      <c r="I63" s="273"/>
      <c r="J63" s="273"/>
      <c r="K63" s="273"/>
      <c r="M63" s="147"/>
      <c r="N63" s="147"/>
      <c r="O63" s="148"/>
    </row>
    <row r="64" spans="1:15" ht="23.25" customHeight="1">
      <c r="A64" s="180" t="s">
        <v>86</v>
      </c>
      <c r="E64" s="169"/>
      <c r="F64" s="181"/>
      <c r="G64" s="169"/>
      <c r="H64" s="181"/>
      <c r="I64" s="169"/>
      <c r="J64" s="181"/>
      <c r="K64" s="169"/>
      <c r="M64" s="147"/>
      <c r="N64" s="147"/>
      <c r="O64" s="149"/>
    </row>
    <row r="65" spans="1:16" ht="23.25" customHeight="1">
      <c r="A65" s="227" t="s">
        <v>168</v>
      </c>
      <c r="E65" s="169"/>
      <c r="F65" s="181"/>
      <c r="G65" s="169"/>
      <c r="H65" s="181"/>
      <c r="I65" s="169"/>
      <c r="J65" s="181"/>
      <c r="K65" s="169"/>
      <c r="M65" s="147"/>
      <c r="N65" s="147"/>
      <c r="O65" s="149"/>
    </row>
    <row r="66" spans="1:16" ht="23.25" customHeight="1">
      <c r="A66" s="214"/>
      <c r="B66" s="112" t="s">
        <v>169</v>
      </c>
      <c r="I66" s="12"/>
      <c r="K66" s="12"/>
      <c r="M66" s="147"/>
      <c r="N66" s="147"/>
      <c r="O66" s="149"/>
    </row>
    <row r="67" spans="1:16" ht="23.25" customHeight="1">
      <c r="A67" s="214"/>
      <c r="B67" s="112" t="s">
        <v>170</v>
      </c>
      <c r="E67" s="183">
        <v>-19914</v>
      </c>
      <c r="F67" s="181"/>
      <c r="G67" s="183">
        <v>0</v>
      </c>
      <c r="H67" s="181"/>
      <c r="I67" s="183">
        <v>-19914</v>
      </c>
      <c r="J67" s="181"/>
      <c r="K67" s="183">
        <v>0</v>
      </c>
      <c r="M67" s="147"/>
      <c r="N67" s="147"/>
      <c r="O67" s="149"/>
    </row>
    <row r="68" spans="1:16" ht="23.25" customHeight="1">
      <c r="A68" s="210" t="s">
        <v>90</v>
      </c>
      <c r="E68" s="183">
        <v>164600</v>
      </c>
      <c r="F68" s="181"/>
      <c r="G68" s="183">
        <v>72096</v>
      </c>
      <c r="H68" s="181"/>
      <c r="I68" s="183">
        <v>164600</v>
      </c>
      <c r="J68" s="181"/>
      <c r="K68" s="183">
        <v>72096</v>
      </c>
      <c r="M68" s="149"/>
      <c r="N68" s="149"/>
      <c r="O68" s="149"/>
    </row>
    <row r="69" spans="1:16" ht="23.25" customHeight="1">
      <c r="A69" s="210" t="s">
        <v>116</v>
      </c>
      <c r="E69" s="183">
        <v>-50499</v>
      </c>
      <c r="F69" s="181"/>
      <c r="G69" s="183">
        <v>-96970</v>
      </c>
      <c r="H69" s="181"/>
      <c r="I69" s="183">
        <v>-50499</v>
      </c>
      <c r="J69" s="181"/>
      <c r="K69" s="183">
        <v>-96970</v>
      </c>
      <c r="M69" s="149"/>
      <c r="N69" s="149"/>
      <c r="O69" s="149"/>
    </row>
    <row r="70" spans="1:16" ht="23.25" customHeight="1">
      <c r="A70" s="210" t="s">
        <v>166</v>
      </c>
      <c r="E70" s="183">
        <v>-7084</v>
      </c>
      <c r="F70" s="181"/>
      <c r="G70" s="183">
        <v>0</v>
      </c>
      <c r="H70" s="181"/>
      <c r="I70" s="183">
        <v>-7084</v>
      </c>
      <c r="J70" s="181"/>
      <c r="K70" s="183">
        <v>0</v>
      </c>
      <c r="M70" s="149"/>
      <c r="N70" s="149"/>
      <c r="O70" s="149"/>
    </row>
    <row r="71" spans="1:16" ht="23.25" customHeight="1">
      <c r="A71" s="214" t="s">
        <v>120</v>
      </c>
      <c r="I71" s="12"/>
      <c r="K71" s="12"/>
      <c r="M71" s="149"/>
      <c r="N71" s="149"/>
      <c r="O71" s="149"/>
    </row>
    <row r="72" spans="1:16" ht="23.25" customHeight="1">
      <c r="A72" s="214"/>
      <c r="B72" s="112" t="s">
        <v>119</v>
      </c>
      <c r="E72" s="183">
        <v>-4429</v>
      </c>
      <c r="F72" s="181"/>
      <c r="G72" s="183">
        <v>-4198</v>
      </c>
      <c r="H72" s="181"/>
      <c r="I72" s="193">
        <v>0</v>
      </c>
      <c r="J72" s="181"/>
      <c r="K72" s="239">
        <v>0</v>
      </c>
      <c r="M72" s="149"/>
      <c r="N72" s="149"/>
      <c r="O72" s="149"/>
    </row>
    <row r="73" spans="1:16" ht="23.25" customHeight="1">
      <c r="A73" s="227" t="s">
        <v>115</v>
      </c>
      <c r="E73" s="182">
        <v>-1746</v>
      </c>
      <c r="F73" s="181"/>
      <c r="G73" s="182">
        <v>-1432</v>
      </c>
      <c r="H73" s="181"/>
      <c r="I73" s="182">
        <v>-1184</v>
      </c>
      <c r="J73" s="181"/>
      <c r="K73" s="182">
        <v>-706</v>
      </c>
      <c r="M73" s="149"/>
      <c r="N73" s="149"/>
      <c r="O73" s="149"/>
    </row>
    <row r="74" spans="1:16" ht="23.25" customHeight="1">
      <c r="A74" s="146" t="s">
        <v>117</v>
      </c>
      <c r="E74" s="68"/>
      <c r="F74" s="68"/>
      <c r="G74" s="68"/>
      <c r="H74" s="68"/>
      <c r="I74" s="68"/>
      <c r="J74" s="68"/>
      <c r="K74" s="68"/>
      <c r="L74" s="212"/>
      <c r="M74" s="147"/>
      <c r="N74" s="147"/>
      <c r="O74" s="149"/>
    </row>
    <row r="75" spans="1:16" ht="23.25" customHeight="1">
      <c r="A75" s="146"/>
      <c r="B75" s="29" t="s">
        <v>118</v>
      </c>
      <c r="C75" s="231"/>
      <c r="D75" s="231"/>
      <c r="E75" s="228">
        <f>SUM(E65:E73)</f>
        <v>80928</v>
      </c>
      <c r="F75" s="181"/>
      <c r="G75" s="228">
        <f>SUM(G65:G73)</f>
        <v>-30504</v>
      </c>
      <c r="H75" s="181"/>
      <c r="I75" s="228">
        <f>SUM(I65:I73)</f>
        <v>85919</v>
      </c>
      <c r="J75" s="181"/>
      <c r="K75" s="228">
        <f>SUM(K65:K73)</f>
        <v>-25580</v>
      </c>
      <c r="M75" s="147"/>
      <c r="N75" s="147"/>
      <c r="O75" s="149"/>
    </row>
    <row r="76" spans="1:16" ht="23.25" customHeight="1">
      <c r="A76" s="146"/>
      <c r="B76" s="29"/>
      <c r="C76" s="231"/>
      <c r="D76" s="231"/>
      <c r="E76" s="169"/>
      <c r="F76" s="181"/>
      <c r="G76" s="169"/>
      <c r="H76" s="181"/>
      <c r="I76" s="169"/>
      <c r="J76" s="181"/>
      <c r="K76" s="169"/>
      <c r="M76" s="147"/>
      <c r="N76" s="147"/>
      <c r="O76" s="149"/>
    </row>
    <row r="77" spans="1:16" ht="23.25" customHeight="1">
      <c r="A77" s="89" t="s">
        <v>101</v>
      </c>
      <c r="E77" s="188">
        <f>SUM(E75,E55,E48)</f>
        <v>5165</v>
      </c>
      <c r="F77" s="181"/>
      <c r="G77" s="188">
        <f>SUM(G75,G55,G48)</f>
        <v>3972</v>
      </c>
      <c r="H77" s="188"/>
      <c r="I77" s="188">
        <f>SUM(I75,I55,I48)</f>
        <v>2496</v>
      </c>
      <c r="J77" s="188"/>
      <c r="K77" s="188">
        <f>SUM(K75,K55,K48)</f>
        <v>29859</v>
      </c>
      <c r="M77" s="147"/>
      <c r="N77" s="147"/>
      <c r="O77" s="149"/>
    </row>
    <row r="78" spans="1:16" ht="23.25" customHeight="1">
      <c r="A78" s="163" t="s">
        <v>165</v>
      </c>
      <c r="B78" s="50"/>
      <c r="E78" s="182">
        <v>29531</v>
      </c>
      <c r="F78" s="181"/>
      <c r="G78" s="182">
        <v>131357</v>
      </c>
      <c r="H78" s="181"/>
      <c r="I78" s="182">
        <v>20638</v>
      </c>
      <c r="J78" s="181"/>
      <c r="K78" s="182">
        <v>82146</v>
      </c>
      <c r="M78" s="147"/>
      <c r="N78" s="147"/>
      <c r="O78" s="149"/>
    </row>
    <row r="79" spans="1:16" ht="23.25" customHeight="1" thickBot="1">
      <c r="A79" s="89" t="s">
        <v>167</v>
      </c>
      <c r="B79" s="50"/>
      <c r="E79" s="184">
        <f>SUM(E77:E78)</f>
        <v>34696</v>
      </c>
      <c r="F79" s="183"/>
      <c r="G79" s="184">
        <f>SUM(G77:G78)</f>
        <v>135329</v>
      </c>
      <c r="H79" s="183"/>
      <c r="I79" s="184">
        <f>SUM(I77:I78)</f>
        <v>23134</v>
      </c>
      <c r="J79" s="183"/>
      <c r="K79" s="184">
        <f>SUM(K77:K78)</f>
        <v>112005</v>
      </c>
      <c r="M79" s="13"/>
      <c r="N79" s="13"/>
      <c r="O79" s="13"/>
      <c r="P79" s="13"/>
    </row>
    <row r="80" spans="1:16" s="38" customFormat="1" ht="18.75" customHeight="1" thickTop="1">
      <c r="A80" s="12"/>
      <c r="B80" s="12"/>
      <c r="C80" s="12"/>
      <c r="D80" s="12"/>
      <c r="E80" s="254"/>
      <c r="F80" s="254"/>
      <c r="G80" s="254"/>
      <c r="H80" s="254"/>
      <c r="I80" s="254"/>
      <c r="J80" s="254"/>
      <c r="K80" s="254"/>
      <c r="M80" s="147"/>
      <c r="N80" s="147"/>
      <c r="O80" s="148"/>
    </row>
    <row r="81" spans="1:11" s="68" customFormat="1" ht="23.25" customHeight="1">
      <c r="A81" s="33" t="s">
        <v>54</v>
      </c>
      <c r="B81" s="69"/>
      <c r="C81" s="69"/>
      <c r="D81" s="69"/>
      <c r="E81" s="95"/>
      <c r="F81" s="95"/>
      <c r="G81" s="95"/>
      <c r="H81" s="11"/>
      <c r="I81" s="2"/>
      <c r="J81" s="11"/>
      <c r="K81" s="2"/>
    </row>
    <row r="82" spans="1:11" ht="23.25" customHeight="1">
      <c r="A82" s="29" t="s">
        <v>56</v>
      </c>
      <c r="B82" s="30"/>
      <c r="C82" s="30"/>
      <c r="D82" s="30"/>
      <c r="E82" s="30"/>
      <c r="F82" s="30"/>
      <c r="G82" s="30"/>
      <c r="H82" s="30"/>
      <c r="I82" s="21"/>
      <c r="J82" s="30"/>
      <c r="K82" s="21"/>
    </row>
    <row r="83" spans="1:11" ht="23.25" customHeight="1">
      <c r="A83" s="157" t="s">
        <v>78</v>
      </c>
      <c r="B83" s="14"/>
      <c r="E83" s="223">
        <v>3162</v>
      </c>
      <c r="G83" s="223">
        <v>6647</v>
      </c>
      <c r="I83" s="28">
        <v>3137</v>
      </c>
      <c r="J83" s="30"/>
      <c r="K83" s="28">
        <v>6467</v>
      </c>
    </row>
    <row r="84" spans="1:11" ht="23.25" hidden="1" customHeight="1">
      <c r="A84" s="112" t="s">
        <v>83</v>
      </c>
      <c r="B84" s="112"/>
      <c r="E84" s="232"/>
      <c r="G84" s="232"/>
      <c r="I84" s="232"/>
      <c r="K84" s="232"/>
    </row>
    <row r="85" spans="1:11" ht="23.25" customHeight="1">
      <c r="A85" s="112" t="s">
        <v>88</v>
      </c>
      <c r="E85" s="215">
        <v>550</v>
      </c>
      <c r="G85" s="183">
        <v>0</v>
      </c>
      <c r="I85" s="215">
        <v>550</v>
      </c>
      <c r="K85" s="183">
        <v>0</v>
      </c>
    </row>
  </sheetData>
  <mergeCells count="12">
    <mergeCell ref="E63:K63"/>
    <mergeCell ref="E37:K37"/>
    <mergeCell ref="I4:K4"/>
    <mergeCell ref="I5:K5"/>
    <mergeCell ref="I34:K34"/>
    <mergeCell ref="I35:K35"/>
    <mergeCell ref="E7:K7"/>
    <mergeCell ref="E5:G5"/>
    <mergeCell ref="E35:G35"/>
    <mergeCell ref="I60:K60"/>
    <mergeCell ref="E61:G61"/>
    <mergeCell ref="I61:K61"/>
  </mergeCells>
  <phoneticPr fontId="8" type="noConversion"/>
  <pageMargins left="0.8" right="0.8" top="0.48" bottom="0.5" header="0.5" footer="0.5"/>
  <pageSetup paperSize="9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FS-3-5</vt:lpstr>
      <vt:lpstr>PL-6-7</vt:lpstr>
      <vt:lpstr>SH-8</vt:lpstr>
      <vt:lpstr>SH-9</vt:lpstr>
      <vt:lpstr>CF-10-12</vt:lpstr>
      <vt:lpstr>'FS-3-5'!Print_Area</vt:lpstr>
      <vt:lpstr>'PL-6-7'!Print_Area</vt:lpstr>
      <vt:lpstr>'SH-8'!Print_Area</vt:lpstr>
      <vt:lpstr>'SH-8'!Print_Titles</vt:lpstr>
      <vt:lpstr>'SH-9'!Print_Titles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Maneenuch Sutto</cp:lastModifiedBy>
  <cp:lastPrinted>2018-05-07T11:29:54Z</cp:lastPrinted>
  <dcterms:created xsi:type="dcterms:W3CDTF">2003-03-27T06:59:00Z</dcterms:created>
  <dcterms:modified xsi:type="dcterms:W3CDTF">2018-05-07T11:54:24Z</dcterms:modified>
</cp:coreProperties>
</file>