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9030"/>
  </bookViews>
  <sheets>
    <sheet name="BS" sheetId="1" r:id="rId1"/>
    <sheet name="PL" sheetId="2" r:id="rId2"/>
    <sheet name="SH-Conso" sheetId="3" r:id="rId3"/>
    <sheet name="SH-Sep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0">'[1]Statement-BAHT'!#REF!</definedName>
    <definedName name="\200">#REF!</definedName>
    <definedName name="\a">#REF!</definedName>
    <definedName name="\b">'[2]ลูกหนี้(เก่า)'!#REF!</definedName>
    <definedName name="\c">'[2]ลูกหนี้(เก่า)'!#REF!</definedName>
    <definedName name="\d">'[2]ลูกหนี้(เก่า)'!#REF!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orkje" hidden="1">{"'Eng (page2)'!$A$1:$D$52"}</definedName>
    <definedName name="\p">#REF!</definedName>
    <definedName name="\q">[3]MOULD!#REF!</definedName>
    <definedName name="\s">#N/A</definedName>
    <definedName name="\u">'[2]ลูกหนี้(เก่า)'!#REF!</definedName>
    <definedName name="\x">[4]PL!#REF!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>#REF!</definedName>
    <definedName name="________xx1">#N/A</definedName>
    <definedName name="_______PP1">#REF!</definedName>
    <definedName name="_______xx1">IF('[5]A-1'!Values_Entered,'[5]A-1'!Header_Row+'[5]A-1'!Number_of_Payments,'[5]A-1'!Header_Row)</definedName>
    <definedName name="______PP1">#REF!</definedName>
    <definedName name="______xx1">#N/A</definedName>
    <definedName name="_____PP1">#REF!</definedName>
    <definedName name="_____xx1">#N/A</definedName>
    <definedName name="____xx1">#N/A</definedName>
    <definedName name="___u1">#REF!</definedName>
    <definedName name="___u3">#REF!</definedName>
    <definedName name="___xx1">#N/A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[6]MA!$L$4:$L$706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f123">#REF!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KL379">#REF!</definedName>
    <definedName name="__ktm1201">#REF!</definedName>
    <definedName name="__kwi1">#REF!</definedName>
    <definedName name="__nnn1">#REF!</definedName>
    <definedName name="__o9">#REF!</definedName>
    <definedName name="__pp30" hidden="1">#REF!</definedName>
    <definedName name="__RSB1">[7]DealerData!#REF!</definedName>
    <definedName name="__RSB2">[7]DealerData!#REF!</definedName>
    <definedName name="__RSB3">[7]DealerData!#REF!</definedName>
    <definedName name="__s005">#REF!</definedName>
    <definedName name="__S10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U1">'[8]10-1 Media:10-cut'!$A$1:$IV$5</definedName>
    <definedName name="__TAX2">#REF!</definedName>
    <definedName name="__Tic30" hidden="1">{"'Eng (page2)'!$A$1:$D$52"}</definedName>
    <definedName name="__u1">#REF!</definedName>
    <definedName name="__U2">#REF!</definedName>
    <definedName name="__u3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>#REF!</definedName>
    <definedName name="_1">#REF!</definedName>
    <definedName name="_1_2">#REF!</definedName>
    <definedName name="_1‘S‘ฬ_R">#REF!</definedName>
    <definedName name="_10">[9]Group!$B$179</definedName>
    <definedName name="_102">'[10]Total 01''05'!#REF!</definedName>
    <definedName name="_11">#REF!</definedName>
    <definedName name="_111">#REF!</definedName>
    <definedName name="_14401">#N/A</definedName>
    <definedName name="_2">#REF!</definedName>
    <definedName name="_2_0ACCRU">'[11]Trial Balance'!#REF!</definedName>
    <definedName name="_2_2">'[12]s006-⑤ (1)'!#REF!</definedName>
    <definedName name="_20">[9]Group!$B$196</definedName>
    <definedName name="_21">[13]REPORT!#REF!</definedName>
    <definedName name="_2PTJ">[7]DealerData!#REF!</definedName>
    <definedName name="_3">#N/A</definedName>
    <definedName name="_3‘S‘ฬ_Q">#REF!</definedName>
    <definedName name="_30">[9]Group!$B$238</definedName>
    <definedName name="_4">#REF!</definedName>
    <definedName name="_4‘S‘ฬ_R">#REF!</definedName>
    <definedName name="_40">[9]Group!$B$251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[9]Group!$B$255</definedName>
    <definedName name="_5E004">#REF!</definedName>
    <definedName name="_6">#REF!</definedName>
    <definedName name="_60">[14]group!#REF!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[15]com!$C$473+[15]com!$C$474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PTJ">[7]DealerData!#REF!</definedName>
    <definedName name="_7">#REF!</definedName>
    <definedName name="_70">[9]Group!$B$281</definedName>
    <definedName name="_80">[9]Group!$B$282</definedName>
    <definedName name="_A">[9]Group!$B$7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>#REF!</definedName>
    <definedName name="_AF3">[17]Group!#REF!</definedName>
    <definedName name="_AFF">[9]Group!$D$107</definedName>
    <definedName name="_AL">[9]Group!$D$122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>[19]Group!#REF!</definedName>
    <definedName name="_ANN6">[19]Group!#REF!</definedName>
    <definedName name="_Apr1">[20]total!$U$6:$U$122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>[17]Group!#REF!</definedName>
    <definedName name="_CC">[9]Group!$B$64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[6]MA!$L$4:$L$706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[9]Group!$B$76</definedName>
    <definedName name="_DD2">#REF!</definedName>
    <definedName name="_Dec1">[20]total!$AC$6:$AC$122</definedName>
    <definedName name="_E">[14]group!#REF!</definedName>
    <definedName name="_EE">[9]Group!$B$79</definedName>
    <definedName name="_ER2">#REF!</definedName>
    <definedName name="_er43" hidden="1">{"'Eng (page2)'!$A$1:$D$52"}</definedName>
    <definedName name="_F">[9]Group!$B$85</definedName>
    <definedName name="_f123">#REF!</definedName>
    <definedName name="_F2">#REF!</definedName>
    <definedName name="_F3">[17]Group!#REF!</definedName>
    <definedName name="_Feb1">[20]total!$S$6:$S$122</definedName>
    <definedName name="_FF">[9]Group!$B$107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>#REF!</definedName>
    <definedName name="_HGR3">#REF!</definedName>
    <definedName name="_HR5">#REF!</definedName>
    <definedName name="_IV1000000">#REF!</definedName>
    <definedName name="_IV68482">#REF!</definedName>
    <definedName name="_IV70075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[9]Group!$B$122</definedName>
    <definedName name="_L1">#REF!</definedName>
    <definedName name="_lek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>#REF!</definedName>
    <definedName name="_M5">[9]Group!$B$137</definedName>
    <definedName name="_Mar1">[20]total!$T$6:$T$122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>#REF!</definedName>
    <definedName name="_NEW2">#REF!</definedName>
    <definedName name="_NN2">[19]Group!#REF!</definedName>
    <definedName name="_nnn1">#REF!</definedName>
    <definedName name="_Nov1">[20]total!$AB$6:$AB$122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11">Scheduled_Payment+Extra_Payment</definedName>
    <definedName name="_pl2">[25]BS!$C$2:$C$575</definedName>
    <definedName name="_PP1">#REF!</definedName>
    <definedName name="_pp30" hidden="1">#REF!</definedName>
    <definedName name="_q">NA()</definedName>
    <definedName name="_q_1">NA()</definedName>
    <definedName name="_q_10">[3]MOULD!#REF!</definedName>
    <definedName name="_q_2">NA()</definedName>
    <definedName name="_Regression_Int">1</definedName>
    <definedName name="_RSB1">[7]DealerData!#REF!</definedName>
    <definedName name="_RSB2">[7]DealerData!#REF!</definedName>
    <definedName name="_RSB3">[7]DealerData!#REF!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'[12]s006-⑤ (1)'!#REF!</definedName>
    <definedName name="_S5">#REF!</definedName>
    <definedName name="_Sep1">[20]total!$Z$6:$Z$122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U1">'[8]10-1 Media:10-cut'!$A$1:$IV$5</definedName>
    <definedName name="_SUP2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>#REF!</definedName>
    <definedName name="_u645" hidden="1">{"'Eng (page2)'!$A$1:$D$52"}</definedName>
    <definedName name="_U7">[9]Group!$B$158</definedName>
    <definedName name="_U8">[17]Group!#REF!</definedName>
    <definedName name="_us002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>[17]Group!#REF!</definedName>
    <definedName name="_Z3">[9]Group!$B$169</definedName>
    <definedName name="_zb111">#REF!</definedName>
    <definedName name="_ZH111" hidden="1">{"'Model'!$A$1:$N$53"}</definedName>
    <definedName name="_ขายวัสดุ">[14]group!#REF!</definedName>
    <definedName name="_ขายสินทรัพย์">[14]group!#REF!</definedName>
    <definedName name="②その他修正">[26]US007!#REF!</definedName>
    <definedName name="③従業員">#REF!</definedName>
    <definedName name="⑪定期預金">#REF!</definedName>
    <definedName name="A">#N/A</definedName>
    <definedName name="A_B24">#REF!</definedName>
    <definedName name="A268A1">#REF!</definedName>
    <definedName name="A268A1.1">#REF!</definedName>
    <definedName name="A444444444444">'[27]Budget-Bal'!#REF!</definedName>
    <definedName name="a555555555555555">'[27]Budget-Bal'!#REF!</definedName>
    <definedName name="aa">'[28]10-1 Media:10-cut'!$A$1:$IV$5</definedName>
    <definedName name="AAA">#REF!</definedName>
    <definedName name="aaaa" hidden="1">{"'Model'!$A$1:$N$53"}</definedName>
    <definedName name="AAAAA">#REF!</definedName>
    <definedName name="aaaaaaa">#REF!</definedName>
    <definedName name="aaaeeeccc">#REF!</definedName>
    <definedName name="AB">#REF!</definedName>
    <definedName name="abc">#REF!</definedName>
    <definedName name="AccessDatabase" hidden="1">"C:\MSOffice\Office\aut\WAREHOUSE.mdb"</definedName>
    <definedName name="ACCODE">[29]ACCODE!$B$3:$C$153</definedName>
    <definedName name="ACCRUALS">#REF!</definedName>
    <definedName name="accrued">#REF!</definedName>
    <definedName name="adas" hidden="1">{"'Model'!$A$1:$N$53"}</definedName>
    <definedName name="ADD">#REF!</definedName>
    <definedName name="adj">#REF!</definedName>
    <definedName name="adj_eqty">#REF!</definedName>
    <definedName name="Adjustment">#REF!</definedName>
    <definedName name="advb">#REF!</definedName>
    <definedName name="af">[17]Group!#REF!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[30]CUSTOMER!$A$1:$B$30</definedName>
    <definedName name="AI">#REF!</definedName>
    <definedName name="ais">#REF!</definedName>
    <definedName name="ajsl">[31]EQ4NTV!#REF!</definedName>
    <definedName name="ake" hidden="1">#REF!</definedName>
    <definedName name="Allow">#REF!</definedName>
    <definedName name="Allow2">#REF!</definedName>
    <definedName name="am">#REF!</definedName>
    <definedName name="amam">#REF!</definedName>
    <definedName name="AMOUNT">'[32]10'!#REF!</definedName>
    <definedName name="Annual_interest_rate">#REF!</definedName>
    <definedName name="aoe" hidden="1">{"'Model'!$A$1:$N$53"}</definedName>
    <definedName name="aoee" hidden="1">{"'Model'!$A$1:$N$53"}</definedName>
    <definedName name="aowef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>#REF!</definedName>
    <definedName name="ass">#N/A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>'[36]14.9月分'!#REF!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">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>#REF!</definedName>
    <definedName name="beau">#REF!</definedName>
    <definedName name="bee">'[38]L to 20'!$L$27:$L$53</definedName>
    <definedName name="Beg_Bal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>'[10]Total 01''05'!#REF!</definedName>
    <definedName name="BMsub">#REF!</definedName>
    <definedName name="bn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_T2">#REF!</definedName>
    <definedName name="BSDF" hidden="1">{"'Eng (page2)'!$A$1:$D$52"}</definedName>
    <definedName name="BSsheet">#REF!</definedName>
    <definedName name="BSsheet_1">"#REF!"</definedName>
    <definedName name="BSsheet_2">"#REF!"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\COST\A4_ALL16.WK1">'[40]510000'!#REF!</definedName>
    <definedName name="C_2">[17]Group!#REF!</definedName>
    <definedName name="C_Q2_53">#N/A</definedName>
    <definedName name="cad">#REF!</definedName>
    <definedName name="CAE" hidden="1">{"'Eng (page2)'!$A$1:$D$52"}</definedName>
    <definedName name="Caje">ROW(#REF!)</definedName>
    <definedName name="Caje_7">ROW(#REF!)</definedName>
    <definedName name="CalcAgencyPrice">#REF!</definedName>
    <definedName name="cas">#REF!</definedName>
    <definedName name="cash" hidden="1">{"'Eng (page2)'!$A$1:$D$52"}</definedName>
    <definedName name="cashflows">#REF!</definedName>
    <definedName name="cat">#REF!</definedName>
    <definedName name="cc">'[35]10-1 Media:10-cut'!$A$1:$IV$5</definedName>
    <definedName name="cc_note">'[41]ลูกหนี้(เก่า)'!#REF!</definedName>
    <definedName name="ccc">#REF!</definedName>
    <definedName name="cccc">#REF!</definedName>
    <definedName name="ccccccc">[0]!ccccccc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>#REF!</definedName>
    <definedName name="CFsl" hidden="1">{"'Eng (page2)'!$A$1:$D$52"}</definedName>
    <definedName name="Chain">[44]J2!$U$17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>#REF!</definedName>
    <definedName name="Code_No.">#REF!</definedName>
    <definedName name="CodeAsset">#REF!</definedName>
    <definedName name="COMMISION">#REF!</definedName>
    <definedName name="Commission">#REF!</definedName>
    <definedName name="ComparativeData">'C:\Docume':[46]CCA!#REF!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[47]!COPY_YTD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1">#REF!</definedName>
    <definedName name="Cost2">#REF!</definedName>
    <definedName name="Cost3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[48]SEA!#REF!</definedName>
    <definedName name="csdcd" hidden="1">{"'Model'!$A$1:$N$53"}</definedName>
    <definedName name="CUR">#REF!</definedName>
    <definedName name="CUR_SUM">#REF!</definedName>
    <definedName name="curr">[0]!curr</definedName>
    <definedName name="Currency_Unit">[49]Sheet3!$G$29</definedName>
    <definedName name="Current">#REF!</definedName>
    <definedName name="Current_Account">#REF!</definedName>
    <definedName name="Current_Month">[49]Sheet3!$C$5</definedName>
    <definedName name="CurrentData">'C:\Docume':[46]CCA!#REF!</definedName>
    <definedName name="CUSTOMER">[50]CUSTOMER!$A$1:$B$30</definedName>
    <definedName name="CUSTOMERS">[30]CUSTOMER!$A$1:$B$30</definedName>
    <definedName name="cut">#REF!</definedName>
    <definedName name="CUTTOMER">[50]CUSTOMER!$A$1:$B$30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'[52]Raw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[53]Group!$B$153</definedName>
    <definedName name="dast">#REF!</definedName>
    <definedName name="DATA">#REF!</definedName>
    <definedName name="Data_7">#REF!</definedName>
    <definedName name="DATA2">[54]CST1198!#REF!</definedName>
    <definedName name="_xlnm.Database">[48]SEA!#REF!</definedName>
    <definedName name="Database_MI">#REF!</definedName>
    <definedName name="database1">#REF!</definedName>
    <definedName name="date">#REF!</definedName>
    <definedName name="DATtor">[6]MA!$J$4:$J$706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'[43]10-1 Media:10-cut'!$A$1:$IV$5</definedName>
    <definedName name="ddaaaww">#REF!</definedName>
    <definedName name="ddd">[55]PL!#REF!</definedName>
    <definedName name="ddddd">#REF!</definedName>
    <definedName name="dddddd" hidden="1">{"'Eng (page2)'!$A$1:$D$52"}</definedName>
    <definedName name="de">#REF!</definedName>
    <definedName name="dec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f">'[8]10-1 Media:10-cut'!$A$1:$IV$5</definedName>
    <definedName name="derfg">'[8]10-1 Media:10-cut'!$A$1:$IV$5</definedName>
    <definedName name="detail">#REF!</definedName>
    <definedName name="detail_hr">#REF!</definedName>
    <definedName name="DETAIL1">'[56]w op'!#REF!</definedName>
    <definedName name="dfdf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>#REF!</definedName>
    <definedName name="dItemsToTest">#REF!</definedName>
    <definedName name="dks">'[8]10-1 Media:10-cut'!$A$1:$IV$5</definedName>
    <definedName name="dName">#REF!</definedName>
    <definedName name="dog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'[34]G-BS'!$F$3:$F$217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>#REF!</definedName>
    <definedName name="EFRE">#REF!</definedName>
    <definedName name="End_Bal">#REF!</definedName>
    <definedName name="End_Bal_7">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r">#REF!</definedName>
    <definedName name="erwq" hidden="1">{"'Eng (page2)'!$A$1:$D$52"}</definedName>
    <definedName name="essf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'[58]DEFERRED SIS'!#REF!</definedName>
    <definedName name="Excel_BuiltIn_Print_Area_17">[58]DEPOSIT!#REF!</definedName>
    <definedName name="Excel_BuiltIn_Print_Area_22">[58]_ACCR_PAYABLE_SIS!#REF!</definedName>
    <definedName name="Excel_BuiltIn_Print_Area_9_1">#REF!</definedName>
    <definedName name="EXP_LETTER">#REF!</definedName>
    <definedName name="EXPS">#REF!</definedName>
    <definedName name="Extra_Pay">#REF!</definedName>
    <definedName name="Extra_Pay_7">#REF!</definedName>
    <definedName name="_xlnm.Extract">#REF!</definedName>
    <definedName name="f">'[35]10-1 Media:10-cut'!$A$1:$IV$5</definedName>
    <definedName name="F1nin" hidden="1">{"'Model'!$A$1:$N$53"}</definedName>
    <definedName name="F9.4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>#REF!</definedName>
    <definedName name="fdefs">#REF!</definedName>
    <definedName name="fdfe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>#REF!</definedName>
    <definedName name="fffeee">#REF!</definedName>
    <definedName name="ffff">#REF!</definedName>
    <definedName name="ffffs">'[33]10-1 Media:10-cut'!$A$1:$IV$5</definedName>
    <definedName name="ffg">#REF!</definedName>
    <definedName name="FGE\" hidden="1">{"'Eng (page2)'!$A$1:$D$52"}</definedName>
    <definedName name="fh">#REF!</definedName>
    <definedName name="First_payment_due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svdvd">#REF!</definedName>
    <definedName name="Full_Print">#REF!</definedName>
    <definedName name="Full_Print_7">#REF!</definedName>
    <definedName name="FWP" hidden="1">{"'Eng (page2)'!$A$1:$D$52"}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>#REF!</definedName>
    <definedName name="gem">#N/A</definedName>
    <definedName name="gems">#N/A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>Scheduled_Payment+Extra_Payment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v">'[57]10-1 Media:10-cut'!$A$1:$IV$5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'[61]130530'!#REF!</definedName>
    <definedName name="he" hidden="1">{"'Eng (page2)'!$A$1:$D$52"}</definedName>
    <definedName name="Header_Row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>#REF!</definedName>
    <definedName name="ik">#REF!</definedName>
    <definedName name="ike">#REF!</definedName>
    <definedName name="im">[63]MA!$D$4:$D$706</definedName>
    <definedName name="index">#REF!</definedName>
    <definedName name="India">[64]SEA!#REF!</definedName>
    <definedName name="india1">[65]SEA!#REF!</definedName>
    <definedName name="IndiaOct01">[65]SEA!#REF!</definedName>
    <definedName name="INFO">#REF!</definedName>
    <definedName name="INPUTGRID">#REF!</definedName>
    <definedName name="Ins">#REF!</definedName>
    <definedName name="INST">#REF!</definedName>
    <definedName name="Int">#REF!</definedName>
    <definedName name="Int_7">#REF!</definedName>
    <definedName name="INTER">#REF!</definedName>
    <definedName name="inter_new">#N/A</definedName>
    <definedName name="INTEREST">#N/A</definedName>
    <definedName name="Interest_">1.02</definedName>
    <definedName name="Interest_Rate">#REF!</definedName>
    <definedName name="Interest_Rate_7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7">#REF!</definedName>
    <definedName name="jadjs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O" hidden="1">{"'Eng (page2)'!$A$1:$D$52"}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>#REF!</definedName>
    <definedName name="jjj">#N/A</definedName>
    <definedName name="jjjj">#N/A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>#REF!</definedName>
    <definedName name="l.ol">#REF!</definedName>
    <definedName name="L_WEEK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di">#REF!</definedName>
    <definedName name="ldss" hidden="1">{"'Eng (page2)'!$A$1:$D$52"}</definedName>
    <definedName name="ledr" hidden="1">{"'Eng (page2)'!$A$1:$D$52"}</definedName>
    <definedName name="lek">#REF!</definedName>
    <definedName name="lf" hidden="1">#REF!</definedName>
    <definedName name="lhin" hidden="1">{"'Eng (page2)'!$A$1:$D$52"}</definedName>
    <definedName name="li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>#REF!</definedName>
    <definedName name="Limit_Margin">0.07</definedName>
    <definedName name="lINE">#REF!</definedName>
    <definedName name="Line1">#REF!</definedName>
    <definedName name="LIST_M">[70]Master!$A$3:$Q$540</definedName>
    <definedName name="lk">#REF!</definedName>
    <definedName name="lkp">#REF!</definedName>
    <definedName name="ll">'[43]10-1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_Amount">#REF!</definedName>
    <definedName name="Loan_Amount_7">#REF!</definedName>
    <definedName name="Loan_Start">#REF!</definedName>
    <definedName name="Loan_Start_7">#REF!</definedName>
    <definedName name="Loan_Years">#REF!</definedName>
    <definedName name="Loan_Years_7">#REF!</definedName>
    <definedName name="Location">[71]Lookups!$A$9:$A$53</definedName>
    <definedName name="Logo">#REF!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RGINPLAN">#REF!</definedName>
    <definedName name="MARGINPROJ">#REF!</definedName>
    <definedName name="Mark2">#REF!</definedName>
    <definedName name="mat">'[42]10-1 Media:10-cut'!$A$1:$IV$5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[73]S33!$EC$7</definedName>
    <definedName name="MO">#REF!</definedName>
    <definedName name="model">#REF!</definedName>
    <definedName name="MOL" hidden="1">{"'Eng (page2)'!$A$1:$D$52"}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Asset">#REF!</definedName>
    <definedName name="nan" hidden="1">{"'Model'!$A$1:$N$53"}</definedName>
    <definedName name="NCode">'[76]B131 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g">#REF!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[67]S33!$EC$7</definedName>
    <definedName name="nnn">#REF!</definedName>
    <definedName name="NO">#REF!</definedName>
    <definedName name="Nominal_accounts">'[77]Nominal Accounts'!$A$2:$B$1689</definedName>
    <definedName name="note">#REF!</definedName>
    <definedName name="Note_AM">#REF!</definedName>
    <definedName name="Notes">#REF!</definedName>
    <definedName name="Notes_1">"#REF!"</definedName>
    <definedName name="Notes_2">"#REF!"</definedName>
    <definedName name="Nov">[65]SEA!#REF!</definedName>
    <definedName name="NOV2003_A">#REF!</definedName>
    <definedName name="nuch">#REF!</definedName>
    <definedName name="Nuchie">#REF!</definedName>
    <definedName name="NUM_DOCS">#REF!</definedName>
    <definedName name="Num_Pmt_Per_Year">#REF!</definedName>
    <definedName name="Num_Pmt_Per_Year_7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O.1">#N/A</definedName>
    <definedName name="OBS">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pooop">#REF!</definedName>
    <definedName name="op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der">#REF!</definedName>
    <definedName name="Original">#REF!</definedName>
    <definedName name="osidhfo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>'[80]14年3月末'!#REF!</definedName>
    <definedName name="P3_">'[80]14年3月末'!#REF!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DL">#REF!</definedName>
    <definedName name="pang">#REF!</definedName>
    <definedName name="paris">#REF!</definedName>
    <definedName name="PARTNERS_INITIALS">#REF!</definedName>
    <definedName name="pay">#N/A</definedName>
    <definedName name="Pay_Date">#REF!</definedName>
    <definedName name="Pay_Date_7">#REF!</definedName>
    <definedName name="Pay_Num">#REF!</definedName>
    <definedName name="Pay_Num_7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ER">'[10]Total 01''05'!#REF!</definedName>
    <definedName name="PeriodsInYear">[81]Sheet1!#REF!</definedName>
    <definedName name="pfwe" hidden="1">{"'Eng (page2)'!$A$1:$D$52"}</definedName>
    <definedName name="pk">#REF!</definedName>
    <definedName name="pkpkpk" hidden="1">{"'Model'!$A$1:$N$53"}</definedName>
    <definedName name="pl">#REF!</definedName>
    <definedName name="pl_1">"#REF!"</definedName>
    <definedName name="pl_2">"#REF!"</definedName>
    <definedName name="pl_eq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Lstment_1">"#REF!"</definedName>
    <definedName name="PLstment_2">"#REF!"</definedName>
    <definedName name="PMT">#REF!</definedName>
    <definedName name="Pmt_to_use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#REF!</definedName>
    <definedName name="poopoopoo" hidden="1">{"'Model'!$A$1:$N$53"}</definedName>
    <definedName name="pop">#REF!</definedName>
    <definedName name="popo">[25]BS!$C$2:$C$575</definedName>
    <definedName name="poppop">#REF!</definedName>
    <definedName name="popy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>#REF!</definedName>
    <definedName name="Predict_Depre1">#REF!</definedName>
    <definedName name="Princ">#REF!</definedName>
    <definedName name="Princ_7">#REF!</definedName>
    <definedName name="PRINT">#REF!</definedName>
    <definedName name="_xlnm.Print_Area" localSheetId="0">BS!$A$1:$J$74</definedName>
    <definedName name="_xlnm.Print_Area" localSheetId="4">CF!$A$1:$I$80</definedName>
    <definedName name="_xlnm.Print_Area" localSheetId="1">PL!$A$1:$J$49</definedName>
    <definedName name="Print_Area_MI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>#REF!</definedName>
    <definedName name="Prior">#REF!</definedName>
    <definedName name="PRJE1" hidden="1">{"'Eng (page2)'!$A$1:$D$52"}</definedName>
    <definedName name="PSD" hidden="1">{"'Eng (page2)'!$A$1:$D$52"}</definedName>
    <definedName name="PTJ">[7]DealerData!#REF!</definedName>
    <definedName name="PTJ0">[7]DealerData!#REF!</definedName>
    <definedName name="PTJE">[7]DealerData!#REF!</definedName>
    <definedName name="PTJE_COM1">[7]DealerData!#REF!</definedName>
    <definedName name="PTJE_COM2">[7]DealerData!#REF!</definedName>
    <definedName name="PTJE1">[7]DealerData!#REF!</definedName>
    <definedName name="PTJE2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>#REF!</definedName>
    <definedName name="qw">'[43]10-1 Media:10-cut'!$A$1:$IV$5</definedName>
    <definedName name="qwe">#REF!</definedName>
    <definedName name="qwer">#REF!</definedName>
    <definedName name="qws">'[35]10-1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wAgencyPrice">#REF!</definedName>
    <definedName name="RawData">#REF!</definedName>
    <definedName name="RAYONG">#REF!,#REF!</definedName>
    <definedName name="RBData">#REF!</definedName>
    <definedName name="RD" hidden="1">{"'Model'!$A$1:$N$53"}</definedName>
    <definedName name="Re_1">#REF!</definedName>
    <definedName name="recamount">'[62]part-import'!#REF!</definedName>
    <definedName name="recchoice">'[62]part-import'!#REF!</definedName>
    <definedName name="recqty">'[62]part-import'!#REF!</definedName>
    <definedName name="Ref_11">#REF!</definedName>
    <definedName name="Ref_12">#REF!</definedName>
    <definedName name="Report">#REF!</definedName>
    <definedName name="Report_1">"#REF!"</definedName>
    <definedName name="Report_2">"#REF!"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wfre" hidden="1">{"'Model'!$A$1:$N$53"}</definedName>
    <definedName name="RIC_FGByA">#REF!</definedName>
    <definedName name="RJO" hidden="1">{"'Eng (page2)'!$A$1:$D$52"}</definedName>
    <definedName name="ROWNAMES">#REF!</definedName>
    <definedName name="ROYAL">[0]!ROYAL</definedName>
    <definedName name="rp">'[83]Wht cur'!#REF!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>[7]DealerData!#REF!</definedName>
    <definedName name="RSB_COM1">[7]DealerData!#REF!</definedName>
    <definedName name="RSB_COM2">[7]DealerData!#REF!</definedName>
    <definedName name="rt">'[59]10-1 Media:10-cut'!$A$1:$IV$5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[86]S33!$EC$7</definedName>
    <definedName name="S006③">#REF!</definedName>
    <definedName name="S006④">#REF!</definedName>
    <definedName name="S2用">[87]S2日本語!$A$1:$G$54</definedName>
    <definedName name="sa">'[33]10-1 Media:10-cut'!$A$1:$IV$5</definedName>
    <definedName name="sadas">Scheduled_Payment+Extra_Payment</definedName>
    <definedName name="sadfads">#REF!</definedName>
    <definedName name="sal\">'[88]L to 20'!$L$27:$L$53</definedName>
    <definedName name="salary">[89]S33!$EC$7</definedName>
    <definedName name="Sale">#REF!</definedName>
    <definedName name="SALES">'[90]MOLD-WinsFA31122005'!#REF!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'[91]part-import'!#REF!</definedName>
    <definedName name="SBT">#REF!</definedName>
    <definedName name="SC" hidden="1">{"'Eng (page2)'!$A$1:$D$52"}</definedName>
    <definedName name="SCFP">#REF!</definedName>
    <definedName name="SCH_CACU">#REF!</definedName>
    <definedName name="Sched_Pay">#REF!</definedName>
    <definedName name="Sched_Pay_7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d">'[92]TB SAP'!#REF!</definedName>
    <definedName name="sdac" hidden="1">{"'Model'!$A$1:$N$53"}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>#REF!</definedName>
    <definedName name="sefgs">'[93]10-1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[65]SEA!#REF!</definedName>
    <definedName name="sf">'[94]10-1 Media:10-cut'!$A$1:$IV$5</definedName>
    <definedName name="sfdf">#REF!</definedName>
    <definedName name="sgv">#REF!</definedName>
    <definedName name="shar1">[95]CJEs!#REF!</definedName>
    <definedName name="SheetName">'[36]14.9月分'!#REF!</definedName>
    <definedName name="SHOKYAKU97">'[96]#REF'!$A$6:$H$145</definedName>
    <definedName name="SKK">#REF!</definedName>
    <definedName name="sm">'[94]10-1 Media:10-cut'!$A$1:$IV$5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[97]BS!#REF!</definedName>
    <definedName name="srd" hidden="1">{"'Eng (page2)'!$A$1:$D$52"}</definedName>
    <definedName name="ss" hidden="1">{"'Eng (page2)'!$A$1:$D$52"}</definedName>
    <definedName name="sss">#REF!</definedName>
    <definedName name="sssss" hidden="1">{"'Model'!$A$1:$N$53"}</definedName>
    <definedName name="stamp" hidden="1">{"'Eng (page2)'!$A$1:$D$52"}</definedName>
    <definedName name="STATE">#REF!</definedName>
    <definedName name="status">'[62]part-import'!#REF!</definedName>
    <definedName name="Status_code">#REF!</definedName>
    <definedName name="STDRM">'[83]Wht cur'!#REF!</definedName>
    <definedName name="STEW" hidden="1">{"'Eng (page2)'!$A$1:$D$52"}</definedName>
    <definedName name="STOCK_COST">#REF!</definedName>
    <definedName name="sTocks">[98]BS!A$4+[98]BS!A$7</definedName>
    <definedName name="stp">#REF!</definedName>
    <definedName name="SU">'[8]10-1 Media:10-cut'!$A$1:$IV$5</definedName>
    <definedName name="SUB">#REF!</definedName>
    <definedName name="sum">#REF!</definedName>
    <definedName name="sum_hr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>#REF!</definedName>
    <definedName name="T1_">'[10]Total 01''05'!#REF!</definedName>
    <definedName name="T2_">'[10]Total 01''05'!#REF!</definedName>
    <definedName name="T4W">#REF!</definedName>
    <definedName name="TABLE">#REF!</definedName>
    <definedName name="Table1">#REF!</definedName>
    <definedName name="tao">#REF!</definedName>
    <definedName name="Tatal">'[99]BS ATTACH'!#REF!</definedName>
    <definedName name="Tax">#REF!</definedName>
    <definedName name="TB_Client">'[100]TB as of Sep 2002'!$B$1:$E$3071</definedName>
    <definedName name="TCL">'[10]Total 01''05'!#REF!</definedName>
    <definedName name="te" hidden="1">{"'Eng (page2)'!$A$1:$D$52"}</definedName>
    <definedName name="ter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xt91">[101]CJEs!$E$26</definedName>
    <definedName name="TextRefCopy1">#REF!</definedName>
    <definedName name="TextRefCopy10">#REF!</definedName>
    <definedName name="TextRefCopy101">[55]CJEs!#REF!</definedName>
    <definedName name="TextRefCopy109">'[102]BS(Foamtec)'!$AA$40</definedName>
    <definedName name="TextRefCopy11">#REF!</definedName>
    <definedName name="TextRefCopy110">'[102]BS(Foamtec)'!$AC$40</definedName>
    <definedName name="TextRefCopy12">#REF!</definedName>
    <definedName name="TextRefCopy13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>'[103]incom tax 2005'!#REF!</definedName>
    <definedName name="TextRefCopy2">'[102]BS(Foamtec)'!$AA$1</definedName>
    <definedName name="TextRefCopy20">[55]PL!#REF!</definedName>
    <definedName name="TextRefCopy3">'[102]BS(Foamtec)'!$AA$1</definedName>
    <definedName name="TextRefCopy4">[55]PL!#REF!</definedName>
    <definedName name="TextRefCopy43">[55]CJEs!#REF!</definedName>
    <definedName name="TextRefCopy46">[55]CJEs!#REF!</definedName>
    <definedName name="TextRefCopy49">'[102]PL(Foamtec)'!$P$30</definedName>
    <definedName name="TextRefCopy5">#REF!</definedName>
    <definedName name="TextRefCopy50">#REF!</definedName>
    <definedName name="TextRefCopy51">[55]CRJE!#REF!</definedName>
    <definedName name="TextRefCopy52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>#REF!</definedName>
    <definedName name="TextRefCopy70">'[102]BS(Foamtec)'!$Z$53</definedName>
    <definedName name="TextRefCopy77">[55]PL!#REF!</definedName>
    <definedName name="TextRefCopy78">[55]PL!#REF!</definedName>
    <definedName name="TextRefCopy79">[55]PL!#REF!</definedName>
    <definedName name="TextRefCopy8">#REF!</definedName>
    <definedName name="TextRefCopy80">[55]PL!#REF!</definedName>
    <definedName name="TextRefCopy81">[55]PL!#REF!</definedName>
    <definedName name="TextRefCopy82">'[102]PL(Foamtec)'!$D$19</definedName>
    <definedName name="TextRefCopy84">[55]PL!#REF!</definedName>
    <definedName name="TextRefCopy85">[55]PL!#REF!</definedName>
    <definedName name="TextRefCopy9">#REF!</definedName>
    <definedName name="TextRefCopy91">[55]CJEs!$E$29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>[64]SEA!#REF!</definedName>
    <definedName name="Thailand">[65]SEA!#REF!</definedName>
    <definedName name="TLO">'[10]Total 01''05'!#REF!</definedName>
    <definedName name="TOE">'[10]Total 01''05'!#REF!</definedName>
    <definedName name="tome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>#REF!</definedName>
    <definedName name="total_Duty">#REF!</definedName>
    <definedName name="TOTAL_FIXED_ASSETS">'[23]BALANCE SHEET '!$C$15</definedName>
    <definedName name="Total_Interest">#REF!</definedName>
    <definedName name="Total_Interest_7">#REF!</definedName>
    <definedName name="Total_Landed_Cos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AE">'[104]BS ATTACH'!#REF!</definedName>
    <definedName name="TOTALAP">'[104]BS ATTACH'!#REF!</definedName>
    <definedName name="totalap1">'[105]BS ATTACH'!#REF!</definedName>
    <definedName name="totalap2">'[105]BS ATTACH'!#REF!</definedName>
    <definedName name="totalapp">'[106]BS ATTACH'!#REF!</definedName>
    <definedName name="TOTALFIXEDASSETS">'[24]BALANCE SHEET '!$C$15</definedName>
    <definedName name="TOTALOA">'[104]BS ATTACH'!#REF!</definedName>
    <definedName name="TOTALOL">'[104]BS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PE_INV">[108]GIVTR00P!$AJ$3:$AM$960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[7]DealerData!#REF!</definedName>
    <definedName name="UGMA_COM1">[7]DealerData!#REF!</definedName>
    <definedName name="UGMA_COM2">[7]DealerData!#REF!</definedName>
    <definedName name="UGMA1">[7]DealerData!#REF!</definedName>
    <definedName name="UGMA2">[7]DealerData!#REF!</definedName>
    <definedName name="uiii">[79]BS!$B$2:$B$706</definedName>
    <definedName name="uik">#REF!</definedName>
    <definedName name="uiy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u">#REF!</definedName>
    <definedName name="uuu">#N/A</definedName>
    <definedName name="uuuu">#REF!</definedName>
    <definedName name="uuuuu">#REF!</definedName>
    <definedName name="uy">'[43]10-1 Media:10-cut'!$A$1:$IV$5</definedName>
    <definedName name="v">'[8]10-1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iance">[78]SEA!#REF!</definedName>
    <definedName name="VAT">#REF!</definedName>
    <definedName name="VAT_SUM">[110]vat!$E$9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>#REF!</definedName>
    <definedName name="walk">'[111]10-1 Media:10-cut'!$A$1:$IV$5</definedName>
    <definedName name="walkthrough" hidden="1">{"'Eng (page2)'!$A$1:$D$52"}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[113]DEP12!#REF!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YZ">[37]DEP12!#REF!</definedName>
    <definedName name="y">'[43]10-1 Media:10-cut'!$A$1:$IV$5</definedName>
    <definedName name="Year97_1st2nd">#REF!</definedName>
    <definedName name="Yearvalue">[75]Selection!$F$4</definedName>
    <definedName name="yen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>#REF!</definedName>
    <definedName name="ytd">[0]!ytd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>#REF!</definedName>
    <definedName name="zasx" hidden="1">{"'Eng (page2)'!$A$1:$D$52"}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ほそく2">#REF!</definedName>
    <definedName name="เงินกู้">#REF!</definedName>
    <definedName name="เด" hidden="1">{"'Model'!$A$1:$N$53"}</definedName>
    <definedName name="แ">#REF!</definedName>
    <definedName name="แ2">#REF!</definedName>
    <definedName name="แ54">#REF!</definedName>
    <definedName name="แดดเก" hidden="1">{"'Model'!$A$1:$N$53"}</definedName>
    <definedName name="แผ่น1">#REF!</definedName>
    <definedName name="แผ่น2">#REF!</definedName>
    <definedName name="แผ่น3">#REF!</definedName>
    <definedName name="โ4305">'[116]Raw Material'!#REF!</definedName>
    <definedName name="ก" hidden="1">{"'Model'!$A$1:$N$53"}</definedName>
    <definedName name="กเก">#N/A</definedName>
    <definedName name="กกก">#N/A</definedName>
    <definedName name="กด">#REF!</definedName>
    <definedName name="กรง">#N/A</definedName>
    <definedName name="กระแส">#REF!</definedName>
    <definedName name="ก้อบ">#N/A</definedName>
    <definedName name="การ">#N/A</definedName>
    <definedName name="ขขข">#N/A</definedName>
    <definedName name="ขนส่ง">#REF!</definedName>
    <definedName name="ขาย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ซื้อเงินลงทุนQ146">#REF!</definedName>
    <definedName name="ดดด">#N/A</definedName>
    <definedName name="ดอกเบี้ยค้าง">#REF!</definedName>
    <definedName name="ดอกเบี้ยรับ">#REF!</definedName>
    <definedName name="ตั๋วธอส">#N/A</definedName>
    <definedName name="นงฝฝ">#REF!</definedName>
    <definedName name="บรีส">#N/A</definedName>
    <definedName name="พี่นก">#N/A</definedName>
    <definedName name="ฟ" hidden="1">{"'Eng (page2)'!$A$1:$D$52"}</definedName>
    <definedName name="ฟ1">#REF!</definedName>
    <definedName name="ฟ2">#REF!</definedName>
    <definedName name="ฟก">#REF!</definedName>
    <definedName name="ฟกดก">#REF!</definedName>
    <definedName name="ฟฟ">#REF!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่วมT">#REF!</definedName>
    <definedName name="รหัสบัญชี">'[119]งบทดลอง - ต.ค.2547'!$A$8:$A$305</definedName>
    <definedName name="รายได้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>#REF!</definedName>
    <definedName name="สงวสงสว">Scheduled_Payment+Extra_Payment</definedName>
    <definedName name="สบทร" hidden="1">{"'Model'!$A$1:$N$53"}</definedName>
    <definedName name="สยาน">#REF!</definedName>
    <definedName name="สส">#N/A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会社名">#REF!</definedName>
    <definedName name="改版日">#REF!</definedName>
    <definedName name="注釈">[120]総括NO.1!#REF!</definedName>
    <definedName name="注釈2">[120]総括NO.1!#REF!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金銭信託">#REF!</definedName>
  </definedNames>
  <calcPr calcId="162913"/>
</workbook>
</file>

<file path=xl/calcChain.xml><?xml version="1.0" encoding="utf-8"?>
<calcChain xmlns="http://schemas.openxmlformats.org/spreadsheetml/2006/main">
  <c r="H25" i="4" l="1"/>
  <c r="F25" i="4"/>
  <c r="D25" i="4"/>
  <c r="B25" i="4"/>
  <c r="L19" i="4"/>
  <c r="H16" i="4"/>
  <c r="F16" i="4"/>
  <c r="D16" i="4"/>
  <c r="B16" i="4"/>
  <c r="L10" i="4"/>
  <c r="H29" i="3"/>
  <c r="D66" i="1" s="1"/>
  <c r="F29" i="3"/>
  <c r="D29" i="3"/>
  <c r="D62" i="1" s="1"/>
  <c r="B29" i="3"/>
  <c r="P25" i="3"/>
  <c r="R22" i="3"/>
  <c r="P22" i="3"/>
  <c r="H19" i="3"/>
  <c r="F19" i="3"/>
  <c r="D19" i="3"/>
  <c r="B19" i="3"/>
  <c r="R17" i="3"/>
  <c r="R19" i="3" s="1"/>
  <c r="P17" i="3"/>
  <c r="P19" i="3" s="1"/>
  <c r="N17" i="3"/>
  <c r="N19" i="3" s="1"/>
  <c r="L17" i="3"/>
  <c r="L19" i="3" s="1"/>
  <c r="J17" i="3"/>
  <c r="J19" i="3" s="1"/>
  <c r="F38" i="2"/>
  <c r="F44" i="2" s="1"/>
  <c r="N26" i="3"/>
  <c r="N27" i="3" s="1"/>
  <c r="N29" i="3" s="1"/>
  <c r="D38" i="2"/>
  <c r="D44" i="2" s="1"/>
  <c r="J24" i="2"/>
  <c r="H24" i="2"/>
  <c r="F24" i="2"/>
  <c r="D24" i="2"/>
  <c r="J14" i="2"/>
  <c r="J27" i="2" s="1"/>
  <c r="J29" i="2" s="1"/>
  <c r="H14" i="2"/>
  <c r="F14" i="2"/>
  <c r="D14" i="2"/>
  <c r="H66" i="1"/>
  <c r="H63" i="1"/>
  <c r="D63" i="1"/>
  <c r="H62" i="1"/>
  <c r="J69" i="1"/>
  <c r="H59" i="1"/>
  <c r="F69" i="1"/>
  <c r="D59" i="1"/>
  <c r="J58" i="1"/>
  <c r="H58" i="1"/>
  <c r="F58" i="1"/>
  <c r="D58" i="1"/>
  <c r="J52" i="1"/>
  <c r="H52" i="1"/>
  <c r="F52" i="1"/>
  <c r="D52" i="1"/>
  <c r="J47" i="1"/>
  <c r="J54" i="1" s="1"/>
  <c r="H47" i="1"/>
  <c r="F47" i="1"/>
  <c r="F54" i="1" s="1"/>
  <c r="D47" i="1"/>
  <c r="D54" i="1" s="1"/>
  <c r="J26" i="1"/>
  <c r="H26" i="1"/>
  <c r="F26" i="1"/>
  <c r="D26" i="1"/>
  <c r="J16" i="1"/>
  <c r="H16" i="1"/>
  <c r="H28" i="1" s="1"/>
  <c r="F16" i="1"/>
  <c r="D16" i="1"/>
  <c r="D28" i="1" s="1"/>
  <c r="F27" i="2" l="1"/>
  <c r="F29" i="2" s="1"/>
  <c r="H27" i="2"/>
  <c r="H29" i="2" s="1"/>
  <c r="H47" i="2" s="1"/>
  <c r="H54" i="1"/>
  <c r="J28" i="1"/>
  <c r="F71" i="1"/>
  <c r="J13" i="4"/>
  <c r="J47" i="2"/>
  <c r="J45" i="2"/>
  <c r="F47" i="2"/>
  <c r="F45" i="2"/>
  <c r="F28" i="1"/>
  <c r="J71" i="1"/>
  <c r="D27" i="2"/>
  <c r="D29" i="2" s="1"/>
  <c r="L26" i="3"/>
  <c r="J22" i="4" l="1"/>
  <c r="H45" i="2"/>
  <c r="R26" i="3"/>
  <c r="P26" i="3"/>
  <c r="P27" i="3" s="1"/>
  <c r="P29" i="3" s="1"/>
  <c r="D68" i="1" s="1"/>
  <c r="L27" i="3"/>
  <c r="L29" i="3" s="1"/>
  <c r="L22" i="4"/>
  <c r="J25" i="4"/>
  <c r="H67" i="1" s="1"/>
  <c r="H69" i="1" s="1"/>
  <c r="H71" i="1" s="1"/>
  <c r="J23" i="4"/>
  <c r="J16" i="4"/>
  <c r="J14" i="4"/>
  <c r="L13" i="4"/>
  <c r="J25" i="3"/>
  <c r="D47" i="2"/>
  <c r="D45" i="2"/>
  <c r="L14" i="4" l="1"/>
  <c r="L16" i="4"/>
  <c r="L23" i="4"/>
  <c r="L25" i="4"/>
  <c r="R25" i="3"/>
  <c r="R27" i="3" s="1"/>
  <c r="R29" i="3" s="1"/>
  <c r="J27" i="3"/>
  <c r="J29" i="3" s="1"/>
  <c r="D67" i="1" s="1"/>
  <c r="D69" i="1" s="1"/>
  <c r="D71" i="1" s="1"/>
</calcChain>
</file>

<file path=xl/comments1.xml><?xml version="1.0" encoding="utf-8"?>
<comments xmlns="http://schemas.openxmlformats.org/spreadsheetml/2006/main">
  <authors>
    <author>paweena</author>
    <author>Paweena</author>
    <author>paweena.thao</author>
  </authors>
  <commentList>
    <comment ref="D15" authorId="0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15" authorId="1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42" authorId="2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45" authorId="2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46" authorId="2">
      <text>
        <r>
          <rPr>
            <b/>
            <sz val="9"/>
            <color indexed="81"/>
            <rFont val="Tahoma"/>
            <family val="2"/>
          </rPr>
          <t>paweena:
+1</t>
        </r>
      </text>
    </comment>
    <comment ref="H46" authorId="1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paweena.thao</author>
  </authors>
  <commentList>
    <comment ref="D17" authorId="0">
      <text>
        <r>
          <rPr>
            <b/>
            <sz val="9"/>
            <color indexed="81"/>
            <rFont val="Tahoma"/>
            <family val="2"/>
          </rPr>
          <t>paweena: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<sst xmlns="http://schemas.openxmlformats.org/spreadsheetml/2006/main" count="393" uniqueCount="182">
  <si>
    <t>บริษัท ฮั้วฟงรับเบอร์ (ไทยแลนด์)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</si>
  <si>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</si>
  <si>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</si>
  <si>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</si>
  <si>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</si>
  <si>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</si>
  <si>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</si>
  <si>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2561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</si>
  <si>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</si>
  <si>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</si>
  <si>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</si>
  <si>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</si>
  <si>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</si>
  <si>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2, 4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</si>
  <si>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</si>
  <si>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</si>
  <si>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</si>
  <si>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</si>
  <si>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</si>
  <si>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</si>
  <si>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</si>
  <si>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</si>
  <si>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</si>
  <si>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</si>
  <si>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</si>
  <si>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</si>
  <si>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</si>
  <si>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</si>
  <si>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</si>
  <si>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</si>
  <si>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</si>
  <si>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</si>
  <si>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</si>
  <si>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</si>
  <si>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</si>
  <si>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</si>
  <si>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</si>
  <si>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</si>
  <si>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</si>
  <si>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</si>
  <si>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</si>
  <si>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</si>
  <si>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</si>
  <si>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</si>
  <si>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</si>
  <si>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 xml:space="preserve">    หุ้นทุนซื้อคืน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</si>
  <si>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</si>
  <si>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</si>
  <si>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</si>
  <si>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</si>
  <si>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</si>
  <si>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</si>
  <si>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</si>
  <si>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</si>
  <si>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-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</si>
  <si>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</si>
  <si>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</si>
  <si>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</si>
  <si>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</si>
  <si>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>สำหรับงวดสิ้นสุดวันที่</t>
  </si>
  <si>
    <t>31 มีนาคม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</si>
  <si>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</si>
  <si>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</si>
  <si>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</si>
  <si>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</si>
  <si>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</si>
  <si>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</si>
  <si>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</si>
  <si>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</si>
  <si>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</si>
  <si>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</si>
  <si>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(กลับรายการ) หนี้สงสัยจะสูญและหนี้สูญ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</si>
  <si>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</si>
  <si>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</si>
  <si>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</si>
  <si>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</si>
  <si>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</si>
  <si>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</si>
  <si>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</si>
  <si>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</si>
  <si>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</si>
  <si>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</si>
  <si>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</si>
  <si>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</si>
  <si>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</si>
  <si>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</si>
  <si>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</si>
  <si>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</si>
  <si>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</si>
  <si>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</si>
  <si>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</si>
  <si>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กำไรขาดทุนเบ็ดเสร็จรวมสำหรับปี</t>
  </si>
  <si>
    <t>จำนวนหุ้น ชำระแล้ว (หุ้น)</t>
  </si>
  <si>
    <t>กำไรต่อหุ้นขั้นพื้นฐาน</t>
  </si>
  <si>
    <t>รวมองค์</t>
  </si>
  <si>
    <t>การ</t>
  </si>
  <si>
    <t>ประกอบ</t>
  </si>
  <si>
    <t>ที่ออกและ</t>
  </si>
  <si>
    <t>ส่วนเกิน</t>
  </si>
  <si>
    <t>ส่วนเกินทุน</t>
  </si>
  <si>
    <t>ทุนสำรอง</t>
  </si>
  <si>
    <t>แปลงค่า</t>
  </si>
  <si>
    <t>อื่นของ</t>
  </si>
  <si>
    <t>รวมส่วน</t>
  </si>
  <si>
    <t>ชำระแล้ว</t>
  </si>
  <si>
    <t>มูลค่าหุ้น</t>
  </si>
  <si>
    <t>หุ้นทุนซื้อคืน</t>
  </si>
  <si>
    <t>ตามกฎหมาย</t>
  </si>
  <si>
    <t>ยังไม่ได้จัดสรร</t>
  </si>
  <si>
    <t>งบการเงิน</t>
  </si>
  <si>
    <t>ของผู้ถือหุ้น</t>
  </si>
  <si>
    <t>(พันบาท)</t>
  </si>
  <si>
    <t>สำหรับงวดสามเดือนสิ้นสุดวันที่ 31 มีนาคม 2560</t>
  </si>
  <si>
    <t>ยอดคงเหลือ ณ วันที่ 1 มกราคม 2560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</si>
  <si>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</si>
  <si>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</si>
  <si>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</si>
  <si>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</si>
  <si>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</si>
  <si>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</si>
  <si>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</si>
  <si>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</si>
  <si>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ส่วนของส่วน</t>
  </si>
  <si>
    <t>กำไรขาดทุนเบ็ดเสร็จสำหรับงวด</t>
  </si>
  <si>
    <t>รวมกำไรขาดทุนเบ็ดเสร็จสำหรับงวด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</si>
  <si>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</si>
  <si>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</si>
  <si>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กระแสเงินสดจากกิจกรรมดำเนินงาน</t>
  </si>
  <si>
    <t>กำไรสำหรับงวด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</si>
  <si>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</si>
  <si>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</si>
  <si>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</si>
  <si>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ขาดทุนจากอัตราแลกเปลี่ยนที่ยังไม่เกิดขึ้นจริง</t>
  </si>
  <si>
    <t>กลับรายการหนี้สูญและหนี้สงสัยจะสูญ</t>
  </si>
  <si>
    <t>ขาดทุนจากการปรับมูลค่าสินค้า</t>
  </si>
  <si>
    <t>กำไรจากการจำหน่ายอุปกรณ์</t>
  </si>
  <si>
    <t>ขาดทุนจากการขายตราสารทุนของกิจการอื่น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</si>
  <si>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</si>
  <si>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</si>
  <si>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</si>
  <si>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</si>
  <si>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</t>
  </si>
  <si>
    <t>เจ้าหนี้อื่น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</si>
  <si>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</si>
  <si>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</si>
  <si>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</si>
  <si>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</si>
  <si>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</si>
  <si>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</si>
  <si>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</si>
  <si>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</si>
  <si>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</si>
  <si>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</si>
  <si>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</si>
  <si>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เงินสดรับจากการขายหุ้นทุนซื้อคืน</t>
  </si>
  <si>
    <t>จ่ายชำระเงินกู้ยืมระยะยาวจากสถาบันการเงิน</t>
  </si>
  <si>
    <t>รวมเงินสดใช้ไปในกิจกรรมจัดหาเงิน</t>
  </si>
  <si>
    <t xml:space="preserve"> 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</si>
  <si>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</si>
  <si>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</si>
  <si>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</si>
  <si>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</si>
  <si>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</si>
  <si>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</si>
  <si>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ที่ดิน อาคารและอุปกรณ์ที่ซื้อในระหว่างงวดมีรายละเอียดดังนี้</t>
  </si>
  <si>
    <t>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</si>
  <si>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</si>
  <si>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</si>
  <si>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(ไม่ได้ตรวจสอบ/</t>
  </si>
  <si>
    <t>(ตรวจสอบ)</t>
  </si>
  <si>
    <t>งบแสดงการเปลี่ยนแปลงส่วนของผู้ถือหุ้น</t>
  </si>
  <si>
    <t>งบกำไรขาดทุนเบ็ดเสร็จ</t>
  </si>
  <si>
    <t>สอบทานแล้ว)</t>
  </si>
  <si>
    <t>งบกระแสเงินสด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</si>
  <si>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</si>
  <si>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</si>
  <si>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เงินลงทุนระยะยาว</t>
  </si>
  <si>
    <t>ขาดทุนจากเงินลงทุนในกิจการร่วม</t>
  </si>
  <si>
    <t>ขาดทุนจากเงินลงทุนในบริษัทร่วม</t>
  </si>
  <si>
    <t xml:space="preserve">กระแสเงินสดสุทธิได้มาจาก (ใช้ไปใน) กิจกรรมดำเนินงาน </t>
  </si>
  <si>
    <t>ส่วนแบ่งขาดทุนจากเงินลงทุนในบริษัทร่วม</t>
  </si>
  <si>
    <t>เงินสดและรายการเทียบเท่าเงินสด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</si>
</sst>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42" formatCode="_(&quot;฿&quot;* #,##0_);_(&quot;฿&quot;* \(#,##0\);_(&quot;฿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.00;\(#,##0.00\)"/>
    <numFmt numFmtId="174" formatCode="#,##0;\(#,##0\)"/>
    <numFmt numFmtId="175" formatCode="_-* #,##0_-;\-* #,##0_-;_-* &quot;-&quot;??_-;_-@_-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-* #,##0.00\ _F_-;\-* #,##0.00\ _F_-;_-* &quot;-&quot;??\ _F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0.00000000000"/>
    <numFmt numFmtId="189" formatCode="#,##0.0%;[Red]\(#,##0.0%\)"/>
    <numFmt numFmtId="190" formatCode="#.\ \ "/>
    <numFmt numFmtId="191" formatCode="##.\ \ "/>
    <numFmt numFmtId="192" formatCode="0.00000&quot;  &quot;"/>
    <numFmt numFmtId="193" formatCode="###0_);[Red]\(###0\)"/>
    <numFmt numFmtId="194" formatCode="#,##0.0_);\(#,##0.0\)"/>
    <numFmt numFmtId="195" formatCode="_(* #,##0.0000_);_(* \(#,##0.0000\);_(* &quot;-&quot;??_);_(@_)"/>
    <numFmt numFmtId="196" formatCode="_-* #,##0.00\ &quot;FB&quot;_-;\-* #,##0.00\ &quot;FB&quot;_-;_-* &quot;-&quot;??\ &quot;FB&quot;_-;_-@_-"/>
    <numFmt numFmtId="197" formatCode="_-* #,##0.00\ _F_B_-;\-* #,##0.00\ _F_B_-;_-* &quot;-&quot;??\ _F_B_-;_-@_-"/>
    <numFmt numFmtId="198" formatCode="_-&quot;$&quot;* #,##0.00_-;\-&quot;$&quot;* #,##0.00_-;_-&quot;$&quot;* &quot;-&quot;??_-;_-@_-"/>
    <numFmt numFmtId="199" formatCode="0.0%;\(0.0%\)"/>
    <numFmt numFmtId="200" formatCode="_-* #,##0.00_-;\-* #,##0.00_-;_-* \-??_-;_-@_-"/>
    <numFmt numFmtId="201" formatCode="\$#,##0.00;\(\$#,##0.00\)"/>
    <numFmt numFmtId="202" formatCode="\$#,##0;\(\$#,##0\)"/>
    <numFmt numFmtId="203" formatCode="#,##0.0_ ;\-#,##0.0\ "/>
    <numFmt numFmtId="204" formatCode="#,##0.0;[Red]\-#,##0.0"/>
    <numFmt numFmtId="205" formatCode="_(* #,##0.00_);_(* \(#,##0.00\);_(* &quot;-        &quot;_);_(@_)"/>
    <numFmt numFmtId="206" formatCode="_(* #,##0.00_);_(* \(#,##0.00\);_(* &quot;-&quot;_);_(@_)"/>
    <numFmt numFmtId="207" formatCode="* \(#,##0\);* #,##0_);&quot;-&quot;??_);@"/>
    <numFmt numFmtId="208" formatCode="&quot;$&quot;#,##0.00;[Red]\-&quot;$&quot;#,##0.00"/>
    <numFmt numFmtId="209" formatCode="_-&quot;£&quot;* #,##0.00_-;\-&quot;£&quot;* #,##0.00_-;_-&quot;£&quot;* &quot;-&quot;??_-;_-@_-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0.0%"/>
    <numFmt numFmtId="215" formatCode="_-[$€-2]* #,##0.00_-;\-[$€-2]* #,##0.00_-;_-[$€-2]* &quot;-&quot;??_-"/>
    <numFmt numFmtId="216" formatCode="0.0000"/>
    <numFmt numFmtId="217" formatCode="#,##0\ \ ;\(#,##0\)\ ;\—\ \ \ \ "/>
    <numFmt numFmtId="218" formatCode="0."/>
    <numFmt numFmtId="219" formatCode="&quot;?&quot;#,##0;[Red]\-&quot;?&quot;#,##0"/>
    <numFmt numFmtId="220" formatCode="_(#,##0;\(#,##0\);\-;&quot;  &quot;@"/>
    <numFmt numFmtId="221" formatCode="0.0&quot;  &quot;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&quot; $&quot;;\-#,##0.00&quot; $&quot;"/>
    <numFmt numFmtId="226" formatCode="&quot;$&quot;#,##0;[Red]\-&quot;$&quot;#,##0"/>
    <numFmt numFmtId="227" formatCode="0.0\ &quot;x&quot;"/>
    <numFmt numFmtId="228" formatCode="0.0"/>
    <numFmt numFmtId="229" formatCode="#,##0&quot; F&quot;_);[Red]\(#,##0&quot; F&quot;\)"/>
    <numFmt numFmtId="230" formatCode="_-* #,##0_-;\-* #,##0_-;_-* \-_-;_-@_-"/>
    <numFmt numFmtId="231" formatCode="0%_);\(0%\)"/>
    <numFmt numFmtId="232" formatCode="#,##0.00\ &quot;FB&quot;;[Red]\-#,##0.00\ &quot;FB&quot;"/>
    <numFmt numFmtId="233" formatCode="#,##0&quot;£&quot;_);[Red]\(#,##0&quot;£&quot;\)"/>
    <numFmt numFmtId="234" formatCode="dd\-mmm\-yy_)"/>
    <numFmt numFmtId="235" formatCode="0_)"/>
    <numFmt numFmtId="236" formatCode="&quot;ฃ&quot;#,##0.00;[Red]\-&quot;ฃ&quot;#,##0.00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0.00000%"/>
    <numFmt numFmtId="241" formatCode="_-&quot;฿&quot;* #,##0_-;\-&quot;฿&quot;* #,##0_-;_-&quot;฿&quot;* &quot;-&quot;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#,##0.00\ &quot;Esc.&quot;;[Red]\-#,##0.00\ &quot;Esc.&quot;"/>
    <numFmt numFmtId="245" formatCode="_-* #,##0\ _E_s_c_._-;\-* #,##0\ _E_s_c_._-;_-* &quot;-&quot;\ _E_s_c_._-;_-@_-"/>
    <numFmt numFmtId="246" formatCode="_ * #,##0_ ;_ * \-#,##0_ ;_ * &quot;-&quot;_ ;_ @_ "/>
    <numFmt numFmtId="247" formatCode="_-&quot;HK$&quot;* #,##0_-;\-&quot;HK$&quot;* #,##0_-;_-&quot;HK$&quot;* &quot;-&quot;_-;_-@_-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  <numFmt numFmtId="250" formatCode="0.00_)"/>
    <numFmt numFmtId="251" formatCode="#,##0.00\ &quot;F&quot;;\-#,##0.00\ &quot;F&quot;"/>
  </numFmts>
  <fonts count="1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i/>
      <sz val="15"/>
      <name val="Angsana New"/>
      <family val="1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4"/>
      <color theme="10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14"/>
      <name val="Frees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name val="Arial Narro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4"/>
      <name val="Cordia New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1325">
    <xf numFmtId="0" fontId="0" fillId="0" borderId="0"/>
    <xf numFmtId="0" fontId="2" fillId="0" borderId="0"/>
    <xf numFmtId="170" fontId="2" fillId="0" borderId="0" applyNumberFormat="0" applyFill="0" applyBorder="0" applyAlignment="0" applyProtection="0"/>
    <xf numFmtId="0" fontId="7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82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8" fillId="0" borderId="0"/>
    <xf numFmtId="0" fontId="22" fillId="0" borderId="0" applyFont="0" applyFill="0" applyBorder="0" applyAlignment="0" applyProtection="0"/>
    <xf numFmtId="177" fontId="27" fillId="0" borderId="0" applyFont="0" applyFill="0" applyBorder="0" applyAlignment="0" applyProtection="0"/>
    <xf numFmtId="183" fontId="29" fillId="0" borderId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0" fontId="2" fillId="0" borderId="0"/>
    <xf numFmtId="0" fontId="2" fillId="0" borderId="0"/>
    <xf numFmtId="185" fontId="22" fillId="0" borderId="0" applyFont="0" applyFill="0" applyBorder="0" applyAlignment="0" applyProtection="0"/>
    <xf numFmtId="0" fontId="29" fillId="0" borderId="0"/>
    <xf numFmtId="0" fontId="29" fillId="0" borderId="0"/>
    <xf numFmtId="0" fontId="31" fillId="0" borderId="0">
      <alignment vertical="top"/>
    </xf>
    <xf numFmtId="0" fontId="31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>
      <alignment vertical="top"/>
    </xf>
    <xf numFmtId="0" fontId="31" fillId="0" borderId="0">
      <alignment vertical="top"/>
    </xf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" fillId="0" borderId="0"/>
    <xf numFmtId="185" fontId="2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9" fontId="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" fillId="0" borderId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31" fillId="0" borderId="0">
      <alignment vertical="top"/>
    </xf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>
      <alignment vertical="top"/>
    </xf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27" fillId="0" borderId="0"/>
    <xf numFmtId="0" fontId="22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2" fillId="0" borderId="0" applyProtection="0">
      <protection locked="0"/>
    </xf>
    <xf numFmtId="189" fontId="2" fillId="0" borderId="0" applyProtection="0">
      <protection locked="0"/>
    </xf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43" fontId="39" fillId="0" borderId="15">
      <alignment horizontal="right"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43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9" fontId="22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16">
      <alignment horizontal="center"/>
    </xf>
    <xf numFmtId="0" fontId="44" fillId="0" borderId="0"/>
    <xf numFmtId="0" fontId="44" fillId="0" borderId="17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47" borderId="0"/>
    <xf numFmtId="0" fontId="43" fillId="0" borderId="0">
      <protection locked="0"/>
    </xf>
    <xf numFmtId="0" fontId="43" fillId="0" borderId="0"/>
    <xf numFmtId="190" fontId="43" fillId="0" borderId="0"/>
    <xf numFmtId="191" fontId="43" fillId="0" borderId="0"/>
    <xf numFmtId="0" fontId="44" fillId="48" borderId="0">
      <alignment horizontal="right"/>
    </xf>
    <xf numFmtId="0" fontId="43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27" fillId="0" borderId="0">
      <alignment horizontal="justify" vertical="top" wrapText="1"/>
      <protection locked="0"/>
    </xf>
    <xf numFmtId="0" fontId="45" fillId="0" borderId="0">
      <alignment horizontal="center" wrapText="1"/>
      <protection locked="0"/>
    </xf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37" fontId="47" fillId="0" borderId="0"/>
    <xf numFmtId="0" fontId="48" fillId="0" borderId="0" applyNumberFormat="0" applyFill="0" applyBorder="0" applyAlignment="0" applyProtection="0"/>
    <xf numFmtId="37" fontId="49" fillId="0" borderId="0"/>
    <xf numFmtId="37" fontId="49" fillId="0" borderId="0"/>
    <xf numFmtId="164" fontId="50" fillId="0" borderId="12" applyAlignment="0" applyProtection="0"/>
    <xf numFmtId="192" fontId="2" fillId="0" borderId="0" applyFill="0" applyBorder="0" applyAlignment="0"/>
    <xf numFmtId="193" fontId="2" fillId="0" borderId="0" applyFill="0" applyBorder="0" applyAlignment="0"/>
    <xf numFmtId="194" fontId="29" fillId="0" borderId="0" applyFill="0" applyBorder="0" applyAlignment="0"/>
    <xf numFmtId="195" fontId="29" fillId="0" borderId="0" applyFill="0" applyBorder="0" applyAlignment="0"/>
    <xf numFmtId="0" fontId="2" fillId="0" borderId="0" applyFill="0" applyBorder="0" applyAlignment="0"/>
    <xf numFmtId="196" fontId="22" fillId="0" borderId="0" applyFill="0" applyBorder="0" applyAlignment="0"/>
    <xf numFmtId="196" fontId="51" fillId="0" borderId="0" applyFill="0" applyBorder="0" applyAlignment="0"/>
    <xf numFmtId="0" fontId="2" fillId="0" borderId="0" applyFill="0" applyBorder="0" applyAlignment="0"/>
    <xf numFmtId="197" fontId="22" fillId="0" borderId="0" applyFill="0" applyBorder="0" applyAlignment="0"/>
    <xf numFmtId="197" fontId="51" fillId="0" borderId="0" applyFill="0" applyBorder="0" applyAlignment="0"/>
    <xf numFmtId="198" fontId="29" fillId="0" borderId="0" applyFill="0" applyBorder="0" applyAlignment="0"/>
    <xf numFmtId="199" fontId="29" fillId="0" borderId="0" applyFill="0" applyBorder="0" applyAlignment="0"/>
    <xf numFmtId="183" fontId="22" fillId="0" borderId="0" applyFill="0" applyBorder="0" applyAlignment="0"/>
    <xf numFmtId="183" fontId="51" fillId="0" borderId="0" applyFill="0" applyBorder="0" applyAlignment="0"/>
    <xf numFmtId="194" fontId="29" fillId="0" borderId="0" applyFill="0" applyBorder="0" applyAlignment="0"/>
    <xf numFmtId="0" fontId="52" fillId="6" borderId="4" applyNumberFormat="0" applyAlignment="0" applyProtection="0"/>
    <xf numFmtId="0" fontId="52" fillId="6" borderId="4" applyNumberFormat="0" applyAlignment="0" applyProtection="0"/>
    <xf numFmtId="0" fontId="53" fillId="0" borderId="0"/>
    <xf numFmtId="3" fontId="54" fillId="0" borderId="16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49" borderId="18">
      <alignment horizont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8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00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01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1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2" fillId="0" borderId="0"/>
    <xf numFmtId="0" fontId="2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5" fillId="0" borderId="0" applyNumberFormat="0" applyAlignment="0">
      <alignment horizontal="left"/>
    </xf>
    <xf numFmtId="207" fontId="30" fillId="0" borderId="0" applyFill="0" applyBorder="0" applyProtection="0"/>
    <xf numFmtId="0" fontId="66" fillId="0" borderId="0"/>
    <xf numFmtId="0" fontId="66" fillId="0" borderId="0"/>
    <xf numFmtId="208" fontId="48" fillId="0" borderId="16"/>
    <xf numFmtId="177" fontId="67" fillId="0" borderId="19" applyBorder="0"/>
    <xf numFmtId="194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>
      <protection locked="0"/>
    </xf>
    <xf numFmtId="210" fontId="2" fillId="0" borderId="0">
      <protection locked="0"/>
    </xf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2" fillId="0" borderId="0"/>
    <xf numFmtId="0" fontId="22" fillId="0" borderId="0"/>
    <xf numFmtId="212" fontId="2" fillId="0" borderId="0"/>
    <xf numFmtId="212" fontId="2" fillId="0" borderId="0"/>
    <xf numFmtId="0" fontId="69" fillId="50" borderId="0" applyNumberFormat="0" applyFont="0" applyFill="0" applyBorder="0" applyProtection="0">
      <alignment horizontal="left"/>
    </xf>
    <xf numFmtId="0" fontId="69" fillId="50" borderId="0" applyNumberFormat="0" applyFont="0" applyFill="0" applyBorder="0" applyProtection="0">
      <alignment horizontal="left"/>
    </xf>
    <xf numFmtId="15" fontId="2" fillId="0" borderId="0"/>
    <xf numFmtId="14" fontId="31" fillId="0" borderId="0" applyFill="0" applyBorder="0" applyAlignment="0"/>
    <xf numFmtId="15" fontId="2" fillId="0" borderId="0"/>
    <xf numFmtId="213" fontId="30" fillId="0" borderId="0" applyFill="0" applyBorder="0" applyProtection="0"/>
    <xf numFmtId="38" fontId="54" fillId="0" borderId="20">
      <alignment vertical="center"/>
    </xf>
    <xf numFmtId="10" fontId="2" fillId="51" borderId="1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4" fontId="22" fillId="0" borderId="0"/>
    <xf numFmtId="214" fontId="22" fillId="0" borderId="0"/>
    <xf numFmtId="0" fontId="48" fillId="0" borderId="0" applyNumberFormat="0" applyFill="0" applyBorder="0" applyAlignment="0" applyProtection="0"/>
    <xf numFmtId="198" fontId="29" fillId="0" borderId="0" applyFill="0" applyBorder="0" applyAlignment="0"/>
    <xf numFmtId="194" fontId="29" fillId="0" borderId="0" applyFill="0" applyBorder="0" applyAlignment="0"/>
    <xf numFmtId="198" fontId="29" fillId="0" borderId="0" applyFill="0" applyBorder="0" applyAlignment="0"/>
    <xf numFmtId="199" fontId="29" fillId="0" borderId="0" applyFill="0" applyBorder="0" applyAlignment="0"/>
    <xf numFmtId="183" fontId="22" fillId="0" borderId="0" applyFill="0" applyBorder="0" applyAlignment="0"/>
    <xf numFmtId="183" fontId="51" fillId="0" borderId="0" applyFill="0" applyBorder="0" applyAlignment="0"/>
    <xf numFmtId="194" fontId="29" fillId="0" borderId="0" applyFill="0" applyBorder="0" applyAlignment="0"/>
    <xf numFmtId="0" fontId="70" fillId="0" borderId="0" applyNumberFormat="0" applyAlignment="0">
      <alignment horizontal="left"/>
    </xf>
    <xf numFmtId="0" fontId="71" fillId="0" borderId="0">
      <alignment horizontal="left"/>
    </xf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0" fontId="2" fillId="0" borderId="0"/>
    <xf numFmtId="200" fontId="68" fillId="0" borderId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16" fontId="73" fillId="51" borderId="16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17" fontId="8" fillId="0" borderId="0">
      <alignment horizontal="right"/>
    </xf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38" fontId="75" fillId="50" borderId="0" applyNumberFormat="0" applyBorder="0" applyAlignment="0" applyProtection="0"/>
    <xf numFmtId="0" fontId="2" fillId="0" borderId="0"/>
    <xf numFmtId="0" fontId="76" fillId="47" borderId="0"/>
    <xf numFmtId="0" fontId="77" fillId="0" borderId="0">
      <alignment horizontal="left"/>
    </xf>
    <xf numFmtId="0" fontId="78" fillId="0" borderId="21" applyNumberFormat="0" applyAlignment="0" applyProtection="0">
      <alignment horizontal="left" vertical="center"/>
    </xf>
    <xf numFmtId="0" fontId="78" fillId="0" borderId="11">
      <alignment horizontal="left" vertical="center"/>
    </xf>
    <xf numFmtId="218" fontId="79" fillId="49" borderId="0">
      <alignment horizontal="left" vertical="top"/>
    </xf>
    <xf numFmtId="0" fontId="80" fillId="0" borderId="1" applyNumberFormat="0" applyFill="0" applyAlignment="0" applyProtection="0"/>
    <xf numFmtId="0" fontId="81" fillId="0" borderId="22" applyNumberFormat="0" applyFill="0" applyAlignment="0" applyProtection="0"/>
    <xf numFmtId="0" fontId="80" fillId="0" borderId="1" applyNumberFormat="0" applyFill="0" applyAlignment="0" applyProtection="0"/>
    <xf numFmtId="0" fontId="82" fillId="0" borderId="2" applyNumberFormat="0" applyFill="0" applyAlignment="0" applyProtection="0"/>
    <xf numFmtId="0" fontId="83" fillId="0" borderId="23" applyNumberFormat="0" applyFill="0" applyAlignment="0" applyProtection="0"/>
    <xf numFmtId="0" fontId="82" fillId="0" borderId="2" applyNumberFormat="0" applyFill="0" applyAlignment="0" applyProtection="0"/>
    <xf numFmtId="0" fontId="84" fillId="0" borderId="3" applyNumberFormat="0" applyFill="0" applyAlignment="0" applyProtection="0"/>
    <xf numFmtId="0" fontId="84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86" fillId="0" borderId="17">
      <alignment horizontal="center"/>
    </xf>
    <xf numFmtId="0" fontId="86" fillId="0" borderId="0">
      <alignment horizont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4" fillId="49" borderId="0">
      <alignment horizontal="left" wrapText="1"/>
    </xf>
    <xf numFmtId="219" fontId="2" fillId="0" borderId="0" applyBorder="0" applyAlignment="0"/>
    <xf numFmtId="10" fontId="75" fillId="49" borderId="16" applyNumberFormat="0" applyBorder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90" fillId="5" borderId="4" applyNumberFormat="0" applyAlignment="0" applyProtection="0"/>
    <xf numFmtId="0" fontId="89" fillId="38" borderId="24" applyNumberFormat="0" applyAlignment="0" applyProtection="0"/>
    <xf numFmtId="0" fontId="90" fillId="5" borderId="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0" fontId="2" fillId="52" borderId="16" applyNumberFormat="0" applyFont="0" applyAlignment="0">
      <protection locked="0"/>
    </xf>
    <xf numFmtId="0" fontId="89" fillId="38" borderId="24" applyNumberFormat="0" applyAlignment="0" applyProtection="0"/>
    <xf numFmtId="221" fontId="2" fillId="0" borderId="0"/>
    <xf numFmtId="221" fontId="2" fillId="0" borderId="0"/>
    <xf numFmtId="214" fontId="91" fillId="0" borderId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96" fillId="0" borderId="0" applyProtection="0">
      <protection locked="0"/>
    </xf>
    <xf numFmtId="0" fontId="30" fillId="0" borderId="0" applyNumberFormat="0" applyFont="0" applyFill="0" applyBorder="0" applyProtection="0">
      <alignment horizontal="left" vertical="center"/>
    </xf>
    <xf numFmtId="198" fontId="29" fillId="0" borderId="0" applyFill="0" applyBorder="0" applyAlignment="0"/>
    <xf numFmtId="194" fontId="29" fillId="0" borderId="0" applyFill="0" applyBorder="0" applyAlignment="0"/>
    <xf numFmtId="198" fontId="29" fillId="0" borderId="0" applyFill="0" applyBorder="0" applyAlignment="0"/>
    <xf numFmtId="199" fontId="29" fillId="0" borderId="0" applyFill="0" applyBorder="0" applyAlignment="0"/>
    <xf numFmtId="183" fontId="22" fillId="0" borderId="0" applyFill="0" applyBorder="0" applyAlignment="0"/>
    <xf numFmtId="183" fontId="51" fillId="0" borderId="0" applyFill="0" applyBorder="0" applyAlignment="0"/>
    <xf numFmtId="194" fontId="29" fillId="0" borderId="0" applyFill="0" applyBorder="0" applyAlignment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22" fontId="68" fillId="0" borderId="0" applyFont="0" applyFill="0" applyBorder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02" fillId="0" borderId="17"/>
    <xf numFmtId="165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7" fillId="0" borderId="0" applyFont="0" applyFill="0" applyBorder="0" applyAlignment="0" applyProtection="0"/>
    <xf numFmtId="165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54" fillId="0" borderId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37" fontId="105" fillId="0" borderId="0"/>
    <xf numFmtId="0" fontId="98" fillId="0" borderId="0"/>
    <xf numFmtId="0" fontId="99" fillId="0" borderId="0"/>
    <xf numFmtId="0" fontId="99" fillId="0" borderId="0"/>
    <xf numFmtId="0" fontId="106" fillId="0" borderId="0"/>
    <xf numFmtId="0" fontId="107" fillId="0" borderId="0"/>
    <xf numFmtId="0" fontId="6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36" fillId="0" borderId="0"/>
    <xf numFmtId="0" fontId="10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10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108" fillId="0" borderId="0"/>
    <xf numFmtId="0" fontId="8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108" fillId="0" borderId="0"/>
    <xf numFmtId="0" fontId="109" fillId="0" borderId="0"/>
    <xf numFmtId="0" fontId="1" fillId="0" borderId="0"/>
    <xf numFmtId="0" fontId="7" fillId="0" borderId="0"/>
    <xf numFmtId="0" fontId="36" fillId="0" borderId="0"/>
    <xf numFmtId="0" fontId="2" fillId="0" borderId="0"/>
    <xf numFmtId="0" fontId="10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108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6" fillId="0" borderId="0"/>
    <xf numFmtId="0" fontId="7" fillId="0" borderId="0"/>
    <xf numFmtId="0" fontId="108" fillId="0" borderId="0"/>
    <xf numFmtId="0" fontId="1" fillId="0" borderId="0"/>
    <xf numFmtId="0" fontId="62" fillId="0" borderId="0"/>
    <xf numFmtId="0" fontId="111" fillId="0" borderId="0"/>
    <xf numFmtId="0" fontId="1" fillId="0" borderId="0"/>
    <xf numFmtId="0" fontId="111" fillId="0" borderId="0"/>
    <xf numFmtId="0" fontId="108" fillId="0" borderId="0"/>
    <xf numFmtId="0" fontId="7" fillId="0" borderId="0"/>
    <xf numFmtId="0" fontId="110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6" fillId="0" borderId="0"/>
    <xf numFmtId="0" fontId="108" fillId="0" borderId="0"/>
    <xf numFmtId="0" fontId="108" fillId="0" borderId="0"/>
    <xf numFmtId="0" fontId="6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7" fillId="0" borderId="0"/>
    <xf numFmtId="0" fontId="7" fillId="0" borderId="0"/>
    <xf numFmtId="0" fontId="108" fillId="0" borderId="0"/>
    <xf numFmtId="0" fontId="36" fillId="0" borderId="0"/>
    <xf numFmtId="0" fontId="7" fillId="0" borderId="0"/>
    <xf numFmtId="0" fontId="36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7" fillId="0" borderId="0"/>
    <xf numFmtId="0" fontId="61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112" fillId="0" borderId="0"/>
    <xf numFmtId="0" fontId="7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6" fillId="0" borderId="0"/>
    <xf numFmtId="0" fontId="36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108" fillId="0" borderId="0"/>
    <xf numFmtId="0" fontId="10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108" fillId="0" borderId="0"/>
    <xf numFmtId="0" fontId="108" fillId="0" borderId="0"/>
    <xf numFmtId="229" fontId="2" fillId="0" borderId="0"/>
    <xf numFmtId="229" fontId="2" fillId="0" borderId="0"/>
    <xf numFmtId="0" fontId="113" fillId="0" borderId="0"/>
    <xf numFmtId="0" fontId="36" fillId="8" borderId="8" applyNumberFormat="0" applyFont="0" applyAlignment="0" applyProtection="0"/>
    <xf numFmtId="0" fontId="6" fillId="53" borderId="25" applyNumberFormat="0" applyFont="0" applyAlignment="0" applyProtection="0"/>
    <xf numFmtId="0" fontId="6" fillId="53" borderId="25" applyNumberFormat="0" applyFont="0" applyAlignment="0" applyProtection="0"/>
    <xf numFmtId="185" fontId="2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30" fontId="2" fillId="0" borderId="0"/>
    <xf numFmtId="0" fontId="114" fillId="6" borderId="5" applyNumberFormat="0" applyAlignment="0" applyProtection="0"/>
    <xf numFmtId="0" fontId="114" fillId="6" borderId="5" applyNumberFormat="0" applyAlignment="0" applyProtection="0"/>
    <xf numFmtId="40" fontId="115" fillId="54" borderId="0">
      <alignment horizontal="right"/>
    </xf>
    <xf numFmtId="0" fontId="116" fillId="54" borderId="0">
      <alignment horizontal="right"/>
    </xf>
    <xf numFmtId="0" fontId="117" fillId="54" borderId="26"/>
    <xf numFmtId="0" fontId="118" fillId="55" borderId="0" applyBorder="0">
      <alignment horizontal="centerContinuous"/>
    </xf>
    <xf numFmtId="0" fontId="119" fillId="55" borderId="0" applyBorder="0">
      <alignment horizontal="centerContinuous"/>
    </xf>
    <xf numFmtId="0" fontId="120" fillId="0" borderId="0">
      <alignment horizontal="center"/>
    </xf>
    <xf numFmtId="0" fontId="121" fillId="0" borderId="0">
      <alignment horizontal="center"/>
    </xf>
    <xf numFmtId="0" fontId="122" fillId="54" borderId="0"/>
    <xf numFmtId="42" fontId="68" fillId="0" borderId="0" applyFont="0" applyFill="0" applyBorder="0" applyAlignment="0" applyProtection="0"/>
    <xf numFmtId="14" fontId="45" fillId="0" borderId="0">
      <alignment horizontal="center" wrapText="1"/>
      <protection locked="0"/>
    </xf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1" fillId="0" borderId="0" applyFont="0" applyFill="0" applyBorder="0" applyAlignment="0" applyProtection="0"/>
    <xf numFmtId="0" fontId="123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5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1" fillId="0" borderId="27" applyNumberFormat="0" applyBorder="0"/>
    <xf numFmtId="3" fontId="125" fillId="0" borderId="0" applyNumberFormat="0" applyFill="0" applyBorder="0" applyAlignment="0" applyProtection="0"/>
    <xf numFmtId="198" fontId="29" fillId="0" borderId="0" applyFill="0" applyBorder="0" applyAlignment="0"/>
    <xf numFmtId="194" fontId="29" fillId="0" borderId="0" applyFill="0" applyBorder="0" applyAlignment="0"/>
    <xf numFmtId="198" fontId="29" fillId="0" borderId="0" applyFill="0" applyBorder="0" applyAlignment="0"/>
    <xf numFmtId="199" fontId="29" fillId="0" borderId="0" applyFill="0" applyBorder="0" applyAlignment="0"/>
    <xf numFmtId="183" fontId="22" fillId="0" borderId="0" applyFill="0" applyBorder="0" applyAlignment="0"/>
    <xf numFmtId="183" fontId="51" fillId="0" borderId="0" applyFill="0" applyBorder="0" applyAlignment="0"/>
    <xf numFmtId="194" fontId="29" fillId="0" borderId="0" applyFill="0" applyBorder="0" applyAlignment="0"/>
    <xf numFmtId="4" fontId="71" fillId="0" borderId="0">
      <alignment horizontal="right"/>
    </xf>
    <xf numFmtId="0" fontId="30" fillId="0" borderId="0" applyNumberForma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67" fillId="0" borderId="17" applyBorder="0">
      <alignment horizontal="center"/>
    </xf>
    <xf numFmtId="0" fontId="67" fillId="0" borderId="17" applyBorder="0">
      <alignment horizontal="center"/>
    </xf>
    <xf numFmtId="3" fontId="54" fillId="0" borderId="0" applyFont="0" applyFill="0" applyBorder="0" applyAlignment="0" applyProtection="0"/>
    <xf numFmtId="0" fontId="54" fillId="56" borderId="0" applyNumberFormat="0" applyFont="0" applyBorder="0" applyAlignment="0" applyProtection="0"/>
    <xf numFmtId="37" fontId="27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126" fillId="57" borderId="0" applyNumberFormat="0" applyFont="0" applyBorder="0" applyAlignment="0">
      <alignment horizontal="center"/>
    </xf>
    <xf numFmtId="4" fontId="127" fillId="0" borderId="0">
      <alignment horizontal="right"/>
    </xf>
    <xf numFmtId="233" fontId="2" fillId="0" borderId="0" applyNumberFormat="0" applyFill="0" applyBorder="0" applyAlignment="0" applyProtection="0">
      <alignment horizontal="left"/>
    </xf>
    <xf numFmtId="4" fontId="31" fillId="52" borderId="29" applyNumberFormat="0" applyProtection="0">
      <alignment vertical="center"/>
    </xf>
    <xf numFmtId="4" fontId="128" fillId="52" borderId="29" applyNumberFormat="0" applyProtection="0">
      <alignment vertical="center"/>
    </xf>
    <xf numFmtId="4" fontId="31" fillId="52" borderId="29" applyNumberFormat="0" applyProtection="0">
      <alignment horizontal="left" vertical="center" indent="1"/>
    </xf>
    <xf numFmtId="4" fontId="31" fillId="52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1" fillId="59" borderId="29" applyNumberFormat="0" applyProtection="0">
      <alignment horizontal="right" vertical="center"/>
    </xf>
    <xf numFmtId="4" fontId="31" fillId="60" borderId="29" applyNumberFormat="0" applyProtection="0">
      <alignment horizontal="right" vertical="center"/>
    </xf>
    <xf numFmtId="4" fontId="31" fillId="61" borderId="29" applyNumberFormat="0" applyProtection="0">
      <alignment horizontal="right" vertical="center"/>
    </xf>
    <xf numFmtId="4" fontId="31" fillId="62" borderId="29" applyNumberFormat="0" applyProtection="0">
      <alignment horizontal="right" vertical="center"/>
    </xf>
    <xf numFmtId="4" fontId="31" fillId="63" borderId="29" applyNumberFormat="0" applyProtection="0">
      <alignment horizontal="right" vertical="center"/>
    </xf>
    <xf numFmtId="4" fontId="31" fillId="64" borderId="29" applyNumberFormat="0" applyProtection="0">
      <alignment horizontal="right" vertical="center"/>
    </xf>
    <xf numFmtId="4" fontId="31" fillId="65" borderId="29" applyNumberFormat="0" applyProtection="0">
      <alignment horizontal="right" vertical="center"/>
    </xf>
    <xf numFmtId="4" fontId="31" fillId="66" borderId="29" applyNumberFormat="0" applyProtection="0">
      <alignment horizontal="right" vertical="center"/>
    </xf>
    <xf numFmtId="4" fontId="31" fillId="67" borderId="29" applyNumberFormat="0" applyProtection="0">
      <alignment horizontal="right" vertical="center"/>
    </xf>
    <xf numFmtId="4" fontId="129" fillId="68" borderId="29" applyNumberFormat="0" applyProtection="0">
      <alignment horizontal="left" vertical="center" indent="1"/>
    </xf>
    <xf numFmtId="4" fontId="31" fillId="69" borderId="30" applyNumberFormat="0" applyProtection="0">
      <alignment horizontal="left" vertical="center" indent="1"/>
    </xf>
    <xf numFmtId="4" fontId="130" fillId="70" borderId="0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1" fillId="69" borderId="29" applyNumberFormat="0" applyProtection="0">
      <alignment horizontal="left" vertical="center" indent="1"/>
    </xf>
    <xf numFmtId="4" fontId="31" fillId="71" borderId="29" applyNumberFormat="0" applyProtection="0">
      <alignment horizontal="left" vertical="center" indent="1"/>
    </xf>
    <xf numFmtId="0" fontId="2" fillId="71" borderId="29" applyNumberFormat="0" applyProtection="0">
      <alignment horizontal="left" vertical="center" indent="1"/>
    </xf>
    <xf numFmtId="0" fontId="2" fillId="71" borderId="29" applyNumberFormat="0" applyProtection="0">
      <alignment horizontal="left" vertical="center" indent="1"/>
    </xf>
    <xf numFmtId="0" fontId="2" fillId="72" borderId="29" applyNumberFormat="0" applyProtection="0">
      <alignment horizontal="left" vertical="center" indent="1"/>
    </xf>
    <xf numFmtId="0" fontId="2" fillId="72" borderId="29" applyNumberFormat="0" applyProtection="0">
      <alignment horizontal="left" vertical="center" indent="1"/>
    </xf>
    <xf numFmtId="0" fontId="2" fillId="50" borderId="29" applyNumberFormat="0" applyProtection="0">
      <alignment horizontal="left" vertical="center" indent="1"/>
    </xf>
    <xf numFmtId="0" fontId="2" fillId="50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1" fillId="49" borderId="29" applyNumberFormat="0" applyProtection="0">
      <alignment vertical="center"/>
    </xf>
    <xf numFmtId="4" fontId="128" fillId="49" borderId="29" applyNumberFormat="0" applyProtection="0">
      <alignment vertical="center"/>
    </xf>
    <xf numFmtId="4" fontId="31" fillId="49" borderId="29" applyNumberFormat="0" applyProtection="0">
      <alignment horizontal="left" vertical="center" indent="1"/>
    </xf>
    <xf numFmtId="4" fontId="31" fillId="49" borderId="29" applyNumberFormat="0" applyProtection="0">
      <alignment horizontal="left" vertical="center" indent="1"/>
    </xf>
    <xf numFmtId="4" fontId="31" fillId="69" borderId="29" applyNumberFormat="0" applyProtection="0">
      <alignment horizontal="right" vertical="center"/>
    </xf>
    <xf numFmtId="4" fontId="128" fillId="69" borderId="29" applyNumberFormat="0" applyProtection="0">
      <alignment horizontal="right" vertical="center"/>
    </xf>
    <xf numFmtId="0" fontId="2" fillId="58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0" fontId="131" fillId="0" borderId="0"/>
    <xf numFmtId="4" fontId="73" fillId="69" borderId="29" applyNumberFormat="0" applyProtection="0">
      <alignment horizontal="right" vertical="center"/>
    </xf>
    <xf numFmtId="0" fontId="132" fillId="0" borderId="31"/>
    <xf numFmtId="38" fontId="30" fillId="0" borderId="0" applyNumberFormat="0" applyFont="0" applyFill="0" applyBorder="0" applyAlignment="0"/>
    <xf numFmtId="0" fontId="133" fillId="0" borderId="0">
      <alignment horizontal="left"/>
    </xf>
    <xf numFmtId="0" fontId="126" fillId="1" borderId="11" applyNumberFormat="0" applyFont="0" applyAlignment="0">
      <alignment horizontal="center"/>
    </xf>
    <xf numFmtId="0" fontId="30" fillId="0" borderId="32" applyAlignment="0">
      <alignment horizontal="centerContinuous"/>
    </xf>
    <xf numFmtId="0" fontId="134" fillId="0" borderId="0" applyNumberFormat="0" applyFill="0" applyBorder="0" applyAlignment="0">
      <alignment horizontal="center"/>
    </xf>
    <xf numFmtId="12" fontId="135" fillId="0" borderId="16">
      <alignment horizontal="center"/>
    </xf>
    <xf numFmtId="0" fontId="31" fillId="0" borderId="0">
      <alignment vertical="top"/>
    </xf>
    <xf numFmtId="0" fontId="2" fillId="0" borderId="0"/>
    <xf numFmtId="0" fontId="136" fillId="0" borderId="0" applyNumberFormat="0" applyBorder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0" borderId="0" applyNumberFormat="0" applyBorder="0" applyAlignment="0"/>
    <xf numFmtId="0" fontId="139" fillId="0" borderId="0" applyNumberFormat="0" applyBorder="0" applyAlignment="0"/>
    <xf numFmtId="0" fontId="140" fillId="0" borderId="0" applyNumberFormat="0" applyBorder="0" applyAlignment="0"/>
    <xf numFmtId="0" fontId="141" fillId="0" borderId="0" applyNumberFormat="0" applyBorder="0" applyAlignment="0"/>
    <xf numFmtId="0" fontId="142" fillId="73" borderId="0" applyNumberFormat="0" applyBorder="0" applyAlignment="0"/>
    <xf numFmtId="0" fontId="102" fillId="0" borderId="0"/>
    <xf numFmtId="0" fontId="143" fillId="49" borderId="0">
      <alignment wrapText="1"/>
    </xf>
    <xf numFmtId="0" fontId="144" fillId="0" borderId="33"/>
    <xf numFmtId="40" fontId="145" fillId="0" borderId="0" applyBorder="0">
      <alignment horizontal="right"/>
    </xf>
    <xf numFmtId="0" fontId="146" fillId="0" borderId="0" applyBorder="0" applyAlignment="0"/>
    <xf numFmtId="49" fontId="31" fillId="0" borderId="0" applyFill="0" applyBorder="0" applyAlignment="0"/>
    <xf numFmtId="0" fontId="2" fillId="0" borderId="0" applyFill="0" applyBorder="0" applyAlignment="0"/>
    <xf numFmtId="234" fontId="22" fillId="0" borderId="0" applyFill="0" applyBorder="0" applyAlignment="0"/>
    <xf numFmtId="234" fontId="51" fillId="0" borderId="0" applyFill="0" applyBorder="0" applyAlignment="0"/>
    <xf numFmtId="0" fontId="2" fillId="0" borderId="0" applyFill="0" applyBorder="0" applyAlignment="0"/>
    <xf numFmtId="235" fontId="22" fillId="0" borderId="0" applyFill="0" applyBorder="0" applyAlignment="0"/>
    <xf numFmtId="235" fontId="51" fillId="0" borderId="0" applyFill="0" applyBorder="0" applyAlignment="0"/>
    <xf numFmtId="0" fontId="147" fillId="0" borderId="0" applyFill="0" applyBorder="0" applyProtection="0">
      <alignment horizontal="left" vertical="top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9" applyNumberFormat="0" applyFill="0" applyAlignment="0" applyProtection="0"/>
    <xf numFmtId="0" fontId="151" fillId="0" borderId="34" applyNumberFormat="0" applyFill="0" applyAlignment="0" applyProtection="0"/>
    <xf numFmtId="0" fontId="150" fillId="0" borderId="9" applyNumberFormat="0" applyFill="0" applyAlignment="0" applyProtection="0"/>
    <xf numFmtId="0" fontId="2" fillId="0" borderId="35" applyNumberFormat="0" applyFon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236" fontId="5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2" fillId="67" borderId="16" applyNumberFormat="0" applyFont="0" applyBorder="0" applyAlignment="0" applyProtection="0">
      <protection locked="0"/>
    </xf>
    <xf numFmtId="0" fontId="10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37" fontId="154" fillId="0" borderId="0" applyFont="0" applyFill="0" applyBorder="0" applyAlignment="0" applyProtection="0"/>
    <xf numFmtId="238" fontId="154" fillId="0" borderId="0" applyFont="0" applyFill="0" applyBorder="0" applyAlignment="0" applyProtection="0">
      <alignment vertical="top"/>
    </xf>
    <xf numFmtId="239" fontId="154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9" fillId="0" borderId="0" applyFont="0" applyFill="0" applyBorder="0" applyAlignment="0" applyProtection="0"/>
    <xf numFmtId="43" fontId="155" fillId="0" borderId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9" fillId="0" borderId="0" applyFont="0" applyFill="0" applyBorder="0" applyAlignment="0" applyProtection="0"/>
    <xf numFmtId="2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56" fillId="0" borderId="0" applyFill="0" applyBorder="0" applyAlignment="0" applyProtection="0"/>
    <xf numFmtId="241" fontId="7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57" fillId="74" borderId="36" applyNumberFormat="0" applyAlignment="0" applyProtection="0"/>
    <xf numFmtId="0" fontId="158" fillId="0" borderId="37" applyNumberFormat="0" applyFill="0" applyAlignment="0" applyProtection="0"/>
    <xf numFmtId="9" fontId="6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0" fillId="34" borderId="0" applyNumberFormat="0" applyBorder="0" applyAlignment="0" applyProtection="0"/>
    <xf numFmtId="0" fontId="161" fillId="73" borderId="29" applyNumberFormat="0" applyAlignment="0" applyProtection="0"/>
    <xf numFmtId="0" fontId="162" fillId="73" borderId="24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8" fontId="166" fillId="0" borderId="0" applyFont="0" applyFill="0" applyBorder="0" applyAlignment="0" applyProtection="0"/>
    <xf numFmtId="0" fontId="167" fillId="35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" fillId="0" borderId="0"/>
    <xf numFmtId="0" fontId="2" fillId="0" borderId="0"/>
    <xf numFmtId="0" fontId="2" fillId="0" borderId="0"/>
    <xf numFmtId="0" fontId="159" fillId="0" borderId="0"/>
    <xf numFmtId="0" fontId="7" fillId="0" borderId="0"/>
    <xf numFmtId="0" fontId="37" fillId="0" borderId="0"/>
    <xf numFmtId="0" fontId="108" fillId="0" borderId="0"/>
    <xf numFmtId="0" fontId="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108" fillId="0" borderId="0"/>
    <xf numFmtId="0" fontId="108" fillId="0" borderId="0"/>
    <xf numFmtId="0" fontId="6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" fillId="0" borderId="0"/>
    <xf numFmtId="0" fontId="108" fillId="0" borderId="0"/>
    <xf numFmtId="0" fontId="37" fillId="0" borderId="0"/>
    <xf numFmtId="0" fontId="2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3" fillId="0" borderId="0"/>
    <xf numFmtId="0" fontId="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6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9" fillId="38" borderId="24" applyNumberFormat="0" applyAlignment="0" applyProtection="0"/>
    <xf numFmtId="0" fontId="170" fillId="75" borderId="0" applyNumberFormat="0" applyBorder="0" applyAlignment="0" applyProtection="0"/>
    <xf numFmtId="0" fontId="171" fillId="0" borderId="34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42" fontId="172" fillId="0" borderId="0" applyFont="0" applyFill="0" applyBorder="0" applyAlignment="0" applyProtection="0"/>
    <xf numFmtId="243" fontId="172" fillId="0" borderId="0" applyFont="0" applyFill="0" applyBorder="0" applyAlignment="0" applyProtection="0"/>
    <xf numFmtId="37" fontId="99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1" fillId="76" borderId="0" applyNumberFormat="0" applyBorder="0" applyAlignment="0" applyProtection="0"/>
    <xf numFmtId="0" fontId="41" fillId="77" borderId="0" applyNumberFormat="0" applyBorder="0" applyAlignment="0" applyProtection="0"/>
    <xf numFmtId="0" fontId="41" fillId="78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0" fillId="25" borderId="0" applyNumberFormat="0" applyBorder="0" applyAlignment="0" applyProtection="0"/>
    <xf numFmtId="0" fontId="41" fillId="79" borderId="0" applyNumberFormat="0" applyBorder="0" applyAlignment="0" applyProtection="0"/>
    <xf numFmtId="0" fontId="108" fillId="53" borderId="25" applyNumberFormat="0" applyFont="0" applyAlignment="0" applyProtection="0"/>
    <xf numFmtId="0" fontId="173" fillId="0" borderId="22" applyNumberFormat="0" applyFill="0" applyAlignment="0" applyProtection="0"/>
    <xf numFmtId="0" fontId="174" fillId="0" borderId="23" applyNumberFormat="0" applyFill="0" applyAlignment="0" applyProtection="0"/>
    <xf numFmtId="0" fontId="175" fillId="0" borderId="38" applyNumberFormat="0" applyFill="0" applyAlignment="0" applyProtection="0"/>
    <xf numFmtId="0" fontId="175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176" fillId="0" borderId="0" applyFont="0" applyFill="0" applyBorder="0" applyAlignment="0" applyProtection="0"/>
    <xf numFmtId="244" fontId="177" fillId="0" borderId="0" applyFont="0" applyFill="0" applyBorder="0" applyAlignment="0" applyProtection="0"/>
    <xf numFmtId="245" fontId="177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6" fillId="0" borderId="0"/>
    <xf numFmtId="0" fontId="2" fillId="0" borderId="0"/>
    <xf numFmtId="246" fontId="178" fillId="0" borderId="0" applyFont="0" applyFill="0" applyBorder="0" applyAlignment="0" applyProtection="0"/>
    <xf numFmtId="182" fontId="178" fillId="0" borderId="0" applyFont="0" applyFill="0" applyBorder="0" applyAlignment="0" applyProtection="0"/>
    <xf numFmtId="17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/>
    <xf numFmtId="0" fontId="181" fillId="0" borderId="0" applyNumberFormat="0" applyFont="0" applyFill="0" applyBorder="0">
      <alignment horizontal="left" vertical="top" wrapText="1"/>
    </xf>
    <xf numFmtId="0" fontId="2" fillId="0" borderId="0"/>
    <xf numFmtId="0" fontId="182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4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Fill="0" applyBorder="0" applyProtection="0"/>
    <xf numFmtId="247" fontId="61" fillId="0" borderId="0" applyFont="0" applyFill="0" applyBorder="0" applyAlignment="0" applyProtection="0"/>
    <xf numFmtId="177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87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8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43" fontId="188" fillId="0" borderId="0" applyFont="0" applyFill="0" applyBorder="0" applyAlignment="0" applyProtection="0"/>
    <xf numFmtId="251" fontId="38" fillId="0" borderId="0"/>
    <xf numFmtId="234" fontId="38" fillId="0" borderId="0"/>
    <xf numFmtId="214" fontId="38" fillId="0" borderId="0"/>
    <xf numFmtId="0" fontId="7" fillId="0" borderId="0"/>
    <xf numFmtId="250" fontId="106" fillId="0" borderId="0"/>
    <xf numFmtId="0" fontId="157" fillId="74" borderId="36" applyNumberFormat="0" applyAlignment="0" applyProtection="0"/>
    <xf numFmtId="0" fontId="158" fillId="0" borderId="37" applyNumberFormat="0" applyFill="0" applyAlignment="0" applyProtection="0"/>
    <xf numFmtId="0" fontId="160" fillId="34" borderId="0" applyNumberFormat="0" applyBorder="0" applyAlignment="0" applyProtection="0"/>
    <xf numFmtId="0" fontId="161" fillId="73" borderId="29" applyNumberFormat="0" applyAlignment="0" applyProtection="0"/>
    <xf numFmtId="0" fontId="162" fillId="73" borderId="24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35" borderId="0" applyNumberFormat="0" applyBorder="0" applyAlignment="0" applyProtection="0"/>
    <xf numFmtId="0" fontId="169" fillId="38" borderId="24" applyNumberFormat="0" applyAlignment="0" applyProtection="0"/>
    <xf numFmtId="0" fontId="170" fillId="75" borderId="0" applyNumberFormat="0" applyBorder="0" applyAlignment="0" applyProtection="0"/>
    <xf numFmtId="0" fontId="171" fillId="0" borderId="34" applyNumberFormat="0" applyFill="0" applyAlignment="0" applyProtection="0"/>
    <xf numFmtId="0" fontId="41" fillId="76" borderId="0" applyNumberFormat="0" applyBorder="0" applyAlignment="0" applyProtection="0"/>
    <xf numFmtId="0" fontId="41" fillId="77" borderId="0" applyNumberFormat="0" applyBorder="0" applyAlignment="0" applyProtection="0"/>
    <xf numFmtId="0" fontId="41" fillId="78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79" borderId="0" applyNumberFormat="0" applyBorder="0" applyAlignment="0" applyProtection="0"/>
    <xf numFmtId="0" fontId="7" fillId="53" borderId="25" applyNumberFormat="0" applyFont="0" applyAlignment="0" applyProtection="0"/>
    <xf numFmtId="0" fontId="173" fillId="0" borderId="22" applyNumberFormat="0" applyFill="0" applyAlignment="0" applyProtection="0"/>
    <xf numFmtId="0" fontId="174" fillId="0" borderId="23" applyNumberFormat="0" applyFill="0" applyAlignment="0" applyProtection="0"/>
    <xf numFmtId="0" fontId="175" fillId="0" borderId="38" applyNumberFormat="0" applyFill="0" applyAlignment="0" applyProtection="0"/>
    <xf numFmtId="0" fontId="17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244">
    <xf numFmtId="0" fontId="0" fillId="0" borderId="0" xfId="0"/>
    <xf numFmtId="0" fontId="4" fillId="0" borderId="0" xfId="1" applyFont="1" applyFill="1" applyAlignment="1">
      <alignment horizontal="center"/>
    </xf>
    <xf numFmtId="0" fontId="5" fillId="0" borderId="0" xfId="1" applyFont="1" applyFill="1"/>
    <xf numFmtId="0" fontId="3" fillId="0" borderId="0" xfId="3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2" xfId="3" applyFont="1" applyFill="1" applyBorder="1" applyAlignment="1"/>
    <xf numFmtId="0" fontId="4" fillId="0" borderId="10" xfId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11" xfId="3" quotePrefix="1" applyFont="1" applyFill="1" applyBorder="1" applyAlignment="1">
      <alignment horizontal="center"/>
    </xf>
    <xf numFmtId="171" fontId="5" fillId="0" borderId="0" xfId="1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72" fontId="5" fillId="0" borderId="0" xfId="5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71" fontId="5" fillId="0" borderId="11" xfId="1" applyNumberFormat="1" applyFont="1" applyFill="1" applyBorder="1"/>
    <xf numFmtId="171" fontId="5" fillId="0" borderId="0" xfId="1" applyNumberFormat="1" applyFont="1" applyFill="1" applyBorder="1"/>
    <xf numFmtId="17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172" fontId="5" fillId="0" borderId="0" xfId="5" applyNumberFormat="1" applyFont="1" applyFill="1" applyBorder="1" applyAlignment="1"/>
    <xf numFmtId="37" fontId="5" fillId="0" borderId="0" xfId="6" applyNumberFormat="1" applyFont="1" applyFill="1" applyBorder="1" applyAlignment="1">
      <alignment horizontal="center"/>
    </xf>
    <xf numFmtId="171" fontId="5" fillId="0" borderId="0" xfId="1" applyNumberFormat="1" applyFont="1" applyFill="1" applyAlignment="1">
      <alignment horizontal="center"/>
    </xf>
    <xf numFmtId="37" fontId="5" fillId="0" borderId="0" xfId="6" applyNumberFormat="1" applyFont="1" applyFill="1" applyBorder="1" applyAlignment="1">
      <alignment horizontal="right"/>
    </xf>
    <xf numFmtId="172" fontId="5" fillId="0" borderId="0" xfId="5" applyNumberFormat="1" applyFont="1" applyFill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71" fontId="5" fillId="0" borderId="11" xfId="1" applyNumberFormat="1" applyFont="1" applyFill="1" applyBorder="1" applyAlignment="1">
      <alignment horizontal="right"/>
    </xf>
    <xf numFmtId="171" fontId="5" fillId="0" borderId="13" xfId="1" applyNumberFormat="1" applyFont="1" applyFill="1" applyBorder="1" applyAlignment="1">
      <alignment horizontal="right"/>
    </xf>
    <xf numFmtId="171" fontId="5" fillId="0" borderId="0" xfId="1" applyNumberFormat="1" applyFont="1" applyFill="1"/>
    <xf numFmtId="0" fontId="5" fillId="0" borderId="0" xfId="7" applyFont="1" applyFill="1" applyAlignment="1">
      <alignment horizontal="left"/>
    </xf>
    <xf numFmtId="172" fontId="5" fillId="0" borderId="0" xfId="5" applyNumberFormat="1" applyFont="1" applyFill="1" applyBorder="1" applyAlignment="1">
      <alignment horizontal="right"/>
    </xf>
    <xf numFmtId="41" fontId="6" fillId="0" borderId="0" xfId="2" applyNumberFormat="1" applyFont="1" applyFill="1" applyBorder="1"/>
    <xf numFmtId="172" fontId="5" fillId="0" borderId="10" xfId="5" applyNumberFormat="1" applyFont="1" applyFill="1" applyBorder="1" applyAlignment="1">
      <alignment horizontal="right"/>
    </xf>
    <xf numFmtId="172" fontId="5" fillId="0" borderId="10" xfId="1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center"/>
    </xf>
    <xf numFmtId="172" fontId="6" fillId="0" borderId="0" xfId="5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center"/>
    </xf>
    <xf numFmtId="171" fontId="5" fillId="0" borderId="1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4" fillId="0" borderId="0" xfId="7" applyFont="1" applyFill="1" applyAlignment="1">
      <alignment horizontal="left"/>
    </xf>
    <xf numFmtId="37" fontId="5" fillId="0" borderId="13" xfId="1" applyNumberFormat="1" applyFont="1" applyFill="1" applyBorder="1" applyAlignment="1">
      <alignment horizontal="right"/>
    </xf>
    <xf numFmtId="171" fontId="6" fillId="0" borderId="0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43" fontId="5" fillId="0" borderId="10" xfId="5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/>
    </xf>
    <xf numFmtId="0" fontId="11" fillId="0" borderId="0" xfId="9" applyFont="1" applyFill="1" applyAlignment="1">
      <alignment horizontal="left"/>
    </xf>
    <xf numFmtId="0" fontId="12" fillId="0" borderId="0" xfId="9" applyFont="1" applyFill="1" applyAlignment="1">
      <alignment horizontal="left"/>
    </xf>
    <xf numFmtId="41" fontId="5" fillId="0" borderId="0" xfId="10" applyNumberFormat="1" applyFont="1" applyFill="1" applyBorder="1" applyAlignment="1"/>
    <xf numFmtId="41" fontId="5" fillId="0" borderId="0" xfId="11" applyNumberFormat="1" applyFont="1" applyFill="1" applyBorder="1" applyAlignment="1">
      <alignment horizontal="right"/>
    </xf>
    <xf numFmtId="41" fontId="5" fillId="0" borderId="0" xfId="8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center"/>
    </xf>
    <xf numFmtId="41" fontId="5" fillId="0" borderId="0" xfId="10" applyNumberFormat="1" applyFont="1" applyFill="1" applyBorder="1" applyAlignment="1">
      <alignment horizontal="right"/>
    </xf>
    <xf numFmtId="41" fontId="5" fillId="0" borderId="0" xfId="12" applyNumberFormat="1" applyFont="1" applyFill="1" applyBorder="1" applyAlignment="1">
      <alignment horizontal="right"/>
    </xf>
    <xf numFmtId="41" fontId="5" fillId="0" borderId="0" xfId="10" applyNumberFormat="1" applyFont="1" applyFill="1" applyAlignment="1">
      <alignment horizontal="center"/>
    </xf>
    <xf numFmtId="41" fontId="5" fillId="0" borderId="0" xfId="8" applyNumberFormat="1" applyFont="1" applyFill="1" applyBorder="1" applyAlignment="1">
      <alignment horizontal="center"/>
    </xf>
    <xf numFmtId="0" fontId="14" fillId="0" borderId="0" xfId="8" applyFont="1" applyFill="1"/>
    <xf numFmtId="41" fontId="5" fillId="0" borderId="10" xfId="8" applyNumberFormat="1" applyFont="1" applyFill="1" applyBorder="1" applyAlignment="1">
      <alignment horizontal="center"/>
    </xf>
    <xf numFmtId="0" fontId="5" fillId="0" borderId="0" xfId="8" applyFont="1" applyFill="1"/>
    <xf numFmtId="41" fontId="5" fillId="0" borderId="1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left"/>
    </xf>
    <xf numFmtId="173" fontId="6" fillId="0" borderId="0" xfId="14" applyNumberFormat="1" applyFont="1" applyFill="1"/>
    <xf numFmtId="173" fontId="5" fillId="0" borderId="0" xfId="14" applyNumberFormat="1" applyFont="1" applyFill="1"/>
    <xf numFmtId="0" fontId="4" fillId="0" borderId="0" xfId="8" applyFont="1" applyFill="1" applyAlignment="1">
      <alignment horizontal="left"/>
    </xf>
    <xf numFmtId="171" fontId="5" fillId="0" borderId="0" xfId="8" applyNumberFormat="1" applyFont="1" applyFill="1" applyAlignment="1">
      <alignment horizontal="center"/>
    </xf>
    <xf numFmtId="171" fontId="5" fillId="0" borderId="10" xfId="8" applyNumberFormat="1" applyFont="1" applyFill="1" applyBorder="1" applyAlignment="1">
      <alignment horizontal="center"/>
    </xf>
    <xf numFmtId="0" fontId="4" fillId="0" borderId="0" xfId="8" applyFont="1" applyFill="1"/>
    <xf numFmtId="37" fontId="5" fillId="0" borderId="0" xfId="8" applyNumberFormat="1" applyFont="1" applyFill="1" applyBorder="1" applyAlignment="1">
      <alignment horizontal="center"/>
    </xf>
    <xf numFmtId="37" fontId="5" fillId="0" borderId="0" xfId="8" applyNumberFormat="1" applyFont="1" applyFill="1" applyBorder="1" applyAlignment="1">
      <alignment horizontal="right"/>
    </xf>
    <xf numFmtId="37" fontId="5" fillId="0" borderId="10" xfId="8" applyNumberFormat="1" applyFont="1" applyFill="1" applyBorder="1" applyAlignment="1">
      <alignment horizontal="center"/>
    </xf>
    <xf numFmtId="43" fontId="5" fillId="0" borderId="0" xfId="10" applyFont="1" applyFill="1" applyBorder="1" applyAlignment="1">
      <alignment horizontal="right"/>
    </xf>
    <xf numFmtId="174" fontId="5" fillId="0" borderId="0" xfId="10" applyNumberFormat="1" applyFont="1" applyFill="1" applyBorder="1"/>
    <xf numFmtId="171" fontId="5" fillId="0" borderId="13" xfId="10" applyNumberFormat="1" applyFont="1" applyFill="1" applyBorder="1" applyAlignment="1"/>
    <xf numFmtId="174" fontId="5" fillId="0" borderId="0" xfId="14" applyNumberFormat="1" applyFont="1" applyFill="1"/>
    <xf numFmtId="43" fontId="5" fillId="0" borderId="13" xfId="10" applyFont="1" applyFill="1" applyBorder="1" applyAlignment="1">
      <alignment vertical="top"/>
    </xf>
    <xf numFmtId="43" fontId="5" fillId="0" borderId="0" xfId="10" applyFont="1" applyFill="1" applyBorder="1" applyAlignment="1">
      <alignment vertical="top"/>
    </xf>
    <xf numFmtId="0" fontId="11" fillId="0" borderId="0" xfId="7" applyFont="1" applyFill="1"/>
    <xf numFmtId="0" fontId="3" fillId="0" borderId="0" xfId="7" applyFont="1" applyFill="1"/>
    <xf numFmtId="0" fontId="5" fillId="0" borderId="0" xfId="7" applyFont="1" applyFill="1"/>
    <xf numFmtId="0" fontId="5" fillId="0" borderId="0" xfId="7" applyFont="1" applyFill="1" applyAlignment="1">
      <alignment horizontal="center"/>
    </xf>
    <xf numFmtId="0" fontId="5" fillId="0" borderId="0" xfId="7" applyFont="1" applyFill="1" applyBorder="1" applyAlignment="1"/>
    <xf numFmtId="0" fontId="5" fillId="0" borderId="0" xfId="7" applyFont="1" applyFill="1" applyBorder="1" applyAlignment="1">
      <alignment horizontal="center"/>
    </xf>
    <xf numFmtId="0" fontId="5" fillId="0" borderId="0" xfId="7" applyFill="1" applyBorder="1" applyAlignment="1">
      <alignment horizontal="center"/>
    </xf>
    <xf numFmtId="0" fontId="5" fillId="0" borderId="0" xfId="7" applyFill="1" applyAlignment="1">
      <alignment horizontal="center"/>
    </xf>
    <xf numFmtId="0" fontId="5" fillId="0" borderId="10" xfId="7" applyFont="1" applyFill="1" applyBorder="1" applyAlignment="1">
      <alignment horizontal="center"/>
    </xf>
    <xf numFmtId="0" fontId="5" fillId="0" borderId="10" xfId="7" applyFill="1" applyBorder="1" applyAlignment="1">
      <alignment horizontal="center"/>
    </xf>
    <xf numFmtId="0" fontId="5" fillId="0" borderId="0" xfId="7" applyFont="1" applyFill="1" applyBorder="1"/>
    <xf numFmtId="173" fontId="5" fillId="0" borderId="0" xfId="15" applyNumberFormat="1" applyFont="1" applyFill="1"/>
    <xf numFmtId="172" fontId="5" fillId="0" borderId="0" xfId="5" applyNumberFormat="1" applyFont="1" applyFill="1" applyBorder="1" applyAlignment="1">
      <alignment horizontal="center"/>
    </xf>
    <xf numFmtId="43" fontId="5" fillId="0" borderId="0" xfId="16" applyFont="1" applyFill="1" applyBorder="1" applyAlignment="1">
      <alignment horizontal="center"/>
    </xf>
    <xf numFmtId="172" fontId="5" fillId="0" borderId="0" xfId="16" applyNumberFormat="1" applyFont="1" applyFill="1" applyBorder="1" applyAlignment="1">
      <alignment horizontal="center"/>
    </xf>
    <xf numFmtId="172" fontId="5" fillId="0" borderId="10" xfId="5" applyNumberFormat="1" applyFont="1" applyFill="1" applyBorder="1" applyAlignment="1">
      <alignment horizontal="center"/>
    </xf>
    <xf numFmtId="172" fontId="5" fillId="0" borderId="0" xfId="7" applyNumberFormat="1" applyFont="1" applyFill="1"/>
    <xf numFmtId="0" fontId="5" fillId="0" borderId="0" xfId="7" applyFont="1" applyFill="1" applyAlignment="1">
      <alignment horizontal="right"/>
    </xf>
    <xf numFmtId="0" fontId="4" fillId="0" borderId="0" xfId="7" applyFont="1" applyFill="1" applyBorder="1" applyAlignment="1">
      <alignment horizontal="center"/>
    </xf>
    <xf numFmtId="172" fontId="5" fillId="0" borderId="0" xfId="7" applyNumberFormat="1" applyFont="1" applyFill="1" applyBorder="1" applyAlignment="1">
      <alignment horizontal="right"/>
    </xf>
    <xf numFmtId="172" fontId="5" fillId="0" borderId="0" xfId="7" applyNumberFormat="1" applyFont="1" applyFill="1" applyBorder="1" applyAlignment="1">
      <alignment horizontal="center"/>
    </xf>
    <xf numFmtId="175" fontId="14" fillId="0" borderId="0" xfId="17" applyNumberFormat="1" applyFont="1" applyFill="1" applyBorder="1" applyAlignment="1">
      <alignment horizontal="center"/>
    </xf>
    <xf numFmtId="172" fontId="14" fillId="0" borderId="0" xfId="16" applyNumberFormat="1" applyFont="1" applyFill="1" applyBorder="1"/>
    <xf numFmtId="0" fontId="5" fillId="0" borderId="0" xfId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0" fontId="11" fillId="0" borderId="0" xfId="15" applyFont="1" applyFill="1" applyAlignment="1"/>
    <xf numFmtId="0" fontId="5" fillId="0" borderId="0" xfId="15" applyFont="1" applyFill="1" applyAlignment="1"/>
    <xf numFmtId="174" fontId="3" fillId="0" borderId="0" xfId="15" applyNumberFormat="1" applyFont="1" applyFill="1" applyAlignment="1">
      <alignment horizontal="center"/>
    </xf>
    <xf numFmtId="0" fontId="5" fillId="0" borderId="1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5" fillId="0" borderId="0" xfId="7" applyFont="1" applyFill="1" applyAlignment="1"/>
    <xf numFmtId="171" fontId="5" fillId="0" borderId="0" xfId="7" applyNumberFormat="1" applyFont="1" applyFill="1" applyAlignment="1">
      <alignment horizontal="right"/>
    </xf>
    <xf numFmtId="171" fontId="5" fillId="0" borderId="0" xfId="7" applyNumberFormat="1" applyFont="1" applyFill="1" applyBorder="1" applyAlignment="1">
      <alignment horizontal="right"/>
    </xf>
    <xf numFmtId="37" fontId="5" fillId="0" borderId="0" xfId="7" applyNumberFormat="1" applyFont="1" applyFill="1" applyBorder="1" applyAlignment="1"/>
    <xf numFmtId="37" fontId="5" fillId="0" borderId="0" xfId="7" applyNumberFormat="1" applyFont="1" applyFill="1" applyBorder="1" applyAlignment="1">
      <alignment horizontal="right"/>
    </xf>
    <xf numFmtId="172" fontId="5" fillId="0" borderId="0" xfId="7" quotePrefix="1" applyNumberFormat="1" applyFont="1" applyFill="1" applyBorder="1" applyAlignment="1">
      <alignment horizontal="center"/>
    </xf>
    <xf numFmtId="172" fontId="5" fillId="0" borderId="0" xfId="1275" applyNumberFormat="1" applyFont="1" applyFill="1"/>
    <xf numFmtId="172" fontId="5" fillId="0" borderId="0" xfId="1275" applyNumberFormat="1" applyFont="1" applyFill="1" applyBorder="1" applyAlignment="1">
      <alignment horizontal="right"/>
    </xf>
    <xf numFmtId="172" fontId="14" fillId="0" borderId="0" xfId="1275" applyNumberFormat="1" applyFont="1" applyFill="1" applyAlignment="1">
      <alignment horizontal="center"/>
    </xf>
    <xf numFmtId="171" fontId="5" fillId="0" borderId="0" xfId="7" applyNumberFormat="1" applyFont="1" applyFill="1" applyAlignment="1">
      <alignment horizontal="center"/>
    </xf>
    <xf numFmtId="174" fontId="14" fillId="0" borderId="0" xfId="15" applyNumberFormat="1" applyFont="1" applyFill="1"/>
    <xf numFmtId="0" fontId="5" fillId="0" borderId="0" xfId="7" applyFont="1" applyFill="1"/>
    <xf numFmtId="172" fontId="5" fillId="0" borderId="12" xfId="1275" applyNumberFormat="1" applyFont="1" applyFill="1" applyBorder="1" applyAlignment="1">
      <alignment horizontal="right"/>
    </xf>
    <xf numFmtId="172" fontId="5" fillId="0" borderId="0" xfId="1275" applyNumberFormat="1" applyFont="1" applyFill="1" applyAlignment="1">
      <alignment horizontal="right"/>
    </xf>
    <xf numFmtId="172" fontId="3" fillId="0" borderId="11" xfId="1275" applyNumberFormat="1" applyFont="1" applyFill="1" applyBorder="1" applyAlignment="1">
      <alignment horizontal="right"/>
    </xf>
    <xf numFmtId="171" fontId="3" fillId="0" borderId="0" xfId="7" applyNumberFormat="1" applyFont="1" applyFill="1" applyBorder="1" applyAlignment="1">
      <alignment horizontal="right"/>
    </xf>
    <xf numFmtId="0" fontId="11" fillId="0" borderId="0" xfId="7" applyFont="1" applyFill="1"/>
    <xf numFmtId="0" fontId="11" fillId="0" borderId="0" xfId="7" applyFont="1" applyFill="1" applyBorder="1"/>
    <xf numFmtId="0" fontId="5" fillId="0" borderId="0" xfId="9" applyFont="1" applyFill="1" applyAlignment="1"/>
    <xf numFmtId="171" fontId="5" fillId="0" borderId="0" xfId="7" applyNumberFormat="1" applyFont="1" applyFill="1" applyAlignment="1"/>
    <xf numFmtId="172" fontId="14" fillId="0" borderId="0" xfId="1275" applyNumberFormat="1" applyFont="1" applyFill="1" applyBorder="1" applyAlignment="1">
      <alignment horizontal="center"/>
    </xf>
    <xf numFmtId="37" fontId="5" fillId="0" borderId="0" xfId="7" applyNumberFormat="1" applyFont="1" applyFill="1" applyBorder="1" applyAlignment="1">
      <alignment horizontal="center"/>
    </xf>
    <xf numFmtId="172" fontId="5" fillId="0" borderId="0" xfId="7" quotePrefix="1" applyNumberFormat="1" applyFont="1" applyFill="1" applyAlignment="1">
      <alignment horizontal="center"/>
    </xf>
    <xf numFmtId="171" fontId="3" fillId="0" borderId="0" xfId="7" applyNumberFormat="1" applyFont="1" applyFill="1" applyAlignment="1">
      <alignment horizontal="right"/>
    </xf>
    <xf numFmtId="172" fontId="3" fillId="0" borderId="0" xfId="1275" applyNumberFormat="1" applyFont="1" applyFill="1" applyBorder="1" applyAlignment="1">
      <alignment horizontal="right"/>
    </xf>
    <xf numFmtId="171" fontId="5" fillId="0" borderId="0" xfId="7" applyNumberFormat="1" applyFont="1" applyFill="1"/>
    <xf numFmtId="172" fontId="5" fillId="0" borderId="0" xfId="1275" applyNumberFormat="1" applyFont="1" applyFill="1" applyBorder="1"/>
    <xf numFmtId="0" fontId="3" fillId="0" borderId="0" xfId="7" applyFont="1" applyFill="1"/>
    <xf numFmtId="172" fontId="3" fillId="0" borderId="12" xfId="1275" applyNumberFormat="1" applyFont="1" applyFill="1" applyBorder="1" applyAlignment="1">
      <alignment horizontal="right"/>
    </xf>
    <xf numFmtId="172" fontId="3" fillId="0" borderId="0" xfId="1275" applyNumberFormat="1" applyFont="1" applyFill="1" applyBorder="1" applyAlignment="1">
      <alignment horizontal="center"/>
    </xf>
    <xf numFmtId="172" fontId="5" fillId="0" borderId="10" xfId="1275" applyNumberFormat="1" applyFont="1" applyFill="1" applyBorder="1"/>
    <xf numFmtId="37" fontId="5" fillId="0" borderId="0" xfId="7" applyNumberFormat="1" applyFont="1" applyFill="1"/>
    <xf numFmtId="37" fontId="3" fillId="0" borderId="0" xfId="7" applyNumberFormat="1" applyFont="1" applyFill="1"/>
    <xf numFmtId="172" fontId="3" fillId="0" borderId="14" xfId="1275" applyNumberFormat="1" applyFont="1" applyFill="1" applyBorder="1"/>
    <xf numFmtId="172" fontId="16" fillId="0" borderId="0" xfId="1275" applyNumberFormat="1" applyFont="1" applyFill="1"/>
    <xf numFmtId="0" fontId="5" fillId="0" borderId="0" xfId="1276" applyFont="1" applyFill="1"/>
    <xf numFmtId="172" fontId="5" fillId="0" borderId="14" xfId="5" applyNumberFormat="1" applyFont="1" applyFill="1" applyBorder="1"/>
    <xf numFmtId="172" fontId="5" fillId="0" borderId="14" xfId="5" applyNumberFormat="1" applyFont="1" applyFill="1" applyBorder="1" applyAlignment="1">
      <alignment horizontal="center"/>
    </xf>
    <xf numFmtId="172" fontId="5" fillId="0" borderId="13" xfId="16" applyNumberFormat="1" applyFont="1" applyFill="1" applyBorder="1"/>
    <xf numFmtId="172" fontId="5" fillId="0" borderId="12" xfId="5" applyNumberFormat="1" applyFont="1" applyFill="1" applyBorder="1" applyAlignment="1">
      <alignment horizontal="center"/>
    </xf>
    <xf numFmtId="175" fontId="5" fillId="0" borderId="0" xfId="17" applyNumberFormat="1" applyFont="1" applyFill="1" applyBorder="1" applyAlignment="1">
      <alignment horizontal="center"/>
    </xf>
    <xf numFmtId="172" fontId="5" fillId="0" borderId="11" xfId="5" applyNumberFormat="1" applyFont="1" applyFill="1" applyBorder="1" applyAlignment="1">
      <alignment horizontal="center"/>
    </xf>
    <xf numFmtId="175" fontId="5" fillId="0" borderId="11" xfId="17" applyNumberFormat="1" applyFont="1" applyFill="1" applyBorder="1" applyAlignment="1">
      <alignment horizontal="center"/>
    </xf>
    <xf numFmtId="41" fontId="5" fillId="0" borderId="0" xfId="17" applyNumberFormat="1" applyFont="1" applyFill="1" applyBorder="1" applyAlignment="1">
      <alignment horizontal="center"/>
    </xf>
    <xf numFmtId="41" fontId="5" fillId="0" borderId="11" xfId="17" applyNumberFormat="1" applyFont="1" applyFill="1" applyBorder="1" applyAlignment="1">
      <alignment horizontal="center"/>
    </xf>
    <xf numFmtId="170" fontId="5" fillId="0" borderId="0" xfId="17" applyFont="1" applyFill="1" applyBorder="1" applyAlignment="1">
      <alignment horizontal="center"/>
    </xf>
    <xf numFmtId="170" fontId="5" fillId="0" borderId="11" xfId="17" applyFont="1" applyFill="1" applyBorder="1" applyAlignment="1">
      <alignment horizontal="center"/>
    </xf>
    <xf numFmtId="170" fontId="1" fillId="0" borderId="0" xfId="17" applyFont="1" applyFill="1" applyBorder="1" applyAlignment="1">
      <alignment horizontal="center"/>
    </xf>
    <xf numFmtId="172" fontId="1" fillId="0" borderId="0" xfId="5" applyNumberFormat="1" applyFont="1" applyFill="1" applyBorder="1" applyAlignment="1">
      <alignment horizontal="right"/>
    </xf>
    <xf numFmtId="172" fontId="1" fillId="0" borderId="0" xfId="5" applyNumberFormat="1" applyFont="1" applyFill="1" applyBorder="1" applyAlignment="1">
      <alignment horizontal="center"/>
    </xf>
    <xf numFmtId="172" fontId="1" fillId="0" borderId="0" xfId="5" quotePrefix="1" applyNumberFormat="1" applyFont="1" applyFill="1" applyBorder="1" applyAlignment="1">
      <alignment horizontal="center"/>
    </xf>
    <xf numFmtId="172" fontId="5" fillId="0" borderId="0" xfId="5" applyNumberFormat="1" applyFont="1" applyFill="1" applyBorder="1"/>
    <xf numFmtId="172" fontId="1" fillId="0" borderId="0" xfId="5" applyNumberFormat="1" applyFont="1" applyFill="1" applyBorder="1" applyAlignment="1"/>
    <xf numFmtId="174" fontId="5" fillId="0" borderId="0" xfId="15" applyNumberFormat="1" applyFont="1" applyFill="1" applyBorder="1"/>
    <xf numFmtId="172" fontId="5" fillId="0" borderId="0" xfId="16" applyNumberFormat="1" applyFont="1" applyFill="1" applyBorder="1"/>
    <xf numFmtId="0" fontId="5" fillId="0" borderId="0" xfId="15" applyFont="1" applyFill="1" applyAlignment="1">
      <alignment horizontal="left"/>
    </xf>
    <xf numFmtId="0" fontId="6" fillId="0" borderId="0" xfId="7" applyFont="1" applyFill="1"/>
    <xf numFmtId="0" fontId="5" fillId="0" borderId="0" xfId="1299" applyFont="1" applyFill="1"/>
    <xf numFmtId="172" fontId="5" fillId="0" borderId="0" xfId="16" applyNumberFormat="1" applyFont="1" applyFill="1" applyBorder="1" applyAlignment="1"/>
    <xf numFmtId="174" fontId="5" fillId="0" borderId="0" xfId="15" applyNumberFormat="1" applyFont="1" applyFill="1" applyBorder="1" applyAlignment="1"/>
    <xf numFmtId="43" fontId="1" fillId="0" borderId="0" xfId="16" applyFont="1" applyFill="1" applyBorder="1" applyAlignment="1">
      <alignment horizontal="center"/>
    </xf>
    <xf numFmtId="43" fontId="5" fillId="0" borderId="0" xfId="16" applyFont="1" applyFill="1" applyBorder="1" applyAlignment="1">
      <alignment horizontal="right"/>
    </xf>
    <xf numFmtId="43" fontId="8" fillId="0" borderId="11" xfId="16" applyFont="1" applyFill="1" applyBorder="1" applyAlignment="1">
      <alignment horizontal="center"/>
    </xf>
    <xf numFmtId="43" fontId="8" fillId="0" borderId="0" xfId="16" applyFont="1" applyFill="1" applyBorder="1" applyAlignment="1">
      <alignment horizontal="right"/>
    </xf>
    <xf numFmtId="43" fontId="8" fillId="0" borderId="0" xfId="16" applyFont="1" applyFill="1" applyBorder="1" applyAlignment="1">
      <alignment horizontal="center"/>
    </xf>
    <xf numFmtId="172" fontId="5" fillId="0" borderId="11" xfId="16" applyNumberFormat="1" applyFont="1" applyFill="1" applyBorder="1" applyAlignment="1">
      <alignment horizontal="center"/>
    </xf>
    <xf numFmtId="172" fontId="5" fillId="0" borderId="0" xfId="16" applyNumberFormat="1" applyFont="1" applyFill="1" applyBorder="1" applyAlignment="1">
      <alignment horizontal="right"/>
    </xf>
    <xf numFmtId="172" fontId="5" fillId="0" borderId="13" xfId="16" applyNumberFormat="1" applyFont="1" applyFill="1" applyBorder="1" applyAlignment="1"/>
    <xf numFmtId="43" fontId="1" fillId="0" borderId="0" xfId="5" applyFont="1" applyFill="1" applyBorder="1" applyAlignment="1">
      <alignment horizontal="center"/>
    </xf>
    <xf numFmtId="172" fontId="1" fillId="0" borderId="0" xfId="16" applyNumberFormat="1" applyFont="1" applyFill="1" applyBorder="1" applyAlignment="1">
      <alignment horizontal="center"/>
    </xf>
    <xf numFmtId="0" fontId="5" fillId="0" borderId="11" xfId="3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1" applyFont="1" applyFill="1"/>
    <xf numFmtId="41" fontId="6" fillId="0" borderId="0" xfId="2" applyNumberFormat="1" applyFont="1" applyFill="1" applyBorder="1" applyAlignment="1">
      <alignment horizontal="center"/>
    </xf>
    <xf numFmtId="0" fontId="4" fillId="0" borderId="0" xfId="1" applyFont="1" applyFill="1"/>
    <xf numFmtId="41" fontId="6" fillId="0" borderId="0" xfId="1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5" fillId="0" borderId="0" xfId="1" applyFont="1" applyFill="1" applyAlignment="1"/>
    <xf numFmtId="0" fontId="5" fillId="0" borderId="0" xfId="1" applyFont="1" applyFill="1" applyAlignment="1">
      <alignment vertical="center"/>
    </xf>
    <xf numFmtId="0" fontId="11" fillId="0" borderId="0" xfId="8" applyFont="1" applyFill="1"/>
    <xf numFmtId="0" fontId="6" fillId="0" borderId="0" xfId="8" applyFont="1" applyFill="1"/>
    <xf numFmtId="0" fontId="2" fillId="0" borderId="0" xfId="1" applyFont="1" applyFill="1"/>
    <xf numFmtId="0" fontId="13" fillId="0" borderId="10" xfId="8" applyFont="1" applyFill="1" applyBorder="1" applyAlignment="1">
      <alignment horizontal="center"/>
    </xf>
    <xf numFmtId="0" fontId="13" fillId="0" borderId="0" xfId="8" applyFont="1" applyFill="1" applyAlignment="1">
      <alignment horizontal="center"/>
    </xf>
    <xf numFmtId="171" fontId="5" fillId="0" borderId="0" xfId="8" applyNumberFormat="1" applyFont="1" applyFill="1" applyAlignment="1">
      <alignment horizontal="right"/>
    </xf>
    <xf numFmtId="41" fontId="5" fillId="0" borderId="0" xfId="8" applyNumberFormat="1" applyFont="1" applyFill="1"/>
    <xf numFmtId="41" fontId="5" fillId="0" borderId="11" xfId="8" applyNumberFormat="1" applyFont="1" applyFill="1" applyBorder="1" applyAlignment="1">
      <alignment horizontal="right"/>
    </xf>
    <xf numFmtId="41" fontId="5" fillId="0" borderId="0" xfId="8" applyNumberFormat="1" applyFont="1" applyFill="1" applyAlignment="1">
      <alignment horizontal="right"/>
    </xf>
    <xf numFmtId="41" fontId="5" fillId="0" borderId="0" xfId="8" applyNumberFormat="1" applyFont="1" applyFill="1" applyAlignment="1"/>
    <xf numFmtId="41" fontId="5" fillId="0" borderId="0" xfId="8" applyNumberFormat="1" applyFont="1" applyFill="1" applyAlignment="1">
      <alignment horizontal="center"/>
    </xf>
    <xf numFmtId="41" fontId="5" fillId="0" borderId="0" xfId="13" applyNumberFormat="1" applyFont="1" applyFill="1" applyBorder="1" applyAlignment="1">
      <alignment horizontal="right"/>
    </xf>
    <xf numFmtId="41" fontId="5" fillId="0" borderId="10" xfId="13" applyNumberFormat="1" applyFont="1" applyFill="1" applyBorder="1" applyAlignment="1">
      <alignment horizontal="right"/>
    </xf>
    <xf numFmtId="41" fontId="5" fillId="0" borderId="13" xfId="8" applyNumberFormat="1" applyFont="1" applyFill="1" applyBorder="1" applyAlignment="1">
      <alignment horizontal="right"/>
    </xf>
    <xf numFmtId="172" fontId="5" fillId="0" borderId="0" xfId="10" applyNumberFormat="1" applyFont="1" applyFill="1"/>
    <xf numFmtId="172" fontId="5" fillId="0" borderId="0" xfId="10" applyNumberFormat="1" applyFont="1" applyFill="1" applyAlignment="1">
      <alignment horizontal="center"/>
    </xf>
    <xf numFmtId="171" fontId="5" fillId="0" borderId="0" xfId="8" applyNumberFormat="1" applyFont="1" applyFill="1" applyAlignment="1"/>
    <xf numFmtId="172" fontId="5" fillId="0" borderId="0" xfId="10" applyNumberFormat="1" applyFont="1" applyFill="1" applyAlignment="1">
      <alignment horizontal="right"/>
    </xf>
    <xf numFmtId="172" fontId="5" fillId="0" borderId="10" xfId="10" applyNumberFormat="1" applyFont="1" applyFill="1" applyBorder="1" applyAlignment="1">
      <alignment horizontal="right"/>
    </xf>
    <xf numFmtId="171" fontId="5" fillId="0" borderId="10" xfId="8" applyNumberFormat="1" applyFont="1" applyFill="1" applyBorder="1" applyAlignment="1">
      <alignment horizontal="right"/>
    </xf>
    <xf numFmtId="171" fontId="5" fillId="0" borderId="11" xfId="8" applyNumberFormat="1" applyFont="1" applyFill="1" applyBorder="1" applyAlignment="1">
      <alignment horizontal="right"/>
    </xf>
    <xf numFmtId="171" fontId="5" fillId="0" borderId="11" xfId="8" applyNumberFormat="1" applyFont="1" applyFill="1" applyBorder="1" applyAlignment="1">
      <alignment horizontal="center"/>
    </xf>
    <xf numFmtId="0" fontId="5" fillId="0" borderId="0" xfId="8" applyFont="1" applyFill="1" applyBorder="1"/>
    <xf numFmtId="37" fontId="5" fillId="0" borderId="12" xfId="8" applyNumberFormat="1" applyFont="1" applyFill="1" applyBorder="1" applyAlignment="1">
      <alignment horizontal="center"/>
    </xf>
    <xf numFmtId="37" fontId="5" fillId="0" borderId="11" xfId="8" applyNumberFormat="1" applyFont="1" applyFill="1" applyBorder="1" applyAlignment="1">
      <alignment horizontal="center"/>
    </xf>
    <xf numFmtId="172" fontId="5" fillId="0" borderId="10" xfId="10" applyNumberFormat="1" applyFont="1" applyFill="1" applyBorder="1" applyAlignment="1">
      <alignment horizontal="center"/>
    </xf>
    <xf numFmtId="0" fontId="5" fillId="0" borderId="0" xfId="8" applyFont="1" applyFill="1" applyAlignment="1">
      <alignment vertical="top"/>
    </xf>
    <xf numFmtId="0" fontId="13" fillId="0" borderId="0" xfId="8" applyFont="1" applyFill="1" applyAlignment="1">
      <alignment horizontal="center" vertical="top"/>
    </xf>
    <xf numFmtId="171" fontId="5" fillId="0" borderId="0" xfId="8" applyNumberFormat="1" applyFont="1" applyFill="1" applyAlignment="1">
      <alignment vertical="top"/>
    </xf>
    <xf numFmtId="171" fontId="5" fillId="0" borderId="0" xfId="8" applyNumberFormat="1" applyFont="1" applyFill="1" applyAlignment="1">
      <alignment horizontal="right" vertical="top"/>
    </xf>
    <xf numFmtId="0" fontId="15" fillId="0" borderId="0" xfId="1" applyFont="1" applyFill="1"/>
    <xf numFmtId="0" fontId="0" fillId="0" borderId="0" xfId="0" applyFill="1"/>
    <xf numFmtId="0" fontId="16" fillId="0" borderId="0" xfId="7" applyFont="1" applyFill="1"/>
    <xf numFmtId="0" fontId="4" fillId="0" borderId="0" xfId="7" applyFont="1" applyFill="1"/>
    <xf numFmtId="172" fontId="3" fillId="0" borderId="13" xfId="1275" applyNumberFormat="1" applyFont="1" applyFill="1" applyBorder="1"/>
    <xf numFmtId="172" fontId="3" fillId="0" borderId="0" xfId="1275" applyNumberFormat="1" applyFont="1" applyFill="1" applyBorder="1"/>
    <xf numFmtId="172" fontId="14" fillId="0" borderId="0" xfId="1275" applyNumberFormat="1" applyFont="1" applyFill="1"/>
    <xf numFmtId="0" fontId="14" fillId="0" borderId="0" xfId="0" applyFont="1" applyFill="1"/>
    <xf numFmtId="0" fontId="5" fillId="0" borderId="10" xfId="1" applyFont="1" applyFill="1" applyBorder="1" applyAlignment="1">
      <alignment horizontal="center"/>
    </xf>
    <xf numFmtId="0" fontId="5" fillId="0" borderId="11" xfId="3" applyFont="1" applyFill="1" applyBorder="1" applyAlignment="1">
      <alignment horizontal="center"/>
    </xf>
    <xf numFmtId="0" fontId="5" fillId="0" borderId="10" xfId="9" applyFont="1" applyFill="1" applyBorder="1" applyAlignment="1">
      <alignment horizontal="center" wrapText="1"/>
    </xf>
    <xf numFmtId="0" fontId="5" fillId="0" borderId="10" xfId="8" applyFont="1" applyFill="1" applyBorder="1" applyAlignment="1">
      <alignment horizontal="center"/>
    </xf>
    <xf numFmtId="0" fontId="5" fillId="0" borderId="11" xfId="9" applyFont="1" applyFill="1" applyBorder="1" applyAlignment="1">
      <alignment horizontal="center"/>
    </xf>
    <xf numFmtId="0" fontId="5" fillId="0" borderId="0" xfId="9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5" fillId="0" borderId="10" xfId="7" applyFill="1" applyBorder="1" applyAlignment="1">
      <alignment horizontal="center"/>
    </xf>
    <xf numFmtId="0" fontId="5" fillId="0" borderId="10" xfId="7" applyFont="1" applyFill="1" applyBorder="1" applyAlignment="1">
      <alignment horizontal="center"/>
    </xf>
    <xf numFmtId="0" fontId="4" fillId="0" borderId="10" xfId="7" applyFont="1" applyFill="1" applyBorder="1" applyAlignment="1">
      <alignment horizontal="center"/>
    </xf>
    <xf numFmtId="0" fontId="3" fillId="0" borderId="10" xfId="7" applyFont="1" applyFill="1" applyBorder="1" applyAlignment="1">
      <alignment horizontal="center"/>
    </xf>
    <xf numFmtId="0" fontId="5" fillId="0" borderId="10" xfId="9" applyFont="1" applyFill="1" applyBorder="1" applyAlignment="1">
      <alignment horizontal="center"/>
    </xf>
    <xf numFmtId="0" fontId="11" fillId="0" borderId="0" xfId="7" applyFont="1" applyFill="1" applyAlignment="1">
      <alignment horizontal="left"/>
    </xf>
    <xf numFmtId="174" fontId="3" fillId="0" borderId="10" xfId="15" applyNumberFormat="1" applyFont="1" applyFill="1" applyBorder="1" applyAlignment="1">
      <alignment horizontal="center"/>
    </xf>
    <xf numFmtId="0" fontId="14" fillId="0" borderId="10" xfId="9" applyFont="1" applyFill="1" applyBorder="1" applyAlignment="1">
      <alignment horizontal="center"/>
    </xf>
  </cellXfs>
  <cellStyles count="1325">
    <cellStyle name="??" xfId="18"/>
    <cellStyle name="?? [0.00]_ADMAG" xfId="19"/>
    <cellStyle name="?? [0]_liz-ss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_10????" xfId="32"/>
    <cellStyle name="???[0]_LC (2)" xfId="33"/>
    <cellStyle name="???_'01.11" xfId="34"/>
    <cellStyle name="???b???b???b???b???????????????????????????????ma_QTR94_95_1ฟ๙ศธบ๑ณปฟช (2)" xfId="35"/>
    <cellStyle name="??[0]_LC (2)" xfId="36"/>
    <cellStyle name="??_0006(1)" xfId="37"/>
    <cellStyle name="^6A_x0001_" xfId="38"/>
    <cellStyle name="^6A_x0001_ 2" xfId="39"/>
    <cellStyle name="_20-30" xfId="40"/>
    <cellStyle name="_20-30 2" xfId="41"/>
    <cellStyle name="_20-TEST'04-yim" xfId="42"/>
    <cellStyle name="_20-TEST'04-yim 2" xfId="43"/>
    <cellStyle name="_30 11" xfId="44"/>
    <cellStyle name="_30 11 2" xfId="45"/>
    <cellStyle name="_AGING AR" xfId="46"/>
    <cellStyle name="_AGING AR 2" xfId="47"/>
    <cellStyle name="_AJE - RJE" xfId="48"/>
    <cellStyle name="_Anol_PCC_06.30.05" xfId="49"/>
    <cellStyle name="_Anol_PCC_06.30.05 2" xfId="50"/>
    <cellStyle name="_AP" xfId="51"/>
    <cellStyle name="_AP 2" xfId="52"/>
    <cellStyle name="_Bangpra Cost 2007" xfId="53"/>
    <cellStyle name="_Bangpra FA-purchase 2007" xfId="54"/>
    <cellStyle name="_Bangpra FA-sale 2007" xfId="55"/>
    <cellStyle name="_BB" xfId="56"/>
    <cellStyle name="_BB 2" xfId="57"/>
    <cellStyle name="_BCC_31.12.06" xfId="58"/>
    <cellStyle name="_BCC_31.12.06 2" xfId="59"/>
    <cellStyle name="_cabtec cut" xfId="60"/>
    <cellStyle name="_Cabtec1" xfId="61"/>
    <cellStyle name="_cost &amp; sa -kei" xfId="62"/>
    <cellStyle name="_cost &amp; sa -kei 2" xfId="63"/>
    <cellStyle name="_cost and expense" xfId="64"/>
    <cellStyle name="_DSP_Q205" xfId="65"/>
    <cellStyle name="_Dyna - Lead sheet 31.12.07" xfId="66"/>
    <cellStyle name="_Dyna - Lead sheet 31.12.07 (group)" xfId="67"/>
    <cellStyle name="_Dyna-G" xfId="68"/>
    <cellStyle name="_EVE-Jun'07-all file updarte" xfId="69"/>
    <cellStyle name="_Final AR ratio-BCC" xfId="70"/>
    <cellStyle name="_Final AR ratio-BCC 2" xfId="71"/>
    <cellStyle name="_fixed asset" xfId="72"/>
    <cellStyle name="_fixed asset 2" xfId="73"/>
    <cellStyle name="_Fixed Asset Working(Interim)" xfId="74"/>
    <cellStyle name="_Fixed Asset Working(Interim) 2" xfId="75"/>
    <cellStyle name="_G" xfId="76"/>
    <cellStyle name="_G300-SAP-Nesic" xfId="77"/>
    <cellStyle name="_Ind.xls" xfId="78"/>
    <cellStyle name="_insurance invent-sima" xfId="79"/>
    <cellStyle name="_insurance invent-sima 2" xfId="80"/>
    <cellStyle name="_KKkkkk" xfId="81"/>
    <cellStyle name="_L-AR,Sale" xfId="82"/>
    <cellStyle name="_L-AR,Sale 2" xfId="83"/>
    <cellStyle name="_Lead Seiko" xfId="84"/>
    <cellStyle name="_Lead Seiko 2" xfId="85"/>
    <cellStyle name="_leasing-CMK" xfId="86"/>
    <cellStyle name="_LTX-DEC05" xfId="87"/>
    <cellStyle name="_Lux_KK'05" xfId="88"/>
    <cellStyle name="_Lux_YE'05(Complete)" xfId="89"/>
    <cellStyle name="_Luxasia_Jin'05" xfId="90"/>
    <cellStyle name="_Man Ferrostall-Big" xfId="91"/>
    <cellStyle name="_MATAQ2'05" xfId="92"/>
    <cellStyle name="_MATAQ2'05 2" xfId="93"/>
    <cellStyle name="_MID TEST SANKO 2007" xfId="94"/>
    <cellStyle name="_''''''''MKY_Jin'3.31.06" xfId="95"/>
    <cellStyle name="_NI_12.31.05_WP_YIM" xfId="96"/>
    <cellStyle name="_PCC_Q2'05" xfId="97"/>
    <cellStyle name="_PCC_Q'3 05-Tal" xfId="98"/>
    <cellStyle name="_PCC_Q'3 05-Tal 2" xfId="99"/>
    <cellStyle name="_PCC-Tal" xfId="100"/>
    <cellStyle name="_PCC-Tal 2" xfId="101"/>
    <cellStyle name="_Q2'05-Jeab" xfId="102"/>
    <cellStyle name="_Roche Thailand 2005-1" xfId="103"/>
    <cellStyle name="_Roche Thailand 2005-1 2" xfId="104"/>
    <cellStyle name="_salary reconcile-sima" xfId="105"/>
    <cellStyle name="_salary reconcile-sima 2" xfId="106"/>
    <cellStyle name="_SAP Salary" xfId="107"/>
    <cellStyle name="_Seiko 07 31 06" xfId="108"/>
    <cellStyle name="_Showa-2004-Test" xfId="109"/>
    <cellStyle name="_SimaTech-Dec05" xfId="110"/>
    <cellStyle name="_Terumo 12.31.07" xfId="111"/>
    <cellStyle name="_Terumo 12.31.07--okj" xfId="112"/>
    <cellStyle name="_Test" xfId="113"/>
    <cellStyle name="_test purchase-Mega" xfId="114"/>
    <cellStyle name="_test purchase-Mega 2" xfId="115"/>
    <cellStyle name="_TOP 06.30.07" xfId="116"/>
    <cellStyle name="_TOP 06.30.07-1" xfId="117"/>
    <cellStyle name="_Top' 07" xfId="118"/>
    <cellStyle name="_Top 31.12.2007" xfId="119"/>
    <cellStyle name="_top eve-06-ni" xfId="120"/>
    <cellStyle name="_top eve-06-ni 2" xfId="121"/>
    <cellStyle name="_top fel-07" xfId="122"/>
    <cellStyle name="_Top- Kirin 07" xfId="123"/>
    <cellStyle name="_Top- Kirin 07 2" xfId="124"/>
    <cellStyle name="_Top Wat '06" xfId="125"/>
    <cellStyle name="_Top_Epec(Q2'07)" xfId="126"/>
    <cellStyle name="_Top_Mazda Sales" xfId="127"/>
    <cellStyle name="_TOP_NESIC_2007" xfId="128"/>
    <cellStyle name="_Top_Sanden_2007" xfId="129"/>
    <cellStyle name="_Top_Sanden_Midyear'08" xfId="130"/>
    <cellStyle name="_Top_Unilift_2006_gus1" xfId="131"/>
    <cellStyle name="_TopQ3' 07" xfId="132"/>
    <cellStyle name="_TopQ3' 07 2" xfId="133"/>
    <cellStyle name="_Top-sima-p'yim" xfId="134"/>
    <cellStyle name="_Top-Tech(Thai)_gus" xfId="135"/>
    <cellStyle name="_V1" xfId="136"/>
    <cellStyle name="_V310" xfId="137"/>
    <cellStyle name="_wan" xfId="138"/>
    <cellStyle name="_Wan_07_YE" xfId="139"/>
    <cellStyle name="_wp 12.31.05" xfId="140"/>
    <cellStyle name="_WP N.I." xfId="141"/>
    <cellStyle name="_wp nan-roche 31.12.06" xfId="142"/>
    <cellStyle name="_wp nan-roche 31.12.06 2" xfId="143"/>
    <cellStyle name="_wp NI31.12.06-nan.new" xfId="144"/>
    <cellStyle name="_WP_2003new" xfId="145"/>
    <cellStyle name="_WP_HZS_2006" xfId="146"/>
    <cellStyle name="_wp_other assets_BCT" xfId="147"/>
    <cellStyle name="_wp_other income_BQR" xfId="148"/>
    <cellStyle name="_WP_training_31.12.07_sent" xfId="149"/>
    <cellStyle name="_WP-BOY 31Dec'07" xfId="150"/>
    <cellStyle name="_YE" xfId="151"/>
    <cellStyle name="_ZC" xfId="152"/>
    <cellStyle name="_ZC 2" xfId="153"/>
    <cellStyle name="_ZD300" xfId="154"/>
    <cellStyle name="’??? [0.00]_TMCA Spreadsheet(body)" xfId="155"/>
    <cellStyle name="’???_TMCA Spreadsheet(body)" xfId="156"/>
    <cellStyle name="•W?_TMCA Spreadsheet(body)" xfId="157"/>
    <cellStyle name="•W_TMCA Spreadsheet(body)" xfId="158"/>
    <cellStyle name="\¦ÏÝÌnCp[N" xfId="159"/>
    <cellStyle name="nCp[N" xfId="160"/>
    <cellStyle name="W_formasset2002" xfId="161"/>
    <cellStyle name="0,0_x000d__x000a_NA_x000d__x000a_" xfId="162"/>
    <cellStyle name="2)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277"/>
    <cellStyle name="20% - ส่วนที่ถูกเน้น1 2" xfId="176"/>
    <cellStyle name="20% - ส่วนที่ถูกเน้น2" xfId="1278"/>
    <cellStyle name="20% - ส่วนที่ถูกเน้น2 2" xfId="177"/>
    <cellStyle name="20% - ส่วนที่ถูกเน้น3" xfId="1279"/>
    <cellStyle name="20% - ส่วนที่ถูกเน้น3 2" xfId="178"/>
    <cellStyle name="20% - ส่วนที่ถูกเน้น4" xfId="1280"/>
    <cellStyle name="20% - ส่วนที่ถูกเน้น4 2" xfId="179"/>
    <cellStyle name="20% - ส่วนที่ถูกเน้น5" xfId="1281"/>
    <cellStyle name="20% - ส่วนที่ถูกเน้น5 2" xfId="180"/>
    <cellStyle name="20% - ส่วนที่ถูกเน้น6" xfId="1282"/>
    <cellStyle name="20% - ส่วนที่ถูกเน้น6 2" xfId="181"/>
    <cellStyle name="๒๖๋_x000d_A_x0001_" xfId="182"/>
    <cellStyle name="๒๖๋_x000d_A_x0001_ 2" xfId="183"/>
    <cellStyle name="2decimal" xfId="184"/>
    <cellStyle name="2decimal 2" xfId="185"/>
    <cellStyle name="40% - Accent1 2" xfId="186"/>
    <cellStyle name="40% - Accent1 2 2" xfId="187"/>
    <cellStyle name="40% - Accent2 2" xfId="188"/>
    <cellStyle name="40% - Accent2 2 2" xfId="189"/>
    <cellStyle name="40% - Accent3 2" xfId="190"/>
    <cellStyle name="40% - Accent3 2 2" xfId="191"/>
    <cellStyle name="40% - Accent4 2" xfId="192"/>
    <cellStyle name="40% - Accent4 2 2" xfId="193"/>
    <cellStyle name="40% - Accent5 2" xfId="194"/>
    <cellStyle name="40% - Accent5 2 2" xfId="195"/>
    <cellStyle name="40% - Accent6 2" xfId="196"/>
    <cellStyle name="40% - Accent6 2 2" xfId="197"/>
    <cellStyle name="40% - ส่วนที่ถูกเน้น1" xfId="1283"/>
    <cellStyle name="40% - ส่วนที่ถูกเน้น1 2" xfId="198"/>
    <cellStyle name="40% - ส่วนที่ถูกเน้น2" xfId="1284"/>
    <cellStyle name="40% - ส่วนที่ถูกเน้น2 2" xfId="199"/>
    <cellStyle name="40% - ส่วนที่ถูกเน้น3" xfId="1285"/>
    <cellStyle name="40% - ส่วนที่ถูกเน้น3 2" xfId="200"/>
    <cellStyle name="40% - ส่วนที่ถูกเน้น4" xfId="1286"/>
    <cellStyle name="40% - ส่วนที่ถูกเน้น4 2" xfId="201"/>
    <cellStyle name="40% - ส่วนที่ถูกเน้น5" xfId="1287"/>
    <cellStyle name="40% - ส่วนที่ถูกเน้น5 2" xfId="202"/>
    <cellStyle name="40% - ส่วนที่ถูกเน้น6" xfId="1288"/>
    <cellStyle name="40% - ส่วนที่ถูกเน้น6 2" xfId="203"/>
    <cellStyle name="594941.25" xfId="204"/>
    <cellStyle name="60% - Accent1 2" xfId="205"/>
    <cellStyle name="60% - Accent1 2 2" xfId="206"/>
    <cellStyle name="60% - Accent2 2" xfId="207"/>
    <cellStyle name="60% - Accent2 2 2" xfId="208"/>
    <cellStyle name="60% - Accent3 2" xfId="209"/>
    <cellStyle name="60% - Accent3 2 2" xfId="210"/>
    <cellStyle name="60% - Accent4 2" xfId="211"/>
    <cellStyle name="60% - Accent4 2 2" xfId="212"/>
    <cellStyle name="60% - Accent5 2" xfId="213"/>
    <cellStyle name="60% - Accent5 2 2" xfId="214"/>
    <cellStyle name="60% - Accent6 2" xfId="215"/>
    <cellStyle name="60% - Accent6 2 2" xfId="216"/>
    <cellStyle name="60% - ส่วนที่ถูกเน้น1" xfId="1289"/>
    <cellStyle name="60% - ส่วนที่ถูกเน้น1 2" xfId="217"/>
    <cellStyle name="60% - ส่วนที่ถูกเน้น2" xfId="1290"/>
    <cellStyle name="60% - ส่วนที่ถูกเน้น2 2" xfId="218"/>
    <cellStyle name="60% - ส่วนที่ถูกเน้น3" xfId="1291"/>
    <cellStyle name="60% - ส่วนที่ถูกเน้น3 2" xfId="219"/>
    <cellStyle name="60% - ส่วนที่ถูกเน้น4" xfId="1292"/>
    <cellStyle name="60% - ส่วนที่ถูกเน้น4 2" xfId="220"/>
    <cellStyle name="60% - ส่วนที่ถูกเน้น5" xfId="1293"/>
    <cellStyle name="60% - ส่วนที่ถูกเน้น5 2" xfId="221"/>
    <cellStyle name="60% - ส่วนที่ถูกเน้น6" xfId="1294"/>
    <cellStyle name="60% - ส่วนที่ถูกเน้น6 2" xfId="222"/>
    <cellStyle name="75" xfId="223"/>
    <cellStyle name="A_x0001_" xfId="224"/>
    <cellStyle name="A_x0001_ 2" xfId="225"/>
    <cellStyle name="a_QTR94_95_1ฟ๙ศธบ๑ณปฟช (2)" xfId="226"/>
    <cellStyle name="AA FRAME" xfId="227"/>
    <cellStyle name="AA HEADING" xfId="228"/>
    <cellStyle name="AA INITIALS" xfId="229"/>
    <cellStyle name="AA INPUT" xfId="230"/>
    <cellStyle name="AA LOCK" xfId="231"/>
    <cellStyle name="AA MGR NAME" xfId="232"/>
    <cellStyle name="AA NORMAL" xfId="233"/>
    <cellStyle name="AA NUMBER" xfId="234"/>
    <cellStyle name="AA NUMBER2" xfId="235"/>
    <cellStyle name="AA QUESTION" xfId="236"/>
    <cellStyle name="AA SHADE" xfId="237"/>
    <cellStyle name="Accent1 2" xfId="238"/>
    <cellStyle name="Accent1 2 2" xfId="239"/>
    <cellStyle name="Accent2 2" xfId="240"/>
    <cellStyle name="Accent2 2 2" xfId="241"/>
    <cellStyle name="Accent3 2" xfId="242"/>
    <cellStyle name="Accent3 2 2" xfId="243"/>
    <cellStyle name="Accent4 2" xfId="244"/>
    <cellStyle name="Accent4 2 2" xfId="245"/>
    <cellStyle name="Accent5 2" xfId="246"/>
    <cellStyle name="Accent5 2 2" xfId="247"/>
    <cellStyle name="Accent6 2" xfId="248"/>
    <cellStyle name="Accent6 2 2" xfId="249"/>
    <cellStyle name="AG" xfId="250"/>
    <cellStyle name="args.style" xfId="251"/>
    <cellStyle name="Bad 2" xfId="252"/>
    <cellStyle name="Bad 2 2" xfId="253"/>
    <cellStyle name="BL - Style2" xfId="254"/>
    <cellStyle name="Body" xfId="255"/>
    <cellStyle name="BOLD10 - Style1" xfId="256"/>
    <cellStyle name="BOLD12 - Style3" xfId="257"/>
    <cellStyle name="Border" xfId="258"/>
    <cellStyle name="Calc Currency (0)" xfId="259"/>
    <cellStyle name="Calc Currency (0) 2" xfId="260"/>
    <cellStyle name="Calc Currency (2)" xfId="261"/>
    <cellStyle name="Calc Percent (0)" xfId="262"/>
    <cellStyle name="Calc Percent (1)" xfId="263"/>
    <cellStyle name="Calc Percent (1) 2" xfId="264"/>
    <cellStyle name="Calc Percent (1)_Taking Inventory List end of Dec 2008 (After Adj)-audit" xfId="265"/>
    <cellStyle name="Calc Percent (2)" xfId="266"/>
    <cellStyle name="Calc Percent (2) 2" xfId="267"/>
    <cellStyle name="Calc Percent (2)_Taking Inventory List end of Dec 2008 (After Adj)-audit" xfId="268"/>
    <cellStyle name="Calc Units (0)" xfId="269"/>
    <cellStyle name="Calc Units (1)" xfId="270"/>
    <cellStyle name="Calc Units (1) 2" xfId="271"/>
    <cellStyle name="Calc Units (1)_Taking Inventory List end of Dec 2008 (After Adj)-audit" xfId="272"/>
    <cellStyle name="Calc Units (2)" xfId="273"/>
    <cellStyle name="Calculation 2" xfId="274"/>
    <cellStyle name="Calculation 2 2" xfId="275"/>
    <cellStyle name="category" xfId="276"/>
    <cellStyle name="Change A&amp;ll" xfId="277"/>
    <cellStyle name="Check Cell 2" xfId="278"/>
    <cellStyle name="Check Cell 2 2" xfId="279"/>
    <cellStyle name="Column Heading" xfId="280"/>
    <cellStyle name="Comma  - Style1" xfId="281"/>
    <cellStyle name="Comma  - Style2" xfId="282"/>
    <cellStyle name="Comma  - Style3" xfId="283"/>
    <cellStyle name="Comma  - Style4" xfId="284"/>
    <cellStyle name="Comma  - Style5" xfId="285"/>
    <cellStyle name="Comma  - Style6" xfId="286"/>
    <cellStyle name="Comma  - Style7" xfId="287"/>
    <cellStyle name="Comma  - Style8" xfId="288"/>
    <cellStyle name="Comma [00]" xfId="289"/>
    <cellStyle name="Comma 10" xfId="290"/>
    <cellStyle name="Comma 10 2" xfId="291"/>
    <cellStyle name="Comma 10 2 2" xfId="292"/>
    <cellStyle name="Comma 10 2 3" xfId="293"/>
    <cellStyle name="Comma 10 3" xfId="294"/>
    <cellStyle name="Comma 10 4" xfId="5"/>
    <cellStyle name="Comma 11" xfId="295"/>
    <cellStyle name="Comma 11 2" xfId="296"/>
    <cellStyle name="Comma 11 3" xfId="297"/>
    <cellStyle name="Comma 12" xfId="298"/>
    <cellStyle name="Comma 12 2" xfId="299"/>
    <cellStyle name="Comma 13" xfId="300"/>
    <cellStyle name="Comma 13 2" xfId="301"/>
    <cellStyle name="Comma 14" xfId="302"/>
    <cellStyle name="Comma 14 2" xfId="303"/>
    <cellStyle name="Comma 15" xfId="304"/>
    <cellStyle name="Comma 15 2" xfId="305"/>
    <cellStyle name="Comma 15 3" xfId="306"/>
    <cellStyle name="Comma 15 4" xfId="307"/>
    <cellStyle name="Comma 16" xfId="308"/>
    <cellStyle name="Comma 16 2" xfId="309"/>
    <cellStyle name="Comma 17" xfId="310"/>
    <cellStyle name="Comma 17 2" xfId="311"/>
    <cellStyle name="Comma 17 3" xfId="312"/>
    <cellStyle name="Comma 18" xfId="313"/>
    <cellStyle name="Comma 18 2" xfId="314"/>
    <cellStyle name="Comma 19" xfId="315"/>
    <cellStyle name="Comma 19 2" xfId="316"/>
    <cellStyle name="Comma 2" xfId="16"/>
    <cellStyle name="Comma 2 2" xfId="317"/>
    <cellStyle name="Comma 2 2 2" xfId="318"/>
    <cellStyle name="Comma 2 2 2 2" xfId="319"/>
    <cellStyle name="Comma 2 2 2 3" xfId="320"/>
    <cellStyle name="Comma 2 2 2 37" xfId="321"/>
    <cellStyle name="Comma 2 2 3" xfId="322"/>
    <cellStyle name="Comma 2 2 4" xfId="323"/>
    <cellStyle name="Comma 2 2 5" xfId="324"/>
    <cellStyle name="Comma 2 3" xfId="325"/>
    <cellStyle name="Comma 2 3 2" xfId="326"/>
    <cellStyle name="Comma 2 4" xfId="327"/>
    <cellStyle name="Comma 2 5" xfId="328"/>
    <cellStyle name="Comma 2 6" xfId="329"/>
    <cellStyle name="Comma 2 7" xfId="330"/>
    <cellStyle name="Comma 2 8" xfId="331"/>
    <cellStyle name="Comma 2 9" xfId="332"/>
    <cellStyle name="Comma 2_Sena lead 20" xfId="333"/>
    <cellStyle name="Comma 20" xfId="334"/>
    <cellStyle name="Comma 20 2" xfId="335"/>
    <cellStyle name="Comma 20 3" xfId="10"/>
    <cellStyle name="Comma 21" xfId="336"/>
    <cellStyle name="Comma 21 2" xfId="337"/>
    <cellStyle name="Comma 22" xfId="338"/>
    <cellStyle name="Comma 22 2" xfId="339"/>
    <cellStyle name="Comma 23" xfId="340"/>
    <cellStyle name="Comma 23 2" xfId="341"/>
    <cellStyle name="Comma 24" xfId="342"/>
    <cellStyle name="Comma 24 2" xfId="343"/>
    <cellStyle name="Comma 25" xfId="344"/>
    <cellStyle name="Comma 25 2" xfId="345"/>
    <cellStyle name="Comma 26" xfId="346"/>
    <cellStyle name="Comma 26 2" xfId="347"/>
    <cellStyle name="Comma 27" xfId="348"/>
    <cellStyle name="Comma 27 2" xfId="349"/>
    <cellStyle name="Comma 27 3" xfId="350"/>
    <cellStyle name="Comma 28" xfId="351"/>
    <cellStyle name="Comma 28 2" xfId="352"/>
    <cellStyle name="Comma 29" xfId="353"/>
    <cellStyle name="Comma 29 2" xfId="354"/>
    <cellStyle name="Comma 3" xfId="355"/>
    <cellStyle name="Comma 3 10" xfId="356"/>
    <cellStyle name="Comma 3 11" xfId="357"/>
    <cellStyle name="Comma 3 11 2" xfId="358"/>
    <cellStyle name="Comma 3 11 2 2" xfId="359"/>
    <cellStyle name="Comma 3 12" xfId="360"/>
    <cellStyle name="Comma 3 13" xfId="361"/>
    <cellStyle name="Comma 3 14" xfId="362"/>
    <cellStyle name="Comma 3 14 2" xfId="363"/>
    <cellStyle name="Comma 3 15" xfId="364"/>
    <cellStyle name="Comma 3 2" xfId="365"/>
    <cellStyle name="Comma 3 2 2" xfId="366"/>
    <cellStyle name="Comma 3 2 2 2" xfId="367"/>
    <cellStyle name="Comma 3 2 2 2 2" xfId="368"/>
    <cellStyle name="Comma 3 2 2 2 3" xfId="369"/>
    <cellStyle name="Comma 3 2 3" xfId="370"/>
    <cellStyle name="Comma 3 2 4" xfId="371"/>
    <cellStyle name="Comma 3 2 5" xfId="372"/>
    <cellStyle name="Comma 3 3" xfId="373"/>
    <cellStyle name="Comma 3 3 2" xfId="374"/>
    <cellStyle name="Comma 3 4" xfId="375"/>
    <cellStyle name="Comma 3 4 2" xfId="376"/>
    <cellStyle name="Comma 3 5" xfId="377"/>
    <cellStyle name="Comma 3 6" xfId="378"/>
    <cellStyle name="Comma 3 7" xfId="379"/>
    <cellStyle name="Comma 3 8" xfId="380"/>
    <cellStyle name="Comma 3 9" xfId="381"/>
    <cellStyle name="Comma 3_Sena lead 20" xfId="382"/>
    <cellStyle name="Comma 30" xfId="383"/>
    <cellStyle name="Comma 30 2" xfId="384"/>
    <cellStyle name="Comma 31" xfId="385"/>
    <cellStyle name="Comma 31 2" xfId="386"/>
    <cellStyle name="Comma 32" xfId="387"/>
    <cellStyle name="Comma 32 2" xfId="388"/>
    <cellStyle name="Comma 32 3" xfId="389"/>
    <cellStyle name="Comma 33" xfId="390"/>
    <cellStyle name="Comma 33 2" xfId="391"/>
    <cellStyle name="Comma 33 2 2" xfId="392"/>
    <cellStyle name="Comma 33 2 2 2" xfId="393"/>
    <cellStyle name="Comma 33 2 3" xfId="394"/>
    <cellStyle name="Comma 33 3" xfId="395"/>
    <cellStyle name="Comma 33 3 2" xfId="396"/>
    <cellStyle name="Comma 33 3 2 2" xfId="397"/>
    <cellStyle name="Comma 33 3 3" xfId="398"/>
    <cellStyle name="Comma 33 4" xfId="399"/>
    <cellStyle name="Comma 33 4 2" xfId="400"/>
    <cellStyle name="Comma 33 4 2 2" xfId="401"/>
    <cellStyle name="Comma 33 4 3" xfId="402"/>
    <cellStyle name="Comma 33 5" xfId="403"/>
    <cellStyle name="Comma 33 5 2" xfId="404"/>
    <cellStyle name="Comma 33 6" xfId="405"/>
    <cellStyle name="Comma 33 7" xfId="406"/>
    <cellStyle name="Comma 34" xfId="407"/>
    <cellStyle name="Comma 34 2" xfId="408"/>
    <cellStyle name="Comma 34 2 2" xfId="409"/>
    <cellStyle name="Comma 34 3" xfId="410"/>
    <cellStyle name="Comma 35" xfId="411"/>
    <cellStyle name="Comma 35 2" xfId="412"/>
    <cellStyle name="Comma 36" xfId="413"/>
    <cellStyle name="Comma 36 2" xfId="414"/>
    <cellStyle name="Comma 37" xfId="415"/>
    <cellStyle name="Comma 37 2" xfId="416"/>
    <cellStyle name="Comma 37 3" xfId="417"/>
    <cellStyle name="Comma 38" xfId="418"/>
    <cellStyle name="Comma 38 2" xfId="419"/>
    <cellStyle name="Comma 38 3" xfId="420"/>
    <cellStyle name="Comma 39" xfId="421"/>
    <cellStyle name="Comma 39 2" xfId="422"/>
    <cellStyle name="Comma 4" xfId="423"/>
    <cellStyle name="Comma 4 2" xfId="424"/>
    <cellStyle name="Comma 4 2 2" xfId="425"/>
    <cellStyle name="Comma 4 3" xfId="426"/>
    <cellStyle name="Comma 4 3 2" xfId="427"/>
    <cellStyle name="Comma 4 3 3" xfId="428"/>
    <cellStyle name="Comma 4 4" xfId="429"/>
    <cellStyle name="Comma 40" xfId="430"/>
    <cellStyle name="Comma 40 2" xfId="431"/>
    <cellStyle name="Comma 41" xfId="432"/>
    <cellStyle name="Comma 41 2" xfId="433"/>
    <cellStyle name="Comma 41 3" xfId="434"/>
    <cellStyle name="Comma 42" xfId="435"/>
    <cellStyle name="Comma 42 2" xfId="436"/>
    <cellStyle name="Comma 42 3" xfId="437"/>
    <cellStyle name="Comma 43" xfId="438"/>
    <cellStyle name="Comma 43 2" xfId="439"/>
    <cellStyle name="Comma 43 2 2" xfId="440"/>
    <cellStyle name="Comma 43 3" xfId="441"/>
    <cellStyle name="Comma 44" xfId="442"/>
    <cellStyle name="Comma 44 2" xfId="443"/>
    <cellStyle name="Comma 44 3" xfId="444"/>
    <cellStyle name="Comma 45" xfId="445"/>
    <cellStyle name="Comma 45 2" xfId="446"/>
    <cellStyle name="Comma 45 3" xfId="447"/>
    <cellStyle name="Comma 46" xfId="448"/>
    <cellStyle name="Comma 46 2" xfId="449"/>
    <cellStyle name="Comma 47" xfId="450"/>
    <cellStyle name="Comma 47 2" xfId="451"/>
    <cellStyle name="Comma 48" xfId="452"/>
    <cellStyle name="Comma 49" xfId="453"/>
    <cellStyle name="Comma 5" xfId="454"/>
    <cellStyle name="Comma 5 2" xfId="455"/>
    <cellStyle name="Comma 5 2 2" xfId="456"/>
    <cellStyle name="Comma 5 2 3" xfId="457"/>
    <cellStyle name="Comma 5 2 4" xfId="458"/>
    <cellStyle name="Comma 5 3" xfId="459"/>
    <cellStyle name="Comma 5 4" xfId="460"/>
    <cellStyle name="Comma 5 5" xfId="461"/>
    <cellStyle name="Comma 5 5 2" xfId="462"/>
    <cellStyle name="Comma 5 5 3" xfId="463"/>
    <cellStyle name="Comma 5 6" xfId="464"/>
    <cellStyle name="Comma 5 6 2" xfId="465"/>
    <cellStyle name="Comma 5 6 2 2" xfId="466"/>
    <cellStyle name="Comma 5 7" xfId="467"/>
    <cellStyle name="Comma 50" xfId="468"/>
    <cellStyle name="Comma 51" xfId="2"/>
    <cellStyle name="Comma 52" xfId="1275"/>
    <cellStyle name="Comma 53" xfId="1295"/>
    <cellStyle name="Comma 54" xfId="1324"/>
    <cellStyle name="Comma 6" xfId="469"/>
    <cellStyle name="Comma 6 2" xfId="470"/>
    <cellStyle name="Comma 6 3" xfId="471"/>
    <cellStyle name="Comma 7" xfId="472"/>
    <cellStyle name="Comma 7 2" xfId="473"/>
    <cellStyle name="Comma 8" xfId="474"/>
    <cellStyle name="Comma 8 2" xfId="475"/>
    <cellStyle name="Comma 8 3" xfId="476"/>
    <cellStyle name="Comma 8 4" xfId="477"/>
    <cellStyle name="Comma 8 5" xfId="478"/>
    <cellStyle name="Comma 8_Sena WP Q2'53 TAW" xfId="479"/>
    <cellStyle name="Comma 83" xfId="480"/>
    <cellStyle name="Comma 9" xfId="481"/>
    <cellStyle name="Comma 9 2" xfId="482"/>
    <cellStyle name="Comma 9 2 2" xfId="483"/>
    <cellStyle name="comma zerodec" xfId="484"/>
    <cellStyle name="comma zerodec 2" xfId="485"/>
    <cellStyle name="comma zerodec 3" xfId="1296"/>
    <cellStyle name="Comma_AMT_BCP_TFS_Q151_Final-120508 2 2" xfId="17"/>
    <cellStyle name="Comma0" xfId="486"/>
    <cellStyle name="Comma0 2" xfId="487"/>
    <cellStyle name="Copied" xfId="488"/>
    <cellStyle name="Credit" xfId="489"/>
    <cellStyle name="Curren - Style3" xfId="490"/>
    <cellStyle name="Curren - Style4" xfId="491"/>
    <cellStyle name="Currency (0.00)" xfId="492"/>
    <cellStyle name="Currency [0]b" xfId="493"/>
    <cellStyle name="Currency [00]" xfId="494"/>
    <cellStyle name="Currency _x001b_0]_laroux_MATERAL2_REINT98" xfId="495"/>
    <cellStyle name="Currency 2" xfId="496"/>
    <cellStyle name="Currency 3" xfId="497"/>
    <cellStyle name="currency(2)" xfId="498"/>
    <cellStyle name="currency(2) 2" xfId="499"/>
    <cellStyle name="Currency0" xfId="500"/>
    <cellStyle name="Currency0 2" xfId="501"/>
    <cellStyle name="Currency1" xfId="502"/>
    <cellStyle name="Currency1 2" xfId="503"/>
    <cellStyle name="Currency1 3" xfId="1297"/>
    <cellStyle name="Currency2" xfId="504"/>
    <cellStyle name="Currency2 2" xfId="505"/>
    <cellStyle name="Dan" xfId="506"/>
    <cellStyle name="Dan 2" xfId="507"/>
    <cellStyle name="DATE" xfId="508"/>
    <cellStyle name="Date Short" xfId="509"/>
    <cellStyle name="DATE_Cabtec1" xfId="510"/>
    <cellStyle name="Debit" xfId="511"/>
    <cellStyle name="DELTA" xfId="512"/>
    <cellStyle name="Deviant" xfId="513"/>
    <cellStyle name="Dezimal [0]_35ERI8T2gbIEMixb4v26icuOo" xfId="514"/>
    <cellStyle name="Dezimal_35ERI8T2gbIEMixb4v26icuOo" xfId="515"/>
    <cellStyle name="Dollar (zero dec)" xfId="516"/>
    <cellStyle name="Dollar (zero dec) 2" xfId="517"/>
    <cellStyle name="Dollar (zero dec) 3" xfId="1298"/>
    <cellStyle name="E&amp;Y House" xfId="518"/>
    <cellStyle name="Enter Currency (0)" xfId="519"/>
    <cellStyle name="Enter Currency (2)" xfId="520"/>
    <cellStyle name="Enter Units (0)" xfId="521"/>
    <cellStyle name="Enter Units (1)" xfId="522"/>
    <cellStyle name="Enter Units (1) 2" xfId="523"/>
    <cellStyle name="Enter Units (1)_Taking Inventory List end of Dec 2008 (After Adj)-audit" xfId="524"/>
    <cellStyle name="Enter Units (2)" xfId="525"/>
    <cellStyle name="Entered" xfId="526"/>
    <cellStyle name="entry" xfId="527"/>
    <cellStyle name="Euro" xfId="528"/>
    <cellStyle name="Euro 2" xfId="529"/>
    <cellStyle name="Excel Built-in Normal" xfId="530"/>
    <cellStyle name="Excel_BuiltIn_Comma 1" xfId="531"/>
    <cellStyle name="Explanatory Text 2" xfId="532"/>
    <cellStyle name="Explanatory Text 2 2" xfId="533"/>
    <cellStyle name="Factor" xfId="534"/>
    <cellStyle name="Fixed" xfId="535"/>
    <cellStyle name="Fixed 2" xfId="536"/>
    <cellStyle name="Format Number Column" xfId="537"/>
    <cellStyle name="Good 2" xfId="538"/>
    <cellStyle name="Good 2 2" xfId="539"/>
    <cellStyle name="Grey" xfId="540"/>
    <cellStyle name="gs]_x000d__x000a_Window=23,56,584,348, , ,1_x000d__x000a_dir1=0,0,491,191,-1,-1,1,30,201,1905,245,H:\WINDOWS\*.*_x000d__x000a_dir10=44,44,544,323," xfId="541"/>
    <cellStyle name="Head 1" xfId="542"/>
    <cellStyle name="HEADER" xfId="543"/>
    <cellStyle name="Header1" xfId="544"/>
    <cellStyle name="Header2" xfId="545"/>
    <cellStyle name="Heading" xfId="546"/>
    <cellStyle name="Heading 1 2" xfId="547"/>
    <cellStyle name="Heading 1 2 2" xfId="548"/>
    <cellStyle name="Heading 1 2 3" xfId="549"/>
    <cellStyle name="Heading 2 2" xfId="550"/>
    <cellStyle name="Heading 2 2 2" xfId="551"/>
    <cellStyle name="Heading 2 2 3" xfId="552"/>
    <cellStyle name="Heading 3 2" xfId="553"/>
    <cellStyle name="Heading 3 2 2" xfId="554"/>
    <cellStyle name="Heading 4 2" xfId="555"/>
    <cellStyle name="Heading 4 2 2" xfId="556"/>
    <cellStyle name="HEADING1" xfId="557"/>
    <cellStyle name="HEADING1 1" xfId="558"/>
    <cellStyle name="HEADING2" xfId="559"/>
    <cellStyle name="HEADINGS" xfId="560"/>
    <cellStyle name="HEADINGSTOP" xfId="561"/>
    <cellStyle name="Hyperlink 2" xfId="562"/>
    <cellStyle name="Hyperlink 3" xfId="563"/>
    <cellStyle name="Indent" xfId="564"/>
    <cellStyle name="Info_Main" xfId="565"/>
    <cellStyle name="Input [yellow]" xfId="566"/>
    <cellStyle name="Input 10" xfId="567"/>
    <cellStyle name="Input 10 2" xfId="568"/>
    <cellStyle name="Input 11" xfId="569"/>
    <cellStyle name="Input 11 2" xfId="570"/>
    <cellStyle name="Input 12" xfId="571"/>
    <cellStyle name="Input 13" xfId="572"/>
    <cellStyle name="Input 14" xfId="573"/>
    <cellStyle name="Input 15" xfId="574"/>
    <cellStyle name="Input 16" xfId="575"/>
    <cellStyle name="Input 17" xfId="576"/>
    <cellStyle name="Input 18" xfId="577"/>
    <cellStyle name="Input 19" xfId="578"/>
    <cellStyle name="Input 2" xfId="579"/>
    <cellStyle name="Input 2 2" xfId="580"/>
    <cellStyle name="Input 2 3" xfId="581"/>
    <cellStyle name="Input 20" xfId="582"/>
    <cellStyle name="Input 21" xfId="583"/>
    <cellStyle name="Input 22" xfId="584"/>
    <cellStyle name="Input 23" xfId="585"/>
    <cellStyle name="Input 24" xfId="586"/>
    <cellStyle name="Input 25" xfId="587"/>
    <cellStyle name="Input 26" xfId="588"/>
    <cellStyle name="Input 27" xfId="589"/>
    <cellStyle name="Input 28" xfId="590"/>
    <cellStyle name="Input 29" xfId="591"/>
    <cellStyle name="Input 3" xfId="592"/>
    <cellStyle name="Input 3 2" xfId="593"/>
    <cellStyle name="Input 30" xfId="594"/>
    <cellStyle name="Input 31" xfId="595"/>
    <cellStyle name="Input 32" xfId="596"/>
    <cellStyle name="Input 33" xfId="597"/>
    <cellStyle name="Input 34" xfId="598"/>
    <cellStyle name="Input 35" xfId="599"/>
    <cellStyle name="Input 36" xfId="600"/>
    <cellStyle name="Input 37" xfId="601"/>
    <cellStyle name="Input 38" xfId="602"/>
    <cellStyle name="Input 39" xfId="603"/>
    <cellStyle name="Input 4" xfId="604"/>
    <cellStyle name="Input 4 2" xfId="605"/>
    <cellStyle name="Input 40" xfId="606"/>
    <cellStyle name="Input 41" xfId="607"/>
    <cellStyle name="Input 42" xfId="608"/>
    <cellStyle name="Input 43" xfId="609"/>
    <cellStyle name="Input 44" xfId="610"/>
    <cellStyle name="Input 45" xfId="611"/>
    <cellStyle name="Input 46" xfId="612"/>
    <cellStyle name="Input 47" xfId="613"/>
    <cellStyle name="Input 48" xfId="614"/>
    <cellStyle name="Input 5" xfId="615"/>
    <cellStyle name="Input 5 2" xfId="616"/>
    <cellStyle name="Input 6" xfId="617"/>
    <cellStyle name="Input 6 2" xfId="618"/>
    <cellStyle name="Input 7" xfId="619"/>
    <cellStyle name="Input 7 2" xfId="620"/>
    <cellStyle name="Input 8" xfId="621"/>
    <cellStyle name="Input 8 2" xfId="622"/>
    <cellStyle name="Input 9" xfId="623"/>
    <cellStyle name="Input 9 2" xfId="624"/>
    <cellStyle name="InputCurrency" xfId="625"/>
    <cellStyle name="InputCurrency 2" xfId="626"/>
    <cellStyle name="InputPercent1" xfId="627"/>
    <cellStyle name="Integer" xfId="628"/>
    <cellStyle name="Integer 2" xfId="629"/>
    <cellStyle name="KPMG Heading 1" xfId="630"/>
    <cellStyle name="KPMG Heading 2" xfId="631"/>
    <cellStyle name="KPMG Heading 3" xfId="632"/>
    <cellStyle name="KPMG Heading 4" xfId="633"/>
    <cellStyle name="KPMG Normal" xfId="634"/>
    <cellStyle name="KPMG Normal 2" xfId="635"/>
    <cellStyle name="KPMG Normal Text" xfId="636"/>
    <cellStyle name="KPMG Normal Text 2" xfId="637"/>
    <cellStyle name="KPMG Normal_10" xfId="638"/>
    <cellStyle name="KWE標準" xfId="639"/>
    <cellStyle name="left" xfId="640"/>
    <cellStyle name="Link Currency (0)" xfId="641"/>
    <cellStyle name="Link Currency (2)" xfId="642"/>
    <cellStyle name="Link Units (0)" xfId="643"/>
    <cellStyle name="Link Units (1)" xfId="644"/>
    <cellStyle name="Link Units (1) 2" xfId="645"/>
    <cellStyle name="Link Units (1)_Taking Inventory List end of Dec 2008 (After Adj)-audit" xfId="646"/>
    <cellStyle name="Link Units (2)" xfId="647"/>
    <cellStyle name="Linked Cell 2" xfId="648"/>
    <cellStyle name="Linked Cell 2 2" xfId="649"/>
    <cellStyle name="Miglia - Stile1" xfId="650"/>
    <cellStyle name="Miglia - Stile2" xfId="651"/>
    <cellStyle name="Miglia - Stile3" xfId="652"/>
    <cellStyle name="Miglia - Stile4" xfId="653"/>
    <cellStyle name="Miglia - Stile5" xfId="654"/>
    <cellStyle name="Migliaia (0)" xfId="655"/>
    <cellStyle name="Milliers [0]_AR1194" xfId="656"/>
    <cellStyle name="Milliers_AR1194" xfId="657"/>
    <cellStyle name="Model" xfId="658"/>
    <cellStyle name="Mon?taire [0]_AR1194" xfId="659"/>
    <cellStyle name="Mon?taire_AR1194" xfId="660"/>
    <cellStyle name="Monétaire [0]_laroux" xfId="661"/>
    <cellStyle name="Monétaire_laroux" xfId="662"/>
    <cellStyle name="Mon้taire [0]_laroux" xfId="663"/>
    <cellStyle name="Mon้taire_laroux" xfId="664"/>
    <cellStyle name="Mon騁aire [0]_AR1194" xfId="665"/>
    <cellStyle name="Mon騁aire_AR1194" xfId="666"/>
    <cellStyle name="Multiple" xfId="667"/>
    <cellStyle name="NATTIDA" xfId="668"/>
    <cellStyle name="Neutral 2" xfId="669"/>
    <cellStyle name="Neutral 2 2" xfId="670"/>
    <cellStyle name="no dec" xfId="671"/>
    <cellStyle name="Normal" xfId="0" builtinId="0"/>
    <cellStyle name="Normal - Stile6" xfId="672"/>
    <cellStyle name="Normal - Stile7" xfId="673"/>
    <cellStyle name="Normal - Stile8" xfId="674"/>
    <cellStyle name="Normal - Style1" xfId="675"/>
    <cellStyle name="Normal - Style1 2" xfId="676"/>
    <cellStyle name="Normal - Style1 3" xfId="1300"/>
    <cellStyle name="Normal - Style5" xfId="677"/>
    <cellStyle name="Normal 10" xfId="678"/>
    <cellStyle name="Normal 10 2" xfId="679"/>
    <cellStyle name="Normal 10 2 2" xfId="680"/>
    <cellStyle name="Normal 10 2 2 2" xfId="681"/>
    <cellStyle name="Normal 10 2 2 2 2 2" xfId="682"/>
    <cellStyle name="Normal 10 3" xfId="683"/>
    <cellStyle name="Normal 10 3 2" xfId="684"/>
    <cellStyle name="Normal 10 4" xfId="685"/>
    <cellStyle name="Normal 10_SNA_WP_Q1'54" xfId="686"/>
    <cellStyle name="Normal 11" xfId="687"/>
    <cellStyle name="Normal 11 2" xfId="688"/>
    <cellStyle name="Normal 11 2 2" xfId="689"/>
    <cellStyle name="Normal 11 3" xfId="690"/>
    <cellStyle name="Normal 11 4" xfId="691"/>
    <cellStyle name="Normal 12" xfId="692"/>
    <cellStyle name="Normal 12 2" xfId="693"/>
    <cellStyle name="Normal 12 3" xfId="694"/>
    <cellStyle name="Normal 13" xfId="695"/>
    <cellStyle name="Normal 13 2" xfId="696"/>
    <cellStyle name="Normal 14" xfId="697"/>
    <cellStyle name="Normal 14 2" xfId="698"/>
    <cellStyle name="Normal 14 3" xfId="699"/>
    <cellStyle name="Normal 15" xfId="700"/>
    <cellStyle name="Normal 15 2" xfId="701"/>
    <cellStyle name="Normal 15 3" xfId="702"/>
    <cellStyle name="Normal 16" xfId="703"/>
    <cellStyle name="Normal 16 2" xfId="704"/>
    <cellStyle name="Normal 16 2 2" xfId="705"/>
    <cellStyle name="Normal 17" xfId="706"/>
    <cellStyle name="Normal 17 2" xfId="707"/>
    <cellStyle name="Normal 18" xfId="708"/>
    <cellStyle name="Normal 18 2" xfId="709"/>
    <cellStyle name="Normal 18 3" xfId="710"/>
    <cellStyle name="Normal 183" xfId="711"/>
    <cellStyle name="Normal 19" xfId="712"/>
    <cellStyle name="Normal 19 2" xfId="713"/>
    <cellStyle name="Normal 2" xfId="714"/>
    <cellStyle name="Normal 2 10" xfId="715"/>
    <cellStyle name="Normal 2 11" xfId="716"/>
    <cellStyle name="Normal 2 2" xfId="717"/>
    <cellStyle name="Normal 2 2 2" xfId="718"/>
    <cellStyle name="Normal 2 2 2 2" xfId="719"/>
    <cellStyle name="Normal 2 2 2 2 2" xfId="720"/>
    <cellStyle name="Normal 2 2 2 3" xfId="721"/>
    <cellStyle name="Normal 2 2 2 4" xfId="722"/>
    <cellStyle name="Normal 2 2 2 5" xfId="723"/>
    <cellStyle name="Normal 2 2 3" xfId="724"/>
    <cellStyle name="Normal 2 2 4" xfId="725"/>
    <cellStyle name="Normal 2 2 4 2" xfId="726"/>
    <cellStyle name="Normal 2 2 4 2 2" xfId="727"/>
    <cellStyle name="Normal 2 2 5" xfId="728"/>
    <cellStyle name="Normal 2 2 6" xfId="729"/>
    <cellStyle name="Normal 2 2 7" xfId="730"/>
    <cellStyle name="Normal 2 2 8" xfId="731"/>
    <cellStyle name="Normal 2 2 8 2" xfId="732"/>
    <cellStyle name="Normal 2 2 8 2 2" xfId="733"/>
    <cellStyle name="Normal 2 2 8 2 2 2" xfId="734"/>
    <cellStyle name="Normal 2 2 8 3" xfId="735"/>
    <cellStyle name="Normal 2 2 9" xfId="736"/>
    <cellStyle name="Normal 2 2 9 2" xfId="737"/>
    <cellStyle name="Normal 2 2_Sena_wp_Q1'10" xfId="738"/>
    <cellStyle name="Normal 2 3" xfId="739"/>
    <cellStyle name="Normal 2 3 2" xfId="740"/>
    <cellStyle name="Normal 2 3 2 2" xfId="741"/>
    <cellStyle name="Normal 2 3 2_SNA_WP_Q1'54" xfId="742"/>
    <cellStyle name="Normal 2 3 3" xfId="743"/>
    <cellStyle name="Normal 2 3 3 2" xfId="744"/>
    <cellStyle name="Normal 2 3 4" xfId="745"/>
    <cellStyle name="Normal 2 3_SNA_WP_Q1'54" xfId="746"/>
    <cellStyle name="Normal 2 4" xfId="747"/>
    <cellStyle name="Normal 2 4 2" xfId="748"/>
    <cellStyle name="Normal 2 5" xfId="749"/>
    <cellStyle name="Normal 2 6" xfId="750"/>
    <cellStyle name="Normal 2 7" xfId="751"/>
    <cellStyle name="Normal 2 7 2" xfId="752"/>
    <cellStyle name="Normal 2 7 2 2" xfId="753"/>
    <cellStyle name="Normal 2 7 2 2 2" xfId="754"/>
    <cellStyle name="Normal 2 7 3" xfId="755"/>
    <cellStyle name="Normal 2 7 4" xfId="756"/>
    <cellStyle name="Normal 2 8" xfId="757"/>
    <cellStyle name="Normal 2 8 2" xfId="758"/>
    <cellStyle name="Normal 2 9" xfId="759"/>
    <cellStyle name="Normal 2_Sena WP Q2'53 TAW" xfId="760"/>
    <cellStyle name="Normal 20" xfId="761"/>
    <cellStyle name="Normal 20 2" xfId="762"/>
    <cellStyle name="Normal 20 2 2" xfId="763"/>
    <cellStyle name="Normal 20 3" xfId="764"/>
    <cellStyle name="Normal 21" xfId="765"/>
    <cellStyle name="Normal 21 2" xfId="766"/>
    <cellStyle name="Normal 22" xfId="767"/>
    <cellStyle name="Normal 22 2" xfId="768"/>
    <cellStyle name="Normal 23" xfId="769"/>
    <cellStyle name="Normal 23 2" xfId="770"/>
    <cellStyle name="Normal 23 2 2" xfId="771"/>
    <cellStyle name="Normal 24" xfId="772"/>
    <cellStyle name="Normal 24 2" xfId="773"/>
    <cellStyle name="Normal 25" xfId="774"/>
    <cellStyle name="Normal 25 2" xfId="775"/>
    <cellStyle name="Normal 26" xfId="1"/>
    <cellStyle name="Normal 264" xfId="776"/>
    <cellStyle name="Normal 27" xfId="777"/>
    <cellStyle name="Normal 28" xfId="778"/>
    <cellStyle name="Normal 29" xfId="779"/>
    <cellStyle name="Normal 3" xfId="780"/>
    <cellStyle name="Normal 3 2" xfId="781"/>
    <cellStyle name="Normal 3 2 2" xfId="782"/>
    <cellStyle name="Normal 3 2 3" xfId="783"/>
    <cellStyle name="Normal 3 2 4" xfId="784"/>
    <cellStyle name="Normal 3 2_Sena WP Q2'53 TAW" xfId="785"/>
    <cellStyle name="Normal 3 3" xfId="786"/>
    <cellStyle name="Normal 3 3 2" xfId="787"/>
    <cellStyle name="Normal 3 4" xfId="788"/>
    <cellStyle name="Normal 3 5" xfId="789"/>
    <cellStyle name="Normal 3 6" xfId="790"/>
    <cellStyle name="Normal 3_Book3" xfId="791"/>
    <cellStyle name="Normal 30" xfId="792"/>
    <cellStyle name="Normal 31" xfId="793"/>
    <cellStyle name="Normal 32" xfId="794"/>
    <cellStyle name="Normal 33" xfId="795"/>
    <cellStyle name="Normal 34" xfId="796"/>
    <cellStyle name="Normal 35" xfId="797"/>
    <cellStyle name="Normal 36" xfId="798"/>
    <cellStyle name="Normal 37" xfId="799"/>
    <cellStyle name="Normal 38" xfId="800"/>
    <cellStyle name="Normal 39" xfId="801"/>
    <cellStyle name="Normal 4" xfId="802"/>
    <cellStyle name="Normal 4 2" xfId="803"/>
    <cellStyle name="Normal 4 2 2" xfId="804"/>
    <cellStyle name="Normal 4 2 2 2" xfId="15"/>
    <cellStyle name="Normal 4 2 3" xfId="805"/>
    <cellStyle name="Normal 4 2 4" xfId="7"/>
    <cellStyle name="Normal 4 2_Sena WP Q2'53 TAW" xfId="806"/>
    <cellStyle name="Normal 4 3" xfId="807"/>
    <cellStyle name="Normal 4 3 2" xfId="808"/>
    <cellStyle name="Normal 4 4" xfId="809"/>
    <cellStyle name="Normal 4 4 3" xfId="810"/>
    <cellStyle name="Normal 4 5" xfId="3"/>
    <cellStyle name="Normal 4_Book2" xfId="811"/>
    <cellStyle name="Normal 40" xfId="812"/>
    <cellStyle name="Normal 41" xfId="813"/>
    <cellStyle name="Normal 42" xfId="814"/>
    <cellStyle name="Normal 43" xfId="815"/>
    <cellStyle name="Normal 44" xfId="816"/>
    <cellStyle name="Normal 45" xfId="817"/>
    <cellStyle name="Normal 46" xfId="818"/>
    <cellStyle name="Normal 47" xfId="819"/>
    <cellStyle name="Normal 48" xfId="820"/>
    <cellStyle name="Normal 49" xfId="821"/>
    <cellStyle name="Normal 5" xfId="822"/>
    <cellStyle name="Normal 5 2" xfId="823"/>
    <cellStyle name="Normal 5 2 2" xfId="824"/>
    <cellStyle name="Normal 5 3" xfId="825"/>
    <cellStyle name="Normal 5 4" xfId="826"/>
    <cellStyle name="Normal 5 5" xfId="827"/>
    <cellStyle name="Normal 5 6" xfId="828"/>
    <cellStyle name="Normal 5 7" xfId="9"/>
    <cellStyle name="Normal 5_Sena WP Q2'53 TAW" xfId="829"/>
    <cellStyle name="Normal 50" xfId="830"/>
    <cellStyle name="Normal 51" xfId="831"/>
    <cellStyle name="Normal 52" xfId="4"/>
    <cellStyle name="Normal 53" xfId="6"/>
    <cellStyle name="Normal 54" xfId="832"/>
    <cellStyle name="Normal 55" xfId="833"/>
    <cellStyle name="Normal 56" xfId="11"/>
    <cellStyle name="Normal 57" xfId="12"/>
    <cellStyle name="Normal 58" xfId="13"/>
    <cellStyle name="Normal 59" xfId="834"/>
    <cellStyle name="Normal 6" xfId="835"/>
    <cellStyle name="Normal 6 2" xfId="836"/>
    <cellStyle name="Normal 6 2 2" xfId="837"/>
    <cellStyle name="Normal 6 2 3" xfId="838"/>
    <cellStyle name="Normal 6 3" xfId="839"/>
    <cellStyle name="Normal 6 4" xfId="840"/>
    <cellStyle name="Normal 60" xfId="841"/>
    <cellStyle name="Normal 61" xfId="842"/>
    <cellStyle name="Normal 62" xfId="843"/>
    <cellStyle name="Normal 63" xfId="844"/>
    <cellStyle name="Normal 64" xfId="845"/>
    <cellStyle name="Normal 65" xfId="846"/>
    <cellStyle name="Normal 66" xfId="8"/>
    <cellStyle name="Normal 67" xfId="847"/>
    <cellStyle name="Normal 68" xfId="848"/>
    <cellStyle name="Normal 69" xfId="1276"/>
    <cellStyle name="Normal 7" xfId="849"/>
    <cellStyle name="Normal 7 2" xfId="850"/>
    <cellStyle name="Normal 7 3" xfId="851"/>
    <cellStyle name="Normal 7 4" xfId="852"/>
    <cellStyle name="Normal 7 5" xfId="853"/>
    <cellStyle name="Normal 70" xfId="1299"/>
    <cellStyle name="Normal 8" xfId="854"/>
    <cellStyle name="Normal 8 2" xfId="855"/>
    <cellStyle name="Normal 8 3" xfId="856"/>
    <cellStyle name="Normal 8 4" xfId="857"/>
    <cellStyle name="Normal 8 5" xfId="858"/>
    <cellStyle name="Normal 9" xfId="859"/>
    <cellStyle name="Normal 9 2" xfId="860"/>
    <cellStyle name="Normal 9 3" xfId="861"/>
    <cellStyle name="Normal 9 4" xfId="862"/>
    <cellStyle name="Normal_AMT_BCP_TFS_Q151_Final-120508 2 2" xfId="14"/>
    <cellStyle name="Normal0" xfId="863"/>
    <cellStyle name="Normal0 2" xfId="864"/>
    <cellStyle name="Normale_sc_azione" xfId="865"/>
    <cellStyle name="Note 2" xfId="866"/>
    <cellStyle name="Note 2 2" xfId="867"/>
    <cellStyle name="Note 2 3" xfId="868"/>
    <cellStyle name="oft Excel]_x000d__x000a_Comment=The open=/f lines load custom functions into the Paste Function list._x000d__x000a_Maximized=3_x000d__x000a_Basics=1_x000d__x000a_A" xfId="869"/>
    <cellStyle name="oft Excel]_x000d__x000a_Comment=The open=/f lines load custom functions into the Paste Function list._x000d__x000a_Maximized=3_x000d__x000a_Basics=1_x000d__x000a_A 2" xfId="870"/>
    <cellStyle name="oft Excel]_x000d__x000a_Comment=The open=/f lines load custom functions into the Paste Function list._x000d__x000a_Maximized=3_x000d__x000a_Basics=1_x000d__x000a_A 2 2" xfId="871"/>
    <cellStyle name="oft Excel]_x000d__x000a_Comment=The open=/f lines load custom functions into the Paste Function list._x000d__x000a_Maximized=3_x000d__x000a_Basics=1_x000d__x000a_A 2 3" xfId="872"/>
    <cellStyle name="oft Excel]_x000d__x000a_Comment=The open=/f lines load custom functions into the Paste Function list._x000d__x000a_Maximized=3_x000d__x000a_Basics=1_x000d__x000a_A 2 4" xfId="873"/>
    <cellStyle name="oft Excel]_x000d__x000a_Comment=The open=/f lines load custom functions into the Paste Function list._x000d__x000a_Maximized=3_x000d__x000a_Basics=1_x000d__x000a_A 2 5" xfId="874"/>
    <cellStyle name="oft Excel]_x000d__x000a_Comment=The open=/f lines load custom functions into the Paste Function list._x000d__x000a_Maximized=3_x000d__x000a_Basics=1_x000d__x000a_A 3" xfId="875"/>
    <cellStyle name="oft Excel]_x000d__x000a_Comment=The open=/f lines load custom functions into the Paste Function list._x000d__x000a_Maximized=3_x000d__x000a_Basics=1_x000d__x000a_A 4" xfId="876"/>
    <cellStyle name="oft Excel]_x000d__x000a_Comment=The open=/f lines load custom functions into the Paste Function list._x000d__x000a_Maximized=3_x000d__x000a_Basics=1_x000d__x000a_A 5" xfId="877"/>
    <cellStyle name="oft Excel]_x000d__x000a_Comment=The open=/f lines load custom functions into the Paste Function list._x000d__x000a_Maximized=3_x000d__x000a_Basics=1_x000d__x000a_A 6" xfId="878"/>
    <cellStyle name="oft Excel]_x005f_x000d__x000a_Comment=The open=/f lines load custom functions into the Paste Function list._x005f_x000d__x000a_Maximized=3_x005f_x000d__x000a_Basics=1_x005f_x000d__x000a_A" xfId="879"/>
    <cellStyle name="Output 2" xfId="880"/>
    <cellStyle name="Output 2 2" xfId="881"/>
    <cellStyle name="Output Amounts" xfId="882"/>
    <cellStyle name="Output Column Headings" xfId="883"/>
    <cellStyle name="Output Line Items" xfId="884"/>
    <cellStyle name="OUTPUT REPORT HEADING" xfId="885"/>
    <cellStyle name="OUTPUT REPORT TITLE" xfId="886"/>
    <cellStyle name="PageSubTitle" xfId="887"/>
    <cellStyle name="PageTitle" xfId="888"/>
    <cellStyle name="paint" xfId="889"/>
    <cellStyle name="Pattern" xfId="890"/>
    <cellStyle name="per.style" xfId="891"/>
    <cellStyle name="Percent (0)" xfId="892"/>
    <cellStyle name="Percent (0) 2" xfId="893"/>
    <cellStyle name="Percent [0]" xfId="894"/>
    <cellStyle name="Percent [0] 2" xfId="895"/>
    <cellStyle name="Percent [0]_Taking Inventory List end of Dec 2008 (After Adj)-audit" xfId="896"/>
    <cellStyle name="Percent [00]" xfId="897"/>
    <cellStyle name="Percent [00] 2" xfId="898"/>
    <cellStyle name="Percent [00]_Taking Inventory List end of Dec 2008 (After Adj)-audit" xfId="899"/>
    <cellStyle name="Percent [2]" xfId="900"/>
    <cellStyle name="Percent [2] 2" xfId="901"/>
    <cellStyle name="Percent [2] 2 2" xfId="902"/>
    <cellStyle name="Percent 10" xfId="903"/>
    <cellStyle name="Percent 11" xfId="904"/>
    <cellStyle name="Percent 12" xfId="905"/>
    <cellStyle name="Percent 13" xfId="906"/>
    <cellStyle name="Percent 14" xfId="907"/>
    <cellStyle name="Percent 16" xfId="908"/>
    <cellStyle name="Percent 2" xfId="909"/>
    <cellStyle name="Percent 2 10" xfId="910"/>
    <cellStyle name="Percent 2 2" xfId="911"/>
    <cellStyle name="Percent 2 2 2" xfId="912"/>
    <cellStyle name="Percent 2 2 2 2" xfId="913"/>
    <cellStyle name="Percent 2 2 3" xfId="914"/>
    <cellStyle name="Percent 2 3" xfId="915"/>
    <cellStyle name="Percent 2 3 2" xfId="916"/>
    <cellStyle name="Percent 2 3 2 2" xfId="917"/>
    <cellStyle name="Percent 2 3 3" xfId="918"/>
    <cellStyle name="Percent 2 4" xfId="919"/>
    <cellStyle name="Percent 2 4 2" xfId="920"/>
    <cellStyle name="Percent 2 4 2 2" xfId="921"/>
    <cellStyle name="Percent 2 5" xfId="922"/>
    <cellStyle name="Percent 2 6" xfId="923"/>
    <cellStyle name="Percent 2 7" xfId="924"/>
    <cellStyle name="Percent 2 8" xfId="925"/>
    <cellStyle name="Percent 2 9" xfId="926"/>
    <cellStyle name="Percent 3" xfId="927"/>
    <cellStyle name="Percent 3 2" xfId="928"/>
    <cellStyle name="Percent 3 2 2" xfId="929"/>
    <cellStyle name="Percent 3 2 3" xfId="930"/>
    <cellStyle name="Percent 3 3" xfId="931"/>
    <cellStyle name="Percent 3 4" xfId="932"/>
    <cellStyle name="Percent 3 5" xfId="933"/>
    <cellStyle name="Percent 3 6" xfId="934"/>
    <cellStyle name="Percent 3 7" xfId="935"/>
    <cellStyle name="Percent 4" xfId="936"/>
    <cellStyle name="Percent 4 2" xfId="937"/>
    <cellStyle name="Percent 4 3" xfId="938"/>
    <cellStyle name="Percent 5" xfId="939"/>
    <cellStyle name="Percent 5 2" xfId="940"/>
    <cellStyle name="Percent 5 3" xfId="941"/>
    <cellStyle name="Percent 6" xfId="942"/>
    <cellStyle name="Percent 6 2" xfId="943"/>
    <cellStyle name="Percent 7" xfId="944"/>
    <cellStyle name="Percent 7 2" xfId="945"/>
    <cellStyle name="Percent 7 3" xfId="946"/>
    <cellStyle name="Percent 8" xfId="947"/>
    <cellStyle name="Percent 8 2" xfId="948"/>
    <cellStyle name="Percent 8 2 2" xfId="949"/>
    <cellStyle name="Percent 8 3" xfId="950"/>
    <cellStyle name="Percent 9" xfId="951"/>
    <cellStyle name="Percent 9 2" xfId="952"/>
    <cellStyle name="Percent 9 3" xfId="953"/>
    <cellStyle name="Percent 9 3 2" xfId="954"/>
    <cellStyle name="Percent 9 4" xfId="955"/>
    <cellStyle name="PERCENTAGE" xfId="956"/>
    <cellStyle name="PLAN" xfId="957"/>
    <cellStyle name="PrePop Currency (0)" xfId="958"/>
    <cellStyle name="PrePop Currency (2)" xfId="959"/>
    <cellStyle name="PrePop Units (0)" xfId="960"/>
    <cellStyle name="PrePop Units (1)" xfId="961"/>
    <cellStyle name="PrePop Units (1) 2" xfId="962"/>
    <cellStyle name="PrePop Units (1)_Taking Inventory List end of Dec 2008 (After Adj)-audit" xfId="963"/>
    <cellStyle name="PrePop Units (2)" xfId="964"/>
    <cellStyle name="price" xfId="965"/>
    <cellStyle name="PSChar" xfId="966"/>
    <cellStyle name="PSChar 2" xfId="967"/>
    <cellStyle name="PSDate" xfId="968"/>
    <cellStyle name="PSDec" xfId="969"/>
    <cellStyle name="PSHeading" xfId="970"/>
    <cellStyle name="PSHeading 2" xfId="971"/>
    <cellStyle name="PSInt" xfId="972"/>
    <cellStyle name="PSSpacer" xfId="973"/>
    <cellStyle name="pwstyle" xfId="974"/>
    <cellStyle name="Q" xfId="975"/>
    <cellStyle name="Q 2" xfId="976"/>
    <cellStyle name="Q_20-2 NAN" xfId="977"/>
    <cellStyle name="Q_B &amp; Z" xfId="978"/>
    <cellStyle name="Q_F123" xfId="979"/>
    <cellStyle name="Q_L" xfId="980"/>
    <cellStyle name="Q_Salary_09.30.04" xfId="981"/>
    <cellStyle name="Q_WT" xfId="982"/>
    <cellStyle name="QTR94_95_INCOME CTMP#1 98" xfId="983"/>
    <cellStyle name="Quantity" xfId="984"/>
    <cellStyle name="Quantity 2" xfId="985"/>
    <cellStyle name="Quantity 2 2" xfId="986"/>
    <cellStyle name="Quantity 3" xfId="987"/>
    <cellStyle name="Quantity 4" xfId="988"/>
    <cellStyle name="Quantity 5" xfId="989"/>
    <cellStyle name="regstoresfromspecstores" xfId="990"/>
    <cellStyle name="revised" xfId="991"/>
    <cellStyle name="RevList" xfId="992"/>
    <cellStyle name="SAPBEXaggData" xfId="993"/>
    <cellStyle name="SAPBEXaggDataEmph" xfId="994"/>
    <cellStyle name="SAPBEXaggItem" xfId="995"/>
    <cellStyle name="SAPBEXaggItemX" xfId="996"/>
    <cellStyle name="SAPBEXchaText" xfId="997"/>
    <cellStyle name="SAPBEXexcBad7" xfId="998"/>
    <cellStyle name="SAPBEXexcBad8" xfId="999"/>
    <cellStyle name="SAPBEXexcBad9" xfId="1000"/>
    <cellStyle name="SAPBEXexcCritical4" xfId="1001"/>
    <cellStyle name="SAPBEXexcCritical5" xfId="1002"/>
    <cellStyle name="SAPBEXexcCritical6" xfId="1003"/>
    <cellStyle name="SAPBEXexcGood1" xfId="1004"/>
    <cellStyle name="SAPBEXexcGood2" xfId="1005"/>
    <cellStyle name="SAPBEXexcGood3" xfId="1006"/>
    <cellStyle name="SAPBEXfilterDrill" xfId="1007"/>
    <cellStyle name="SAPBEXfilterItem" xfId="1008"/>
    <cellStyle name="SAPBEXfilterText" xfId="1009"/>
    <cellStyle name="SAPBEXformats" xfId="1010"/>
    <cellStyle name="SAPBEXheaderItem" xfId="1011"/>
    <cellStyle name="SAPBEXheaderText" xfId="1012"/>
    <cellStyle name="SAPBEXHLevel0" xfId="1013"/>
    <cellStyle name="SAPBEXHLevel0X" xfId="1014"/>
    <cellStyle name="SAPBEXHLevel1" xfId="1015"/>
    <cellStyle name="SAPBEXHLevel1X" xfId="1016"/>
    <cellStyle name="SAPBEXHLevel2" xfId="1017"/>
    <cellStyle name="SAPBEXHLevel2X" xfId="1018"/>
    <cellStyle name="SAPBEXHLevel3" xfId="1019"/>
    <cellStyle name="SAPBEXHLevel3X" xfId="1020"/>
    <cellStyle name="SAPBEXresData" xfId="1021"/>
    <cellStyle name="SAPBEXresDataEmph" xfId="1022"/>
    <cellStyle name="SAPBEXresItem" xfId="1023"/>
    <cellStyle name="SAPBEXresItemX" xfId="1024"/>
    <cellStyle name="SAPBEXstdData" xfId="1025"/>
    <cellStyle name="SAPBEXstdDataEmph" xfId="1026"/>
    <cellStyle name="SAPBEXstdItem" xfId="1027"/>
    <cellStyle name="SAPBEXstdItemX" xfId="1028"/>
    <cellStyle name="SAPBEXtitle" xfId="1029"/>
    <cellStyle name="SAPBEXundefined" xfId="1030"/>
    <cellStyle name="sbt2" xfId="1031"/>
    <cellStyle name="SCH1" xfId="1032"/>
    <cellStyle name="section" xfId="1033"/>
    <cellStyle name="SHADEDSTORES" xfId="1034"/>
    <cellStyle name="small border line" xfId="1035"/>
    <cellStyle name="specstores" xfId="1036"/>
    <cellStyle name="Standard" xfId="1037"/>
    <cellStyle name="Style 1" xfId="1038"/>
    <cellStyle name="Style 1 2" xfId="1039"/>
    <cellStyle name="style1" xfId="1040"/>
    <cellStyle name="STYLE2" xfId="1041"/>
    <cellStyle name="STYLE3" xfId="1042"/>
    <cellStyle name="STYLE4" xfId="1043"/>
    <cellStyle name="STYLE5" xfId="1044"/>
    <cellStyle name="STYLE6" xfId="1045"/>
    <cellStyle name="STYLE7" xfId="1046"/>
    <cellStyle name="STYLE8" xfId="1047"/>
    <cellStyle name="subhead" xfId="1048"/>
    <cellStyle name="SubHeading" xfId="1049"/>
    <cellStyle name="subt1" xfId="1050"/>
    <cellStyle name="Subtotal" xfId="1051"/>
    <cellStyle name="TED STANDARD" xfId="1052"/>
    <cellStyle name="Text Indent A" xfId="1053"/>
    <cellStyle name="Text Indent B" xfId="1054"/>
    <cellStyle name="Text Indent B 2" xfId="1055"/>
    <cellStyle name="Text Indent B_Taking Inventory List end of Dec 2008 (After Adj)-audit" xfId="1056"/>
    <cellStyle name="Text Indent C" xfId="1057"/>
    <cellStyle name="Text Indent C 2" xfId="1058"/>
    <cellStyle name="Text Indent C_Taking Inventory List end of Dec 2008 (After Adj)-audit" xfId="1059"/>
    <cellStyle name="Tickmark" xfId="1060"/>
    <cellStyle name="Title 2" xfId="1061"/>
    <cellStyle name="Title 2 2" xfId="1062"/>
    <cellStyle name="Title 2 3" xfId="1063"/>
    <cellStyle name="Total 2" xfId="1064"/>
    <cellStyle name="Total 2 2" xfId="1065"/>
    <cellStyle name="Total 2 3" xfId="1066"/>
    <cellStyle name="Total 3" xfId="1067"/>
    <cellStyle name="Tusental (0)_laroux" xfId="1068"/>
    <cellStyle name="Tusental_laroux" xfId="1069"/>
    <cellStyle name="Valuta (0)" xfId="1070"/>
    <cellStyle name="Valuta_laroux" xfId="1071"/>
    <cellStyle name="W" xfId="1072"/>
    <cellStyle name="W 2" xfId="1073"/>
    <cellStyle name="W_20-2 NAN" xfId="1074"/>
    <cellStyle name="W_B &amp; Z" xfId="1075"/>
    <cellStyle name="W_F123" xfId="1076"/>
    <cellStyle name="W_L" xfId="1077"/>
    <cellStyle name="W_Salary_09.30.04" xfId="1078"/>
    <cellStyle name="W_WT" xfId="1079"/>
    <cellStyle name="Warning Text 2" xfId="1080"/>
    <cellStyle name="Warning Text 2 2" xfId="1081"/>
    <cellStyle name="Work in progress" xfId="1082"/>
    <cellStyle name="wrap" xfId="1083"/>
    <cellStyle name="Wไhrung [0]_35ERI8T2gbIEMixb4v26icuOo" xfId="1084"/>
    <cellStyle name="Wไhrung_35ERI8T2gbIEMixb4v26icuOo" xfId="1085"/>
    <cellStyle name="Year" xfId="1086"/>
    <cellStyle name="ｵﾒﾁ｡ﾒﾃ爼ﾗ靉ﾁ篦ｧﾋﾅﾒﾂﾁﾔｵﾔ" xfId="1087"/>
    <cellStyle name="パーセント()" xfId="1088"/>
    <cellStyle name="パーセント(0.00)" xfId="1089"/>
    <cellStyle name="パーセント[0.00]" xfId="1090"/>
    <cellStyle name="เครื่องหมายจุลภาค [0]" xfId="1091"/>
    <cellStyle name="เครื่องหมายจุลภาค 2" xfId="1092"/>
    <cellStyle name="เครื่องหมายจุลภาค 2 2" xfId="1093"/>
    <cellStyle name="เครื่องหมายจุลภาค 2 2 2" xfId="1094"/>
    <cellStyle name="เครื่องหมายจุลภาค 2 3" xfId="1095"/>
    <cellStyle name="เครื่องหมายจุลภาค 2 4" xfId="1096"/>
    <cellStyle name="เครื่องหมายจุลภาค 2 5" xfId="1097"/>
    <cellStyle name="เครื่องหมายจุลภาค 2 6" xfId="1098"/>
    <cellStyle name="เครื่องหมายจุลภาค 2_Book3" xfId="1099"/>
    <cellStyle name="เครื่องหมายจุลภาค 3" xfId="1100"/>
    <cellStyle name="เครื่องหมายจุลภาค 3 2" xfId="1101"/>
    <cellStyle name="เครื่องหมายจุลภาค 4" xfId="1102"/>
    <cellStyle name="เครื่องหมายจุลภาค 4 2" xfId="1103"/>
    <cellStyle name="เครื่องหมายจุลภาค 5" xfId="1104"/>
    <cellStyle name="เครื่องหมายจุลภาค 5 2" xfId="1105"/>
    <cellStyle name="เครื่องหมายจุลภาค 6" xfId="1106"/>
    <cellStyle name="เครื่องหมายจุลภาค 6 2" xfId="1107"/>
    <cellStyle name="เครื่องหมายจุลภาค 7" xfId="1108"/>
    <cellStyle name="เครื่องหมายจุลภาค 8" xfId="1109"/>
    <cellStyle name="เครื่องหมายจุลภาค_03-2000" xfId="1110"/>
    <cellStyle name="เครื่องหมายสกุลเงิน [0]" xfId="1111"/>
    <cellStyle name="เครื่องหมายสกุลเงิน_1" xfId="1112"/>
    <cellStyle name="เชื่อมโยงหลายมิติ" xfId="1113"/>
    <cellStyle name="เซลล์ตรวจสอบ" xfId="1301"/>
    <cellStyle name="เซลล์ตรวจสอบ 2" xfId="1114"/>
    <cellStyle name="เซลล์ที่มีการเชื่อมโยง" xfId="1302"/>
    <cellStyle name="เซลล์ที่มีการเชื่อมโยง 2" xfId="1115"/>
    <cellStyle name="เปอร์เซ็นต์ 2" xfId="1116"/>
    <cellStyle name="เปอร์เซ็นต์ 2 2" xfId="1117"/>
    <cellStyle name="เปอร์เซ็นต์ 3" xfId="1118"/>
    <cellStyle name="เปอร์เซ็นต์ 3 2" xfId="1119"/>
    <cellStyle name="เปอร์เซ็นต์ 3 3" xfId="1120"/>
    <cellStyle name="เปอร์เซ็นต์ 4" xfId="1121"/>
    <cellStyle name="เปอร์เซ็นต์ 5" xfId="1122"/>
    <cellStyle name="แย่" xfId="1303"/>
    <cellStyle name="แย่ 2" xfId="1123"/>
    <cellStyle name="แสดงผล" xfId="1304"/>
    <cellStyle name="แสดงผล 2" xfId="1124"/>
    <cellStyle name="การคำนวณ" xfId="1305"/>
    <cellStyle name="การคำนวณ 2" xfId="1125"/>
    <cellStyle name="ข้อความเตือน" xfId="1306"/>
    <cellStyle name="ข้อความเตือน 2" xfId="1126"/>
    <cellStyle name="ข้อความอธิบาย" xfId="1307"/>
    <cellStyle name="ข้อความอธิบาย 2" xfId="1127"/>
    <cellStyle name="ชื่อเรื่อง" xfId="1308"/>
    <cellStyle name="ชื่อเรื่อง 2" xfId="1128"/>
    <cellStyle name="ณfน๔_NTCณ๘ป๙ (2)" xfId="1129"/>
    <cellStyle name="ดี" xfId="1309"/>
    <cellStyle name="ดี 2" xfId="1130"/>
    <cellStyle name="ตามการเชื่อมโยงหลายมิติ" xfId="1131"/>
    <cellStyle name="น้บะภฒ_95" xfId="1132"/>
    <cellStyle name="ปกติ 10" xfId="1133"/>
    <cellStyle name="ปกติ 10 2" xfId="1134"/>
    <cellStyle name="ปกติ 11" xfId="1135"/>
    <cellStyle name="ปกติ 11 2" xfId="1136"/>
    <cellStyle name="ปกติ 12" xfId="1137"/>
    <cellStyle name="ปกติ 12 2" xfId="1138"/>
    <cellStyle name="ปกติ 13" xfId="1139"/>
    <cellStyle name="ปกติ 13 2" xfId="1140"/>
    <cellStyle name="ปกติ 14" xfId="1141"/>
    <cellStyle name="ปกติ 14 2" xfId="1142"/>
    <cellStyle name="ปกติ 15" xfId="1143"/>
    <cellStyle name="ปกติ 15 2" xfId="1144"/>
    <cellStyle name="ปกติ 16" xfId="1145"/>
    <cellStyle name="ปกติ 16 2" xfId="1146"/>
    <cellStyle name="ปกติ 17" xfId="1147"/>
    <cellStyle name="ปกติ 17 2" xfId="1148"/>
    <cellStyle name="ปกติ 18" xfId="1149"/>
    <cellStyle name="ปกติ 18 2" xfId="1150"/>
    <cellStyle name="ปกติ 19" xfId="1151"/>
    <cellStyle name="ปกติ 19 2" xfId="1152"/>
    <cellStyle name="ปกติ 2" xfId="1153"/>
    <cellStyle name="ปกติ 2 2" xfId="1154"/>
    <cellStyle name="ปกติ 2 2 2" xfId="1155"/>
    <cellStyle name="ปกติ 2 2 3" xfId="1156"/>
    <cellStyle name="ปกติ 2 2 5" xfId="1157"/>
    <cellStyle name="ปกติ 2 3" xfId="1158"/>
    <cellStyle name="ปกติ 2 4" xfId="1159"/>
    <cellStyle name="ปกติ 2_2.กระดาษทำการหมายเหตุQ3'10ก่อนผู้สอบ" xfId="1160"/>
    <cellStyle name="ปกติ 20" xfId="1161"/>
    <cellStyle name="ปกติ 20 2" xfId="1162"/>
    <cellStyle name="ปกติ 21" xfId="1163"/>
    <cellStyle name="ปกติ 21 2" xfId="1164"/>
    <cellStyle name="ปกติ 22" xfId="1165"/>
    <cellStyle name="ปกติ 23" xfId="1166"/>
    <cellStyle name="ปกติ 23 2" xfId="1167"/>
    <cellStyle name="ปกติ 24" xfId="1168"/>
    <cellStyle name="ปกติ 24 2" xfId="1169"/>
    <cellStyle name="ปกติ 25" xfId="1170"/>
    <cellStyle name="ปกติ 25 2" xfId="1171"/>
    <cellStyle name="ปกติ 26" xfId="1172"/>
    <cellStyle name="ปกติ 26 2" xfId="1173"/>
    <cellStyle name="ปกติ 27" xfId="1174"/>
    <cellStyle name="ปกติ 27 2" xfId="1175"/>
    <cellStyle name="ปกติ 28" xfId="1176"/>
    <cellStyle name="ปกติ 28 2" xfId="1177"/>
    <cellStyle name="ปกติ 29" xfId="1178"/>
    <cellStyle name="ปกติ 29 2" xfId="1179"/>
    <cellStyle name="ปกติ 3" xfId="1180"/>
    <cellStyle name="ปกติ 3 2" xfId="1181"/>
    <cellStyle name="ปกติ 3 3" xfId="1182"/>
    <cellStyle name="ปกติ 3 4" xfId="1183"/>
    <cellStyle name="ปกติ 30" xfId="1184"/>
    <cellStyle name="ปกติ 30 2" xfId="1185"/>
    <cellStyle name="ปกติ 31" xfId="1186"/>
    <cellStyle name="ปกติ 31 2" xfId="1187"/>
    <cellStyle name="ปกติ 32" xfId="1188"/>
    <cellStyle name="ปกติ 32 2" xfId="1189"/>
    <cellStyle name="ปกติ 33" xfId="1190"/>
    <cellStyle name="ปกติ 33 2" xfId="1191"/>
    <cellStyle name="ปกติ 34" xfId="1192"/>
    <cellStyle name="ปกติ 34 2" xfId="1193"/>
    <cellStyle name="ปกติ 35" xfId="1194"/>
    <cellStyle name="ปกติ 35 2" xfId="1195"/>
    <cellStyle name="ปกติ 36" xfId="1196"/>
    <cellStyle name="ปกติ 37" xfId="1197"/>
    <cellStyle name="ปกติ 39" xfId="1198"/>
    <cellStyle name="ปกติ 4" xfId="1199"/>
    <cellStyle name="ปกติ 4 2" xfId="1200"/>
    <cellStyle name="ปกติ 40" xfId="1201"/>
    <cellStyle name="ปกติ 41" xfId="1202"/>
    <cellStyle name="ปกติ 5" xfId="1203"/>
    <cellStyle name="ปกติ 5 2" xfId="1204"/>
    <cellStyle name="ปกติ 5 3" xfId="1205"/>
    <cellStyle name="ปกติ 6" xfId="1206"/>
    <cellStyle name="ปกติ 6 2" xfId="1207"/>
    <cellStyle name="ปกติ 7" xfId="1208"/>
    <cellStyle name="ปกติ 7 2" xfId="1209"/>
    <cellStyle name="ปกติ 8" xfId="1210"/>
    <cellStyle name="ปกติ 8 2" xfId="1211"/>
    <cellStyle name="ปกติ 9" xfId="1212"/>
    <cellStyle name="ปกติ 9 2" xfId="1213"/>
    <cellStyle name="ปกติ_~GL24" xfId="1214"/>
    <cellStyle name="ป้อนค่า" xfId="1310"/>
    <cellStyle name="ป้อนค่า 2" xfId="1215"/>
    <cellStyle name="ปานกลาง" xfId="1311"/>
    <cellStyle name="ปานกลาง 2" xfId="1216"/>
    <cellStyle name="ผลรวม" xfId="1312"/>
    <cellStyle name="ผลรวม 2" xfId="1217"/>
    <cellStyle name="ฤ?ธถ [0]_95" xfId="1218"/>
    <cellStyle name="ฤ?ธถ_95" xfId="1219"/>
    <cellStyle name="ฤธถ [0]_95" xfId="1220"/>
    <cellStyle name="ฤธถ_95" xfId="1221"/>
    <cellStyle name="ล_x000b_ศญ_ฝลฐๆฟตม๖วฅ" xfId="1222"/>
    <cellStyle name="ลEญ [0]_laroux" xfId="1223"/>
    <cellStyle name="ลEญ_laroux" xfId="1224"/>
    <cellStyle name="ลวดลาย" xfId="1225"/>
    <cellStyle name="ล๋ศญ [0]_95" xfId="1226"/>
    <cellStyle name="ล๋ศญ_95" xfId="1227"/>
    <cellStyle name="วฅมุ_4ฟ๙ฝวภ๛" xfId="1228"/>
    <cellStyle name="ส่วนที่ถูกเน้น1" xfId="1313"/>
    <cellStyle name="ส่วนที่ถูกเน้น1 2" xfId="1229"/>
    <cellStyle name="ส่วนที่ถูกเน้น2" xfId="1314"/>
    <cellStyle name="ส่วนที่ถูกเน้น2 2" xfId="1230"/>
    <cellStyle name="ส่วนที่ถูกเน้น3" xfId="1315"/>
    <cellStyle name="ส่วนที่ถูกเน้น3 2" xfId="1231"/>
    <cellStyle name="ส่วนที่ถูกเน้น4" xfId="1316"/>
    <cellStyle name="ส่วนที่ถูกเน้น4 2" xfId="1232"/>
    <cellStyle name="ส่วนที่ถูกเน้น5" xfId="1317"/>
    <cellStyle name="ส่วนที่ถูกเน้น5 2" xfId="1233"/>
    <cellStyle name="ส่วนที่ถูกเน้น5 3" xfId="1234"/>
    <cellStyle name="ส่วนที่ถูกเน้น6" xfId="1318"/>
    <cellStyle name="ส่วนที่ถูกเน้น6 2" xfId="1235"/>
    <cellStyle name="หมายเหตุ" xfId="1319"/>
    <cellStyle name="หมายเหตุ 2" xfId="1236"/>
    <cellStyle name="หัวเรื่อง 1" xfId="1320"/>
    <cellStyle name="หัวเรื่อง 1 2" xfId="1237"/>
    <cellStyle name="หัวเรื่อง 2" xfId="1321"/>
    <cellStyle name="หัวเรื่อง 2 2" xfId="1238"/>
    <cellStyle name="หัวเรื่อง 3" xfId="1322"/>
    <cellStyle name="หัวเรื่อง 3 2" xfId="1239"/>
    <cellStyle name="หัวเรื่อง 4" xfId="1323"/>
    <cellStyle name="หัวเรื่อง 4 2" xfId="1240"/>
    <cellStyle name="ơ᪒＀＀＀＀＀＀＀＀＀＀＀＀＀＀＀＀＀＀＀＀＀＀＀＀＀＀＀＀ma_QTR94_95_1ฟ๙ศธบ๑ณปฟช (2)" xfId="1241"/>
    <cellStyle name="…_x000e__x000a_ธ๎_x000c_U_x0001_ฅ_x0005_ด_x000a__x0007__x0001__x0001_" xfId="1242"/>
    <cellStyle name="_x001d_๐7_x000c_๎_x0017__x000d_เU_x0001_า_x0006_|!_x0007__x0001__x0001_" xfId="1243"/>
    <cellStyle name="_x001d_๐7_x000c_๎_x0017__x000d_เU_x0001_า_x0006_!_x0007__x0001__x0001_" xfId="1244"/>
    <cellStyle name="_xddb0_̟ᩒb_xdddc_̟ᩢb_xde1c_̟ᩲbơ᪂bơ᪒＀＀＀＀＀＀＀＀＀＀＀＀＀＀＀＀＀＀＀＀＀＀＀＀＀＀＀＀ma_QTR94_95_1ฟ๙ศธบ๑ณปฟช (2)" xfId="1245"/>
    <cellStyle name="백분율_95" xfId="1246"/>
    <cellStyle name="콤마 [0]_12월" xfId="1247"/>
    <cellStyle name="콤마_12월" xfId="1248"/>
    <cellStyle name="통화 [0]_12월" xfId="1249"/>
    <cellStyle name="통화_12월" xfId="1250"/>
    <cellStyle name="표준_1.6GB" xfId="1251"/>
    <cellStyle name="一般_~4664860" xfId="1252"/>
    <cellStyle name="千位分隔[0]_08工资" xfId="1253"/>
    <cellStyle name="千位分隔_08工资" xfId="1254"/>
    <cellStyle name="千分位[0]_Book2" xfId="1255"/>
    <cellStyle name="千分位_AAM" xfId="1256"/>
    <cellStyle name="后继超级链接" xfId="1257"/>
    <cellStyle name="常规_02房屋明细" xfId="1258"/>
    <cellStyle name="折り返し" xfId="1259"/>
    <cellStyle name="普通_9409GZST" xfId="1260"/>
    <cellStyle name="未定義" xfId="1261"/>
    <cellStyle name="桁区切り [0.00]_12月度在庫評価" xfId="1262"/>
    <cellStyle name="桁区切り_12月度在庫評価" xfId="1263"/>
    <cellStyle name="標準_$$1115" xfId="1264"/>
    <cellStyle name="爼ﾗ靉ﾁ篦ｧﾋﾅﾒﾂﾁﾔｵﾔ" xfId="1265"/>
    <cellStyle name="見出し１" xfId="1266"/>
    <cellStyle name="貨幣 [0]_Book2" xfId="1267"/>
    <cellStyle name="貨幣[0]_LC (2)" xfId="1268"/>
    <cellStyle name="貨幣_AAM" xfId="1269"/>
    <cellStyle name="货币[0]_ INVOICE" xfId="1270"/>
    <cellStyle name="货币_ INVOICE" xfId="1271"/>
    <cellStyle name="超级链接" xfId="1272"/>
    <cellStyle name="通貨 [0.00]_12月度在庫評価" xfId="1273"/>
    <cellStyle name="通貨_12月度在庫評価" xfId="12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L73"/>
  <sheetViews>
    <sheetView tabSelected="1" view="pageBreakPreview" topLeftCell="A13" zoomScale="80" zoomScaleNormal="80" zoomScaleSheetLayoutView="80" workbookViewId="0">
      <selection activeCell="A16" sqref="A16"/>
    </sheetView>
  </sheetViews>
  <sheetFormatPr defaultRowHeight="21.75" customHeight="1"/>
  <cols>
    <col min="1" max="1" width="35.7109375" style="2" customWidth="1"/>
    <col min="2" max="2" width="7.85546875" style="1" customWidth="1"/>
    <col min="3" max="3" width="0.7109375" style="2" customWidth="1"/>
    <col min="4" max="4" width="14.5703125" style="2" customWidth="1"/>
    <col min="5" max="5" width="1" style="2" customWidth="1"/>
    <col min="6" max="6" width="13.5703125" style="2" customWidth="1"/>
    <col min="7" max="7" width="1" style="2" customWidth="1"/>
    <col min="8" max="8" width="13.7109375" style="2" customWidth="1"/>
    <col min="9" max="9" width="1" style="2" customWidth="1"/>
    <col min="10" max="10" width="14.28515625" style="2" customWidth="1"/>
    <col min="11" max="11" width="15.5703125" style="32" customWidth="1"/>
    <col min="12" max="12" width="13.85546875" style="32" customWidth="1"/>
    <col min="13" max="256" width="9.140625" style="2"/>
    <col min="257" max="257" width="39.7109375" style="2" customWidth="1"/>
    <col min="258" max="258" width="8.28515625" style="2" customWidth="1"/>
    <col min="259" max="259" width="0.7109375" style="2" customWidth="1"/>
    <col min="260" max="260" width="13.28515625" style="2" customWidth="1"/>
    <col min="261" max="261" width="1.42578125" style="2" customWidth="1"/>
    <col min="262" max="262" width="13.28515625" style="2" customWidth="1"/>
    <col min="263" max="263" width="0.85546875" style="2" customWidth="1"/>
    <col min="264" max="264" width="13.85546875" style="2" bestFit="1" customWidth="1"/>
    <col min="265" max="265" width="1.42578125" style="2" customWidth="1"/>
    <col min="266" max="266" width="13.85546875" style="2" bestFit="1" customWidth="1"/>
    <col min="267" max="512" width="9.140625" style="2"/>
    <col min="513" max="513" width="39.7109375" style="2" customWidth="1"/>
    <col min="514" max="514" width="8.28515625" style="2" customWidth="1"/>
    <col min="515" max="515" width="0.7109375" style="2" customWidth="1"/>
    <col min="516" max="516" width="13.28515625" style="2" customWidth="1"/>
    <col min="517" max="517" width="1.42578125" style="2" customWidth="1"/>
    <col min="518" max="518" width="13.28515625" style="2" customWidth="1"/>
    <col min="519" max="519" width="0.85546875" style="2" customWidth="1"/>
    <col min="520" max="520" width="13.85546875" style="2" bestFit="1" customWidth="1"/>
    <col min="521" max="521" width="1.42578125" style="2" customWidth="1"/>
    <col min="522" max="522" width="13.85546875" style="2" bestFit="1" customWidth="1"/>
    <col min="523" max="768" width="9.140625" style="2"/>
    <col min="769" max="769" width="39.7109375" style="2" customWidth="1"/>
    <col min="770" max="770" width="8.28515625" style="2" customWidth="1"/>
    <col min="771" max="771" width="0.7109375" style="2" customWidth="1"/>
    <col min="772" max="772" width="13.28515625" style="2" customWidth="1"/>
    <col min="773" max="773" width="1.42578125" style="2" customWidth="1"/>
    <col min="774" max="774" width="13.28515625" style="2" customWidth="1"/>
    <col min="775" max="775" width="0.85546875" style="2" customWidth="1"/>
    <col min="776" max="776" width="13.85546875" style="2" bestFit="1" customWidth="1"/>
    <col min="777" max="777" width="1.42578125" style="2" customWidth="1"/>
    <col min="778" max="778" width="13.85546875" style="2" bestFit="1" customWidth="1"/>
    <col min="779" max="1024" width="9.140625" style="2"/>
    <col min="1025" max="1025" width="39.7109375" style="2" customWidth="1"/>
    <col min="1026" max="1026" width="8.28515625" style="2" customWidth="1"/>
    <col min="1027" max="1027" width="0.7109375" style="2" customWidth="1"/>
    <col min="1028" max="1028" width="13.28515625" style="2" customWidth="1"/>
    <col min="1029" max="1029" width="1.42578125" style="2" customWidth="1"/>
    <col min="1030" max="1030" width="13.28515625" style="2" customWidth="1"/>
    <col min="1031" max="1031" width="0.85546875" style="2" customWidth="1"/>
    <col min="1032" max="1032" width="13.85546875" style="2" bestFit="1" customWidth="1"/>
    <col min="1033" max="1033" width="1.42578125" style="2" customWidth="1"/>
    <col min="1034" max="1034" width="13.85546875" style="2" bestFit="1" customWidth="1"/>
    <col min="1035" max="1280" width="9.140625" style="2"/>
    <col min="1281" max="1281" width="39.7109375" style="2" customWidth="1"/>
    <col min="1282" max="1282" width="8.28515625" style="2" customWidth="1"/>
    <col min="1283" max="1283" width="0.7109375" style="2" customWidth="1"/>
    <col min="1284" max="1284" width="13.28515625" style="2" customWidth="1"/>
    <col min="1285" max="1285" width="1.42578125" style="2" customWidth="1"/>
    <col min="1286" max="1286" width="13.28515625" style="2" customWidth="1"/>
    <col min="1287" max="1287" width="0.85546875" style="2" customWidth="1"/>
    <col min="1288" max="1288" width="13.85546875" style="2" bestFit="1" customWidth="1"/>
    <col min="1289" max="1289" width="1.42578125" style="2" customWidth="1"/>
    <col min="1290" max="1290" width="13.85546875" style="2" bestFit="1" customWidth="1"/>
    <col min="1291" max="1536" width="9.140625" style="2"/>
    <col min="1537" max="1537" width="39.7109375" style="2" customWidth="1"/>
    <col min="1538" max="1538" width="8.28515625" style="2" customWidth="1"/>
    <col min="1539" max="1539" width="0.7109375" style="2" customWidth="1"/>
    <col min="1540" max="1540" width="13.28515625" style="2" customWidth="1"/>
    <col min="1541" max="1541" width="1.42578125" style="2" customWidth="1"/>
    <col min="1542" max="1542" width="13.28515625" style="2" customWidth="1"/>
    <col min="1543" max="1543" width="0.85546875" style="2" customWidth="1"/>
    <col min="1544" max="1544" width="13.85546875" style="2" bestFit="1" customWidth="1"/>
    <col min="1545" max="1545" width="1.42578125" style="2" customWidth="1"/>
    <col min="1546" max="1546" width="13.85546875" style="2" bestFit="1" customWidth="1"/>
    <col min="1547" max="1792" width="9.140625" style="2"/>
    <col min="1793" max="1793" width="39.7109375" style="2" customWidth="1"/>
    <col min="1794" max="1794" width="8.28515625" style="2" customWidth="1"/>
    <col min="1795" max="1795" width="0.7109375" style="2" customWidth="1"/>
    <col min="1796" max="1796" width="13.28515625" style="2" customWidth="1"/>
    <col min="1797" max="1797" width="1.42578125" style="2" customWidth="1"/>
    <col min="1798" max="1798" width="13.28515625" style="2" customWidth="1"/>
    <col min="1799" max="1799" width="0.85546875" style="2" customWidth="1"/>
    <col min="1800" max="1800" width="13.85546875" style="2" bestFit="1" customWidth="1"/>
    <col min="1801" max="1801" width="1.42578125" style="2" customWidth="1"/>
    <col min="1802" max="1802" width="13.85546875" style="2" bestFit="1" customWidth="1"/>
    <col min="1803" max="2048" width="9.140625" style="2"/>
    <col min="2049" max="2049" width="39.7109375" style="2" customWidth="1"/>
    <col min="2050" max="2050" width="8.28515625" style="2" customWidth="1"/>
    <col min="2051" max="2051" width="0.7109375" style="2" customWidth="1"/>
    <col min="2052" max="2052" width="13.28515625" style="2" customWidth="1"/>
    <col min="2053" max="2053" width="1.42578125" style="2" customWidth="1"/>
    <col min="2054" max="2054" width="13.28515625" style="2" customWidth="1"/>
    <col min="2055" max="2055" width="0.85546875" style="2" customWidth="1"/>
    <col min="2056" max="2056" width="13.85546875" style="2" bestFit="1" customWidth="1"/>
    <col min="2057" max="2057" width="1.42578125" style="2" customWidth="1"/>
    <col min="2058" max="2058" width="13.85546875" style="2" bestFit="1" customWidth="1"/>
    <col min="2059" max="2304" width="9.140625" style="2"/>
    <col min="2305" max="2305" width="39.7109375" style="2" customWidth="1"/>
    <col min="2306" max="2306" width="8.28515625" style="2" customWidth="1"/>
    <col min="2307" max="2307" width="0.7109375" style="2" customWidth="1"/>
    <col min="2308" max="2308" width="13.28515625" style="2" customWidth="1"/>
    <col min="2309" max="2309" width="1.42578125" style="2" customWidth="1"/>
    <col min="2310" max="2310" width="13.28515625" style="2" customWidth="1"/>
    <col min="2311" max="2311" width="0.85546875" style="2" customWidth="1"/>
    <col min="2312" max="2312" width="13.85546875" style="2" bestFit="1" customWidth="1"/>
    <col min="2313" max="2313" width="1.42578125" style="2" customWidth="1"/>
    <col min="2314" max="2314" width="13.85546875" style="2" bestFit="1" customWidth="1"/>
    <col min="2315" max="2560" width="9.140625" style="2"/>
    <col min="2561" max="2561" width="39.7109375" style="2" customWidth="1"/>
    <col min="2562" max="2562" width="8.28515625" style="2" customWidth="1"/>
    <col min="2563" max="2563" width="0.7109375" style="2" customWidth="1"/>
    <col min="2564" max="2564" width="13.28515625" style="2" customWidth="1"/>
    <col min="2565" max="2565" width="1.42578125" style="2" customWidth="1"/>
    <col min="2566" max="2566" width="13.28515625" style="2" customWidth="1"/>
    <col min="2567" max="2567" width="0.85546875" style="2" customWidth="1"/>
    <col min="2568" max="2568" width="13.85546875" style="2" bestFit="1" customWidth="1"/>
    <col min="2569" max="2569" width="1.42578125" style="2" customWidth="1"/>
    <col min="2570" max="2570" width="13.85546875" style="2" bestFit="1" customWidth="1"/>
    <col min="2571" max="2816" width="9.140625" style="2"/>
    <col min="2817" max="2817" width="39.7109375" style="2" customWidth="1"/>
    <col min="2818" max="2818" width="8.28515625" style="2" customWidth="1"/>
    <col min="2819" max="2819" width="0.7109375" style="2" customWidth="1"/>
    <col min="2820" max="2820" width="13.28515625" style="2" customWidth="1"/>
    <col min="2821" max="2821" width="1.42578125" style="2" customWidth="1"/>
    <col min="2822" max="2822" width="13.28515625" style="2" customWidth="1"/>
    <col min="2823" max="2823" width="0.85546875" style="2" customWidth="1"/>
    <col min="2824" max="2824" width="13.85546875" style="2" bestFit="1" customWidth="1"/>
    <col min="2825" max="2825" width="1.42578125" style="2" customWidth="1"/>
    <col min="2826" max="2826" width="13.85546875" style="2" bestFit="1" customWidth="1"/>
    <col min="2827" max="3072" width="9.140625" style="2"/>
    <col min="3073" max="3073" width="39.7109375" style="2" customWidth="1"/>
    <col min="3074" max="3074" width="8.28515625" style="2" customWidth="1"/>
    <col min="3075" max="3075" width="0.7109375" style="2" customWidth="1"/>
    <col min="3076" max="3076" width="13.28515625" style="2" customWidth="1"/>
    <col min="3077" max="3077" width="1.42578125" style="2" customWidth="1"/>
    <col min="3078" max="3078" width="13.28515625" style="2" customWidth="1"/>
    <col min="3079" max="3079" width="0.85546875" style="2" customWidth="1"/>
    <col min="3080" max="3080" width="13.85546875" style="2" bestFit="1" customWidth="1"/>
    <col min="3081" max="3081" width="1.42578125" style="2" customWidth="1"/>
    <col min="3082" max="3082" width="13.85546875" style="2" bestFit="1" customWidth="1"/>
    <col min="3083" max="3328" width="9.140625" style="2"/>
    <col min="3329" max="3329" width="39.7109375" style="2" customWidth="1"/>
    <col min="3330" max="3330" width="8.28515625" style="2" customWidth="1"/>
    <col min="3331" max="3331" width="0.7109375" style="2" customWidth="1"/>
    <col min="3332" max="3332" width="13.28515625" style="2" customWidth="1"/>
    <col min="3333" max="3333" width="1.42578125" style="2" customWidth="1"/>
    <col min="3334" max="3334" width="13.28515625" style="2" customWidth="1"/>
    <col min="3335" max="3335" width="0.85546875" style="2" customWidth="1"/>
    <col min="3336" max="3336" width="13.85546875" style="2" bestFit="1" customWidth="1"/>
    <col min="3337" max="3337" width="1.42578125" style="2" customWidth="1"/>
    <col min="3338" max="3338" width="13.85546875" style="2" bestFit="1" customWidth="1"/>
    <col min="3339" max="3584" width="9.140625" style="2"/>
    <col min="3585" max="3585" width="39.7109375" style="2" customWidth="1"/>
    <col min="3586" max="3586" width="8.28515625" style="2" customWidth="1"/>
    <col min="3587" max="3587" width="0.7109375" style="2" customWidth="1"/>
    <col min="3588" max="3588" width="13.28515625" style="2" customWidth="1"/>
    <col min="3589" max="3589" width="1.42578125" style="2" customWidth="1"/>
    <col min="3590" max="3590" width="13.28515625" style="2" customWidth="1"/>
    <col min="3591" max="3591" width="0.85546875" style="2" customWidth="1"/>
    <col min="3592" max="3592" width="13.85546875" style="2" bestFit="1" customWidth="1"/>
    <col min="3593" max="3593" width="1.42578125" style="2" customWidth="1"/>
    <col min="3594" max="3594" width="13.85546875" style="2" bestFit="1" customWidth="1"/>
    <col min="3595" max="3840" width="9.140625" style="2"/>
    <col min="3841" max="3841" width="39.7109375" style="2" customWidth="1"/>
    <col min="3842" max="3842" width="8.28515625" style="2" customWidth="1"/>
    <col min="3843" max="3843" width="0.7109375" style="2" customWidth="1"/>
    <col min="3844" max="3844" width="13.28515625" style="2" customWidth="1"/>
    <col min="3845" max="3845" width="1.42578125" style="2" customWidth="1"/>
    <col min="3846" max="3846" width="13.28515625" style="2" customWidth="1"/>
    <col min="3847" max="3847" width="0.85546875" style="2" customWidth="1"/>
    <col min="3848" max="3848" width="13.85546875" style="2" bestFit="1" customWidth="1"/>
    <col min="3849" max="3849" width="1.42578125" style="2" customWidth="1"/>
    <col min="3850" max="3850" width="13.85546875" style="2" bestFit="1" customWidth="1"/>
    <col min="3851" max="4096" width="9.140625" style="2"/>
    <col min="4097" max="4097" width="39.7109375" style="2" customWidth="1"/>
    <col min="4098" max="4098" width="8.28515625" style="2" customWidth="1"/>
    <col min="4099" max="4099" width="0.7109375" style="2" customWidth="1"/>
    <col min="4100" max="4100" width="13.28515625" style="2" customWidth="1"/>
    <col min="4101" max="4101" width="1.42578125" style="2" customWidth="1"/>
    <col min="4102" max="4102" width="13.28515625" style="2" customWidth="1"/>
    <col min="4103" max="4103" width="0.85546875" style="2" customWidth="1"/>
    <col min="4104" max="4104" width="13.85546875" style="2" bestFit="1" customWidth="1"/>
    <col min="4105" max="4105" width="1.42578125" style="2" customWidth="1"/>
    <col min="4106" max="4106" width="13.85546875" style="2" bestFit="1" customWidth="1"/>
    <col min="4107" max="4352" width="9.140625" style="2"/>
    <col min="4353" max="4353" width="39.7109375" style="2" customWidth="1"/>
    <col min="4354" max="4354" width="8.28515625" style="2" customWidth="1"/>
    <col min="4355" max="4355" width="0.7109375" style="2" customWidth="1"/>
    <col min="4356" max="4356" width="13.28515625" style="2" customWidth="1"/>
    <col min="4357" max="4357" width="1.42578125" style="2" customWidth="1"/>
    <col min="4358" max="4358" width="13.28515625" style="2" customWidth="1"/>
    <col min="4359" max="4359" width="0.85546875" style="2" customWidth="1"/>
    <col min="4360" max="4360" width="13.85546875" style="2" bestFit="1" customWidth="1"/>
    <col min="4361" max="4361" width="1.42578125" style="2" customWidth="1"/>
    <col min="4362" max="4362" width="13.85546875" style="2" bestFit="1" customWidth="1"/>
    <col min="4363" max="4608" width="9.140625" style="2"/>
    <col min="4609" max="4609" width="39.7109375" style="2" customWidth="1"/>
    <col min="4610" max="4610" width="8.28515625" style="2" customWidth="1"/>
    <col min="4611" max="4611" width="0.7109375" style="2" customWidth="1"/>
    <col min="4612" max="4612" width="13.28515625" style="2" customWidth="1"/>
    <col min="4613" max="4613" width="1.42578125" style="2" customWidth="1"/>
    <col min="4614" max="4614" width="13.28515625" style="2" customWidth="1"/>
    <col min="4615" max="4615" width="0.85546875" style="2" customWidth="1"/>
    <col min="4616" max="4616" width="13.85546875" style="2" bestFit="1" customWidth="1"/>
    <col min="4617" max="4617" width="1.42578125" style="2" customWidth="1"/>
    <col min="4618" max="4618" width="13.85546875" style="2" bestFit="1" customWidth="1"/>
    <col min="4619" max="4864" width="9.140625" style="2"/>
    <col min="4865" max="4865" width="39.7109375" style="2" customWidth="1"/>
    <col min="4866" max="4866" width="8.28515625" style="2" customWidth="1"/>
    <col min="4867" max="4867" width="0.7109375" style="2" customWidth="1"/>
    <col min="4868" max="4868" width="13.28515625" style="2" customWidth="1"/>
    <col min="4869" max="4869" width="1.42578125" style="2" customWidth="1"/>
    <col min="4870" max="4870" width="13.28515625" style="2" customWidth="1"/>
    <col min="4871" max="4871" width="0.85546875" style="2" customWidth="1"/>
    <col min="4872" max="4872" width="13.85546875" style="2" bestFit="1" customWidth="1"/>
    <col min="4873" max="4873" width="1.42578125" style="2" customWidth="1"/>
    <col min="4874" max="4874" width="13.85546875" style="2" bestFit="1" customWidth="1"/>
    <col min="4875" max="5120" width="9.140625" style="2"/>
    <col min="5121" max="5121" width="39.7109375" style="2" customWidth="1"/>
    <col min="5122" max="5122" width="8.28515625" style="2" customWidth="1"/>
    <col min="5123" max="5123" width="0.7109375" style="2" customWidth="1"/>
    <col min="5124" max="5124" width="13.28515625" style="2" customWidth="1"/>
    <col min="5125" max="5125" width="1.42578125" style="2" customWidth="1"/>
    <col min="5126" max="5126" width="13.28515625" style="2" customWidth="1"/>
    <col min="5127" max="5127" width="0.85546875" style="2" customWidth="1"/>
    <col min="5128" max="5128" width="13.85546875" style="2" bestFit="1" customWidth="1"/>
    <col min="5129" max="5129" width="1.42578125" style="2" customWidth="1"/>
    <col min="5130" max="5130" width="13.85546875" style="2" bestFit="1" customWidth="1"/>
    <col min="5131" max="5376" width="9.140625" style="2"/>
    <col min="5377" max="5377" width="39.7109375" style="2" customWidth="1"/>
    <col min="5378" max="5378" width="8.28515625" style="2" customWidth="1"/>
    <col min="5379" max="5379" width="0.7109375" style="2" customWidth="1"/>
    <col min="5380" max="5380" width="13.28515625" style="2" customWidth="1"/>
    <col min="5381" max="5381" width="1.42578125" style="2" customWidth="1"/>
    <col min="5382" max="5382" width="13.28515625" style="2" customWidth="1"/>
    <col min="5383" max="5383" width="0.85546875" style="2" customWidth="1"/>
    <col min="5384" max="5384" width="13.85546875" style="2" bestFit="1" customWidth="1"/>
    <col min="5385" max="5385" width="1.42578125" style="2" customWidth="1"/>
    <col min="5386" max="5386" width="13.85546875" style="2" bestFit="1" customWidth="1"/>
    <col min="5387" max="5632" width="9.140625" style="2"/>
    <col min="5633" max="5633" width="39.7109375" style="2" customWidth="1"/>
    <col min="5634" max="5634" width="8.28515625" style="2" customWidth="1"/>
    <col min="5635" max="5635" width="0.7109375" style="2" customWidth="1"/>
    <col min="5636" max="5636" width="13.28515625" style="2" customWidth="1"/>
    <col min="5637" max="5637" width="1.42578125" style="2" customWidth="1"/>
    <col min="5638" max="5638" width="13.28515625" style="2" customWidth="1"/>
    <col min="5639" max="5639" width="0.85546875" style="2" customWidth="1"/>
    <col min="5640" max="5640" width="13.85546875" style="2" bestFit="1" customWidth="1"/>
    <col min="5641" max="5641" width="1.42578125" style="2" customWidth="1"/>
    <col min="5642" max="5642" width="13.85546875" style="2" bestFit="1" customWidth="1"/>
    <col min="5643" max="5888" width="9.140625" style="2"/>
    <col min="5889" max="5889" width="39.7109375" style="2" customWidth="1"/>
    <col min="5890" max="5890" width="8.28515625" style="2" customWidth="1"/>
    <col min="5891" max="5891" width="0.7109375" style="2" customWidth="1"/>
    <col min="5892" max="5892" width="13.28515625" style="2" customWidth="1"/>
    <col min="5893" max="5893" width="1.42578125" style="2" customWidth="1"/>
    <col min="5894" max="5894" width="13.28515625" style="2" customWidth="1"/>
    <col min="5895" max="5895" width="0.85546875" style="2" customWidth="1"/>
    <col min="5896" max="5896" width="13.85546875" style="2" bestFit="1" customWidth="1"/>
    <col min="5897" max="5897" width="1.42578125" style="2" customWidth="1"/>
    <col min="5898" max="5898" width="13.85546875" style="2" bestFit="1" customWidth="1"/>
    <col min="5899" max="6144" width="9.140625" style="2"/>
    <col min="6145" max="6145" width="39.7109375" style="2" customWidth="1"/>
    <col min="6146" max="6146" width="8.28515625" style="2" customWidth="1"/>
    <col min="6147" max="6147" width="0.7109375" style="2" customWidth="1"/>
    <col min="6148" max="6148" width="13.28515625" style="2" customWidth="1"/>
    <col min="6149" max="6149" width="1.42578125" style="2" customWidth="1"/>
    <col min="6150" max="6150" width="13.28515625" style="2" customWidth="1"/>
    <col min="6151" max="6151" width="0.85546875" style="2" customWidth="1"/>
    <col min="6152" max="6152" width="13.85546875" style="2" bestFit="1" customWidth="1"/>
    <col min="6153" max="6153" width="1.42578125" style="2" customWidth="1"/>
    <col min="6154" max="6154" width="13.85546875" style="2" bestFit="1" customWidth="1"/>
    <col min="6155" max="6400" width="9.140625" style="2"/>
    <col min="6401" max="6401" width="39.7109375" style="2" customWidth="1"/>
    <col min="6402" max="6402" width="8.28515625" style="2" customWidth="1"/>
    <col min="6403" max="6403" width="0.7109375" style="2" customWidth="1"/>
    <col min="6404" max="6404" width="13.28515625" style="2" customWidth="1"/>
    <col min="6405" max="6405" width="1.42578125" style="2" customWidth="1"/>
    <col min="6406" max="6406" width="13.28515625" style="2" customWidth="1"/>
    <col min="6407" max="6407" width="0.85546875" style="2" customWidth="1"/>
    <col min="6408" max="6408" width="13.85546875" style="2" bestFit="1" customWidth="1"/>
    <col min="6409" max="6409" width="1.42578125" style="2" customWidth="1"/>
    <col min="6410" max="6410" width="13.85546875" style="2" bestFit="1" customWidth="1"/>
    <col min="6411" max="6656" width="9.140625" style="2"/>
    <col min="6657" max="6657" width="39.7109375" style="2" customWidth="1"/>
    <col min="6658" max="6658" width="8.28515625" style="2" customWidth="1"/>
    <col min="6659" max="6659" width="0.7109375" style="2" customWidth="1"/>
    <col min="6660" max="6660" width="13.28515625" style="2" customWidth="1"/>
    <col min="6661" max="6661" width="1.42578125" style="2" customWidth="1"/>
    <col min="6662" max="6662" width="13.28515625" style="2" customWidth="1"/>
    <col min="6663" max="6663" width="0.85546875" style="2" customWidth="1"/>
    <col min="6664" max="6664" width="13.85546875" style="2" bestFit="1" customWidth="1"/>
    <col min="6665" max="6665" width="1.42578125" style="2" customWidth="1"/>
    <col min="6666" max="6666" width="13.85546875" style="2" bestFit="1" customWidth="1"/>
    <col min="6667" max="6912" width="9.140625" style="2"/>
    <col min="6913" max="6913" width="39.7109375" style="2" customWidth="1"/>
    <col min="6914" max="6914" width="8.28515625" style="2" customWidth="1"/>
    <col min="6915" max="6915" width="0.7109375" style="2" customWidth="1"/>
    <col min="6916" max="6916" width="13.28515625" style="2" customWidth="1"/>
    <col min="6917" max="6917" width="1.42578125" style="2" customWidth="1"/>
    <col min="6918" max="6918" width="13.28515625" style="2" customWidth="1"/>
    <col min="6919" max="6919" width="0.85546875" style="2" customWidth="1"/>
    <col min="6920" max="6920" width="13.85546875" style="2" bestFit="1" customWidth="1"/>
    <col min="6921" max="6921" width="1.42578125" style="2" customWidth="1"/>
    <col min="6922" max="6922" width="13.85546875" style="2" bestFit="1" customWidth="1"/>
    <col min="6923" max="7168" width="9.140625" style="2"/>
    <col min="7169" max="7169" width="39.7109375" style="2" customWidth="1"/>
    <col min="7170" max="7170" width="8.28515625" style="2" customWidth="1"/>
    <col min="7171" max="7171" width="0.7109375" style="2" customWidth="1"/>
    <col min="7172" max="7172" width="13.28515625" style="2" customWidth="1"/>
    <col min="7173" max="7173" width="1.42578125" style="2" customWidth="1"/>
    <col min="7174" max="7174" width="13.28515625" style="2" customWidth="1"/>
    <col min="7175" max="7175" width="0.85546875" style="2" customWidth="1"/>
    <col min="7176" max="7176" width="13.85546875" style="2" bestFit="1" customWidth="1"/>
    <col min="7177" max="7177" width="1.42578125" style="2" customWidth="1"/>
    <col min="7178" max="7178" width="13.85546875" style="2" bestFit="1" customWidth="1"/>
    <col min="7179" max="7424" width="9.140625" style="2"/>
    <col min="7425" max="7425" width="39.7109375" style="2" customWidth="1"/>
    <col min="7426" max="7426" width="8.28515625" style="2" customWidth="1"/>
    <col min="7427" max="7427" width="0.7109375" style="2" customWidth="1"/>
    <col min="7428" max="7428" width="13.28515625" style="2" customWidth="1"/>
    <col min="7429" max="7429" width="1.42578125" style="2" customWidth="1"/>
    <col min="7430" max="7430" width="13.28515625" style="2" customWidth="1"/>
    <col min="7431" max="7431" width="0.85546875" style="2" customWidth="1"/>
    <col min="7432" max="7432" width="13.85546875" style="2" bestFit="1" customWidth="1"/>
    <col min="7433" max="7433" width="1.42578125" style="2" customWidth="1"/>
    <col min="7434" max="7434" width="13.85546875" style="2" bestFit="1" customWidth="1"/>
    <col min="7435" max="7680" width="9.140625" style="2"/>
    <col min="7681" max="7681" width="39.7109375" style="2" customWidth="1"/>
    <col min="7682" max="7682" width="8.28515625" style="2" customWidth="1"/>
    <col min="7683" max="7683" width="0.7109375" style="2" customWidth="1"/>
    <col min="7684" max="7684" width="13.28515625" style="2" customWidth="1"/>
    <col min="7685" max="7685" width="1.42578125" style="2" customWidth="1"/>
    <col min="7686" max="7686" width="13.28515625" style="2" customWidth="1"/>
    <col min="7687" max="7687" width="0.85546875" style="2" customWidth="1"/>
    <col min="7688" max="7688" width="13.85546875" style="2" bestFit="1" customWidth="1"/>
    <col min="7689" max="7689" width="1.42578125" style="2" customWidth="1"/>
    <col min="7690" max="7690" width="13.85546875" style="2" bestFit="1" customWidth="1"/>
    <col min="7691" max="7936" width="9.140625" style="2"/>
    <col min="7937" max="7937" width="39.7109375" style="2" customWidth="1"/>
    <col min="7938" max="7938" width="8.28515625" style="2" customWidth="1"/>
    <col min="7939" max="7939" width="0.7109375" style="2" customWidth="1"/>
    <col min="7940" max="7940" width="13.28515625" style="2" customWidth="1"/>
    <col min="7941" max="7941" width="1.42578125" style="2" customWidth="1"/>
    <col min="7942" max="7942" width="13.28515625" style="2" customWidth="1"/>
    <col min="7943" max="7943" width="0.85546875" style="2" customWidth="1"/>
    <col min="7944" max="7944" width="13.85546875" style="2" bestFit="1" customWidth="1"/>
    <col min="7945" max="7945" width="1.42578125" style="2" customWidth="1"/>
    <col min="7946" max="7946" width="13.85546875" style="2" bestFit="1" customWidth="1"/>
    <col min="7947" max="8192" width="9.140625" style="2"/>
    <col min="8193" max="8193" width="39.7109375" style="2" customWidth="1"/>
    <col min="8194" max="8194" width="8.28515625" style="2" customWidth="1"/>
    <col min="8195" max="8195" width="0.7109375" style="2" customWidth="1"/>
    <col min="8196" max="8196" width="13.28515625" style="2" customWidth="1"/>
    <col min="8197" max="8197" width="1.42578125" style="2" customWidth="1"/>
    <col min="8198" max="8198" width="13.28515625" style="2" customWidth="1"/>
    <col min="8199" max="8199" width="0.85546875" style="2" customWidth="1"/>
    <col min="8200" max="8200" width="13.85546875" style="2" bestFit="1" customWidth="1"/>
    <col min="8201" max="8201" width="1.42578125" style="2" customWidth="1"/>
    <col min="8202" max="8202" width="13.85546875" style="2" bestFit="1" customWidth="1"/>
    <col min="8203" max="8448" width="9.140625" style="2"/>
    <col min="8449" max="8449" width="39.7109375" style="2" customWidth="1"/>
    <col min="8450" max="8450" width="8.28515625" style="2" customWidth="1"/>
    <col min="8451" max="8451" width="0.7109375" style="2" customWidth="1"/>
    <col min="8452" max="8452" width="13.28515625" style="2" customWidth="1"/>
    <col min="8453" max="8453" width="1.42578125" style="2" customWidth="1"/>
    <col min="8454" max="8454" width="13.28515625" style="2" customWidth="1"/>
    <col min="8455" max="8455" width="0.85546875" style="2" customWidth="1"/>
    <col min="8456" max="8456" width="13.85546875" style="2" bestFit="1" customWidth="1"/>
    <col min="8457" max="8457" width="1.42578125" style="2" customWidth="1"/>
    <col min="8458" max="8458" width="13.85546875" style="2" bestFit="1" customWidth="1"/>
    <col min="8459" max="8704" width="9.140625" style="2"/>
    <col min="8705" max="8705" width="39.7109375" style="2" customWidth="1"/>
    <col min="8706" max="8706" width="8.28515625" style="2" customWidth="1"/>
    <col min="8707" max="8707" width="0.7109375" style="2" customWidth="1"/>
    <col min="8708" max="8708" width="13.28515625" style="2" customWidth="1"/>
    <col min="8709" max="8709" width="1.42578125" style="2" customWidth="1"/>
    <col min="8710" max="8710" width="13.28515625" style="2" customWidth="1"/>
    <col min="8711" max="8711" width="0.85546875" style="2" customWidth="1"/>
    <col min="8712" max="8712" width="13.85546875" style="2" bestFit="1" customWidth="1"/>
    <col min="8713" max="8713" width="1.42578125" style="2" customWidth="1"/>
    <col min="8714" max="8714" width="13.85546875" style="2" bestFit="1" customWidth="1"/>
    <col min="8715" max="8960" width="9.140625" style="2"/>
    <col min="8961" max="8961" width="39.7109375" style="2" customWidth="1"/>
    <col min="8962" max="8962" width="8.28515625" style="2" customWidth="1"/>
    <col min="8963" max="8963" width="0.7109375" style="2" customWidth="1"/>
    <col min="8964" max="8964" width="13.28515625" style="2" customWidth="1"/>
    <col min="8965" max="8965" width="1.42578125" style="2" customWidth="1"/>
    <col min="8966" max="8966" width="13.28515625" style="2" customWidth="1"/>
    <col min="8967" max="8967" width="0.85546875" style="2" customWidth="1"/>
    <col min="8968" max="8968" width="13.85546875" style="2" bestFit="1" customWidth="1"/>
    <col min="8969" max="8969" width="1.42578125" style="2" customWidth="1"/>
    <col min="8970" max="8970" width="13.85546875" style="2" bestFit="1" customWidth="1"/>
    <col min="8971" max="9216" width="9.140625" style="2"/>
    <col min="9217" max="9217" width="39.7109375" style="2" customWidth="1"/>
    <col min="9218" max="9218" width="8.28515625" style="2" customWidth="1"/>
    <col min="9219" max="9219" width="0.7109375" style="2" customWidth="1"/>
    <col min="9220" max="9220" width="13.28515625" style="2" customWidth="1"/>
    <col min="9221" max="9221" width="1.42578125" style="2" customWidth="1"/>
    <col min="9222" max="9222" width="13.28515625" style="2" customWidth="1"/>
    <col min="9223" max="9223" width="0.85546875" style="2" customWidth="1"/>
    <col min="9224" max="9224" width="13.85546875" style="2" bestFit="1" customWidth="1"/>
    <col min="9225" max="9225" width="1.42578125" style="2" customWidth="1"/>
    <col min="9226" max="9226" width="13.85546875" style="2" bestFit="1" customWidth="1"/>
    <col min="9227" max="9472" width="9.140625" style="2"/>
    <col min="9473" max="9473" width="39.7109375" style="2" customWidth="1"/>
    <col min="9474" max="9474" width="8.28515625" style="2" customWidth="1"/>
    <col min="9475" max="9475" width="0.7109375" style="2" customWidth="1"/>
    <col min="9476" max="9476" width="13.28515625" style="2" customWidth="1"/>
    <col min="9477" max="9477" width="1.42578125" style="2" customWidth="1"/>
    <col min="9478" max="9478" width="13.28515625" style="2" customWidth="1"/>
    <col min="9479" max="9479" width="0.85546875" style="2" customWidth="1"/>
    <col min="9480" max="9480" width="13.85546875" style="2" bestFit="1" customWidth="1"/>
    <col min="9481" max="9481" width="1.42578125" style="2" customWidth="1"/>
    <col min="9482" max="9482" width="13.85546875" style="2" bestFit="1" customWidth="1"/>
    <col min="9483" max="9728" width="9.140625" style="2"/>
    <col min="9729" max="9729" width="39.7109375" style="2" customWidth="1"/>
    <col min="9730" max="9730" width="8.28515625" style="2" customWidth="1"/>
    <col min="9731" max="9731" width="0.7109375" style="2" customWidth="1"/>
    <col min="9732" max="9732" width="13.28515625" style="2" customWidth="1"/>
    <col min="9733" max="9733" width="1.42578125" style="2" customWidth="1"/>
    <col min="9734" max="9734" width="13.28515625" style="2" customWidth="1"/>
    <col min="9735" max="9735" width="0.85546875" style="2" customWidth="1"/>
    <col min="9736" max="9736" width="13.85546875" style="2" bestFit="1" customWidth="1"/>
    <col min="9737" max="9737" width="1.42578125" style="2" customWidth="1"/>
    <col min="9738" max="9738" width="13.85546875" style="2" bestFit="1" customWidth="1"/>
    <col min="9739" max="9984" width="9.140625" style="2"/>
    <col min="9985" max="9985" width="39.7109375" style="2" customWidth="1"/>
    <col min="9986" max="9986" width="8.28515625" style="2" customWidth="1"/>
    <col min="9987" max="9987" width="0.7109375" style="2" customWidth="1"/>
    <col min="9988" max="9988" width="13.28515625" style="2" customWidth="1"/>
    <col min="9989" max="9989" width="1.42578125" style="2" customWidth="1"/>
    <col min="9990" max="9990" width="13.28515625" style="2" customWidth="1"/>
    <col min="9991" max="9991" width="0.85546875" style="2" customWidth="1"/>
    <col min="9992" max="9992" width="13.85546875" style="2" bestFit="1" customWidth="1"/>
    <col min="9993" max="9993" width="1.42578125" style="2" customWidth="1"/>
    <col min="9994" max="9994" width="13.85546875" style="2" bestFit="1" customWidth="1"/>
    <col min="9995" max="10240" width="9.140625" style="2"/>
    <col min="10241" max="10241" width="39.7109375" style="2" customWidth="1"/>
    <col min="10242" max="10242" width="8.28515625" style="2" customWidth="1"/>
    <col min="10243" max="10243" width="0.7109375" style="2" customWidth="1"/>
    <col min="10244" max="10244" width="13.28515625" style="2" customWidth="1"/>
    <col min="10245" max="10245" width="1.42578125" style="2" customWidth="1"/>
    <col min="10246" max="10246" width="13.28515625" style="2" customWidth="1"/>
    <col min="10247" max="10247" width="0.85546875" style="2" customWidth="1"/>
    <col min="10248" max="10248" width="13.85546875" style="2" bestFit="1" customWidth="1"/>
    <col min="10249" max="10249" width="1.42578125" style="2" customWidth="1"/>
    <col min="10250" max="10250" width="13.85546875" style="2" bestFit="1" customWidth="1"/>
    <col min="10251" max="10496" width="9.140625" style="2"/>
    <col min="10497" max="10497" width="39.7109375" style="2" customWidth="1"/>
    <col min="10498" max="10498" width="8.28515625" style="2" customWidth="1"/>
    <col min="10499" max="10499" width="0.7109375" style="2" customWidth="1"/>
    <col min="10500" max="10500" width="13.28515625" style="2" customWidth="1"/>
    <col min="10501" max="10501" width="1.42578125" style="2" customWidth="1"/>
    <col min="10502" max="10502" width="13.28515625" style="2" customWidth="1"/>
    <col min="10503" max="10503" width="0.85546875" style="2" customWidth="1"/>
    <col min="10504" max="10504" width="13.85546875" style="2" bestFit="1" customWidth="1"/>
    <col min="10505" max="10505" width="1.42578125" style="2" customWidth="1"/>
    <col min="10506" max="10506" width="13.85546875" style="2" bestFit="1" customWidth="1"/>
    <col min="10507" max="10752" width="9.140625" style="2"/>
    <col min="10753" max="10753" width="39.7109375" style="2" customWidth="1"/>
    <col min="10754" max="10754" width="8.28515625" style="2" customWidth="1"/>
    <col min="10755" max="10755" width="0.7109375" style="2" customWidth="1"/>
    <col min="10756" max="10756" width="13.28515625" style="2" customWidth="1"/>
    <col min="10757" max="10757" width="1.42578125" style="2" customWidth="1"/>
    <col min="10758" max="10758" width="13.28515625" style="2" customWidth="1"/>
    <col min="10759" max="10759" width="0.85546875" style="2" customWidth="1"/>
    <col min="10760" max="10760" width="13.85546875" style="2" bestFit="1" customWidth="1"/>
    <col min="10761" max="10761" width="1.42578125" style="2" customWidth="1"/>
    <col min="10762" max="10762" width="13.85546875" style="2" bestFit="1" customWidth="1"/>
    <col min="10763" max="11008" width="9.140625" style="2"/>
    <col min="11009" max="11009" width="39.7109375" style="2" customWidth="1"/>
    <col min="11010" max="11010" width="8.28515625" style="2" customWidth="1"/>
    <col min="11011" max="11011" width="0.7109375" style="2" customWidth="1"/>
    <col min="11012" max="11012" width="13.28515625" style="2" customWidth="1"/>
    <col min="11013" max="11013" width="1.42578125" style="2" customWidth="1"/>
    <col min="11014" max="11014" width="13.28515625" style="2" customWidth="1"/>
    <col min="11015" max="11015" width="0.85546875" style="2" customWidth="1"/>
    <col min="11016" max="11016" width="13.85546875" style="2" bestFit="1" customWidth="1"/>
    <col min="11017" max="11017" width="1.42578125" style="2" customWidth="1"/>
    <col min="11018" max="11018" width="13.85546875" style="2" bestFit="1" customWidth="1"/>
    <col min="11019" max="11264" width="9.140625" style="2"/>
    <col min="11265" max="11265" width="39.7109375" style="2" customWidth="1"/>
    <col min="11266" max="11266" width="8.28515625" style="2" customWidth="1"/>
    <col min="11267" max="11267" width="0.7109375" style="2" customWidth="1"/>
    <col min="11268" max="11268" width="13.28515625" style="2" customWidth="1"/>
    <col min="11269" max="11269" width="1.42578125" style="2" customWidth="1"/>
    <col min="11270" max="11270" width="13.28515625" style="2" customWidth="1"/>
    <col min="11271" max="11271" width="0.85546875" style="2" customWidth="1"/>
    <col min="11272" max="11272" width="13.85546875" style="2" bestFit="1" customWidth="1"/>
    <col min="11273" max="11273" width="1.42578125" style="2" customWidth="1"/>
    <col min="11274" max="11274" width="13.85546875" style="2" bestFit="1" customWidth="1"/>
    <col min="11275" max="11520" width="9.140625" style="2"/>
    <col min="11521" max="11521" width="39.7109375" style="2" customWidth="1"/>
    <col min="11522" max="11522" width="8.28515625" style="2" customWidth="1"/>
    <col min="11523" max="11523" width="0.7109375" style="2" customWidth="1"/>
    <col min="11524" max="11524" width="13.28515625" style="2" customWidth="1"/>
    <col min="11525" max="11525" width="1.42578125" style="2" customWidth="1"/>
    <col min="11526" max="11526" width="13.28515625" style="2" customWidth="1"/>
    <col min="11527" max="11527" width="0.85546875" style="2" customWidth="1"/>
    <col min="11528" max="11528" width="13.85546875" style="2" bestFit="1" customWidth="1"/>
    <col min="11529" max="11529" width="1.42578125" style="2" customWidth="1"/>
    <col min="11530" max="11530" width="13.85546875" style="2" bestFit="1" customWidth="1"/>
    <col min="11531" max="11776" width="9.140625" style="2"/>
    <col min="11777" max="11777" width="39.7109375" style="2" customWidth="1"/>
    <col min="11778" max="11778" width="8.28515625" style="2" customWidth="1"/>
    <col min="11779" max="11779" width="0.7109375" style="2" customWidth="1"/>
    <col min="11780" max="11780" width="13.28515625" style="2" customWidth="1"/>
    <col min="11781" max="11781" width="1.42578125" style="2" customWidth="1"/>
    <col min="11782" max="11782" width="13.28515625" style="2" customWidth="1"/>
    <col min="11783" max="11783" width="0.85546875" style="2" customWidth="1"/>
    <col min="11784" max="11784" width="13.85546875" style="2" bestFit="1" customWidth="1"/>
    <col min="11785" max="11785" width="1.42578125" style="2" customWidth="1"/>
    <col min="11786" max="11786" width="13.85546875" style="2" bestFit="1" customWidth="1"/>
    <col min="11787" max="12032" width="9.140625" style="2"/>
    <col min="12033" max="12033" width="39.7109375" style="2" customWidth="1"/>
    <col min="12034" max="12034" width="8.28515625" style="2" customWidth="1"/>
    <col min="12035" max="12035" width="0.7109375" style="2" customWidth="1"/>
    <col min="12036" max="12036" width="13.28515625" style="2" customWidth="1"/>
    <col min="12037" max="12037" width="1.42578125" style="2" customWidth="1"/>
    <col min="12038" max="12038" width="13.28515625" style="2" customWidth="1"/>
    <col min="12039" max="12039" width="0.85546875" style="2" customWidth="1"/>
    <col min="12040" max="12040" width="13.85546875" style="2" bestFit="1" customWidth="1"/>
    <col min="12041" max="12041" width="1.42578125" style="2" customWidth="1"/>
    <col min="12042" max="12042" width="13.85546875" style="2" bestFit="1" customWidth="1"/>
    <col min="12043" max="12288" width="9.140625" style="2"/>
    <col min="12289" max="12289" width="39.7109375" style="2" customWidth="1"/>
    <col min="12290" max="12290" width="8.28515625" style="2" customWidth="1"/>
    <col min="12291" max="12291" width="0.7109375" style="2" customWidth="1"/>
    <col min="12292" max="12292" width="13.28515625" style="2" customWidth="1"/>
    <col min="12293" max="12293" width="1.42578125" style="2" customWidth="1"/>
    <col min="12294" max="12294" width="13.28515625" style="2" customWidth="1"/>
    <col min="12295" max="12295" width="0.85546875" style="2" customWidth="1"/>
    <col min="12296" max="12296" width="13.85546875" style="2" bestFit="1" customWidth="1"/>
    <col min="12297" max="12297" width="1.42578125" style="2" customWidth="1"/>
    <col min="12298" max="12298" width="13.85546875" style="2" bestFit="1" customWidth="1"/>
    <col min="12299" max="12544" width="9.140625" style="2"/>
    <col min="12545" max="12545" width="39.7109375" style="2" customWidth="1"/>
    <col min="12546" max="12546" width="8.28515625" style="2" customWidth="1"/>
    <col min="12547" max="12547" width="0.7109375" style="2" customWidth="1"/>
    <col min="12548" max="12548" width="13.28515625" style="2" customWidth="1"/>
    <col min="12549" max="12549" width="1.42578125" style="2" customWidth="1"/>
    <col min="12550" max="12550" width="13.28515625" style="2" customWidth="1"/>
    <col min="12551" max="12551" width="0.85546875" style="2" customWidth="1"/>
    <col min="12552" max="12552" width="13.85546875" style="2" bestFit="1" customWidth="1"/>
    <col min="12553" max="12553" width="1.42578125" style="2" customWidth="1"/>
    <col min="12554" max="12554" width="13.85546875" style="2" bestFit="1" customWidth="1"/>
    <col min="12555" max="12800" width="9.140625" style="2"/>
    <col min="12801" max="12801" width="39.7109375" style="2" customWidth="1"/>
    <col min="12802" max="12802" width="8.28515625" style="2" customWidth="1"/>
    <col min="12803" max="12803" width="0.7109375" style="2" customWidth="1"/>
    <col min="12804" max="12804" width="13.28515625" style="2" customWidth="1"/>
    <col min="12805" max="12805" width="1.42578125" style="2" customWidth="1"/>
    <col min="12806" max="12806" width="13.28515625" style="2" customWidth="1"/>
    <col min="12807" max="12807" width="0.85546875" style="2" customWidth="1"/>
    <col min="12808" max="12808" width="13.85546875" style="2" bestFit="1" customWidth="1"/>
    <col min="12809" max="12809" width="1.42578125" style="2" customWidth="1"/>
    <col min="12810" max="12810" width="13.85546875" style="2" bestFit="1" customWidth="1"/>
    <col min="12811" max="13056" width="9.140625" style="2"/>
    <col min="13057" max="13057" width="39.7109375" style="2" customWidth="1"/>
    <col min="13058" max="13058" width="8.28515625" style="2" customWidth="1"/>
    <col min="13059" max="13059" width="0.7109375" style="2" customWidth="1"/>
    <col min="13060" max="13060" width="13.28515625" style="2" customWidth="1"/>
    <col min="13061" max="13061" width="1.42578125" style="2" customWidth="1"/>
    <col min="13062" max="13062" width="13.28515625" style="2" customWidth="1"/>
    <col min="13063" max="13063" width="0.85546875" style="2" customWidth="1"/>
    <col min="13064" max="13064" width="13.85546875" style="2" bestFit="1" customWidth="1"/>
    <col min="13065" max="13065" width="1.42578125" style="2" customWidth="1"/>
    <col min="13066" max="13066" width="13.85546875" style="2" bestFit="1" customWidth="1"/>
    <col min="13067" max="13312" width="9.140625" style="2"/>
    <col min="13313" max="13313" width="39.7109375" style="2" customWidth="1"/>
    <col min="13314" max="13314" width="8.28515625" style="2" customWidth="1"/>
    <col min="13315" max="13315" width="0.7109375" style="2" customWidth="1"/>
    <col min="13316" max="13316" width="13.28515625" style="2" customWidth="1"/>
    <col min="13317" max="13317" width="1.42578125" style="2" customWidth="1"/>
    <col min="13318" max="13318" width="13.28515625" style="2" customWidth="1"/>
    <col min="13319" max="13319" width="0.85546875" style="2" customWidth="1"/>
    <col min="13320" max="13320" width="13.85546875" style="2" bestFit="1" customWidth="1"/>
    <col min="13321" max="13321" width="1.42578125" style="2" customWidth="1"/>
    <col min="13322" max="13322" width="13.85546875" style="2" bestFit="1" customWidth="1"/>
    <col min="13323" max="13568" width="9.140625" style="2"/>
    <col min="13569" max="13569" width="39.7109375" style="2" customWidth="1"/>
    <col min="13570" max="13570" width="8.28515625" style="2" customWidth="1"/>
    <col min="13571" max="13571" width="0.7109375" style="2" customWidth="1"/>
    <col min="13572" max="13572" width="13.28515625" style="2" customWidth="1"/>
    <col min="13573" max="13573" width="1.42578125" style="2" customWidth="1"/>
    <col min="13574" max="13574" width="13.28515625" style="2" customWidth="1"/>
    <col min="13575" max="13575" width="0.85546875" style="2" customWidth="1"/>
    <col min="13576" max="13576" width="13.85546875" style="2" bestFit="1" customWidth="1"/>
    <col min="13577" max="13577" width="1.42578125" style="2" customWidth="1"/>
    <col min="13578" max="13578" width="13.85546875" style="2" bestFit="1" customWidth="1"/>
    <col min="13579" max="13824" width="9.140625" style="2"/>
    <col min="13825" max="13825" width="39.7109375" style="2" customWidth="1"/>
    <col min="13826" max="13826" width="8.28515625" style="2" customWidth="1"/>
    <col min="13827" max="13827" width="0.7109375" style="2" customWidth="1"/>
    <col min="13828" max="13828" width="13.28515625" style="2" customWidth="1"/>
    <col min="13829" max="13829" width="1.42578125" style="2" customWidth="1"/>
    <col min="13830" max="13830" width="13.28515625" style="2" customWidth="1"/>
    <col min="13831" max="13831" width="0.85546875" style="2" customWidth="1"/>
    <col min="13832" max="13832" width="13.85546875" style="2" bestFit="1" customWidth="1"/>
    <col min="13833" max="13833" width="1.42578125" style="2" customWidth="1"/>
    <col min="13834" max="13834" width="13.85546875" style="2" bestFit="1" customWidth="1"/>
    <col min="13835" max="14080" width="9.140625" style="2"/>
    <col min="14081" max="14081" width="39.7109375" style="2" customWidth="1"/>
    <col min="14082" max="14082" width="8.28515625" style="2" customWidth="1"/>
    <col min="14083" max="14083" width="0.7109375" style="2" customWidth="1"/>
    <col min="14084" max="14084" width="13.28515625" style="2" customWidth="1"/>
    <col min="14085" max="14085" width="1.42578125" style="2" customWidth="1"/>
    <col min="14086" max="14086" width="13.28515625" style="2" customWidth="1"/>
    <col min="14087" max="14087" width="0.85546875" style="2" customWidth="1"/>
    <col min="14088" max="14088" width="13.85546875" style="2" bestFit="1" customWidth="1"/>
    <col min="14089" max="14089" width="1.42578125" style="2" customWidth="1"/>
    <col min="14090" max="14090" width="13.85546875" style="2" bestFit="1" customWidth="1"/>
    <col min="14091" max="14336" width="9.140625" style="2"/>
    <col min="14337" max="14337" width="39.7109375" style="2" customWidth="1"/>
    <col min="14338" max="14338" width="8.28515625" style="2" customWidth="1"/>
    <col min="14339" max="14339" width="0.7109375" style="2" customWidth="1"/>
    <col min="14340" max="14340" width="13.28515625" style="2" customWidth="1"/>
    <col min="14341" max="14341" width="1.42578125" style="2" customWidth="1"/>
    <col min="14342" max="14342" width="13.28515625" style="2" customWidth="1"/>
    <col min="14343" max="14343" width="0.85546875" style="2" customWidth="1"/>
    <col min="14344" max="14344" width="13.85546875" style="2" bestFit="1" customWidth="1"/>
    <col min="14345" max="14345" width="1.42578125" style="2" customWidth="1"/>
    <col min="14346" max="14346" width="13.85546875" style="2" bestFit="1" customWidth="1"/>
    <col min="14347" max="14592" width="9.140625" style="2"/>
    <col min="14593" max="14593" width="39.7109375" style="2" customWidth="1"/>
    <col min="14594" max="14594" width="8.28515625" style="2" customWidth="1"/>
    <col min="14595" max="14595" width="0.7109375" style="2" customWidth="1"/>
    <col min="14596" max="14596" width="13.28515625" style="2" customWidth="1"/>
    <col min="14597" max="14597" width="1.42578125" style="2" customWidth="1"/>
    <col min="14598" max="14598" width="13.28515625" style="2" customWidth="1"/>
    <col min="14599" max="14599" width="0.85546875" style="2" customWidth="1"/>
    <col min="14600" max="14600" width="13.85546875" style="2" bestFit="1" customWidth="1"/>
    <col min="14601" max="14601" width="1.42578125" style="2" customWidth="1"/>
    <col min="14602" max="14602" width="13.85546875" style="2" bestFit="1" customWidth="1"/>
    <col min="14603" max="14848" width="9.140625" style="2"/>
    <col min="14849" max="14849" width="39.7109375" style="2" customWidth="1"/>
    <col min="14850" max="14850" width="8.28515625" style="2" customWidth="1"/>
    <col min="14851" max="14851" width="0.7109375" style="2" customWidth="1"/>
    <col min="14852" max="14852" width="13.28515625" style="2" customWidth="1"/>
    <col min="14853" max="14853" width="1.42578125" style="2" customWidth="1"/>
    <col min="14854" max="14854" width="13.28515625" style="2" customWidth="1"/>
    <col min="14855" max="14855" width="0.85546875" style="2" customWidth="1"/>
    <col min="14856" max="14856" width="13.85546875" style="2" bestFit="1" customWidth="1"/>
    <col min="14857" max="14857" width="1.42578125" style="2" customWidth="1"/>
    <col min="14858" max="14858" width="13.85546875" style="2" bestFit="1" customWidth="1"/>
    <col min="14859" max="15104" width="9.140625" style="2"/>
    <col min="15105" max="15105" width="39.7109375" style="2" customWidth="1"/>
    <col min="15106" max="15106" width="8.28515625" style="2" customWidth="1"/>
    <col min="15107" max="15107" width="0.7109375" style="2" customWidth="1"/>
    <col min="15108" max="15108" width="13.28515625" style="2" customWidth="1"/>
    <col min="15109" max="15109" width="1.42578125" style="2" customWidth="1"/>
    <col min="15110" max="15110" width="13.28515625" style="2" customWidth="1"/>
    <col min="15111" max="15111" width="0.85546875" style="2" customWidth="1"/>
    <col min="15112" max="15112" width="13.85546875" style="2" bestFit="1" customWidth="1"/>
    <col min="15113" max="15113" width="1.42578125" style="2" customWidth="1"/>
    <col min="15114" max="15114" width="13.85546875" style="2" bestFit="1" customWidth="1"/>
    <col min="15115" max="15360" width="9.140625" style="2"/>
    <col min="15361" max="15361" width="39.7109375" style="2" customWidth="1"/>
    <col min="15362" max="15362" width="8.28515625" style="2" customWidth="1"/>
    <col min="15363" max="15363" width="0.7109375" style="2" customWidth="1"/>
    <col min="15364" max="15364" width="13.28515625" style="2" customWidth="1"/>
    <col min="15365" max="15365" width="1.42578125" style="2" customWidth="1"/>
    <col min="15366" max="15366" width="13.28515625" style="2" customWidth="1"/>
    <col min="15367" max="15367" width="0.85546875" style="2" customWidth="1"/>
    <col min="15368" max="15368" width="13.85546875" style="2" bestFit="1" customWidth="1"/>
    <col min="15369" max="15369" width="1.42578125" style="2" customWidth="1"/>
    <col min="15370" max="15370" width="13.85546875" style="2" bestFit="1" customWidth="1"/>
    <col min="15371" max="15616" width="9.140625" style="2"/>
    <col min="15617" max="15617" width="39.7109375" style="2" customWidth="1"/>
    <col min="15618" max="15618" width="8.28515625" style="2" customWidth="1"/>
    <col min="15619" max="15619" width="0.7109375" style="2" customWidth="1"/>
    <col min="15620" max="15620" width="13.28515625" style="2" customWidth="1"/>
    <col min="15621" max="15621" width="1.42578125" style="2" customWidth="1"/>
    <col min="15622" max="15622" width="13.28515625" style="2" customWidth="1"/>
    <col min="15623" max="15623" width="0.85546875" style="2" customWidth="1"/>
    <col min="15624" max="15624" width="13.85546875" style="2" bestFit="1" customWidth="1"/>
    <col min="15625" max="15625" width="1.42578125" style="2" customWidth="1"/>
    <col min="15626" max="15626" width="13.85546875" style="2" bestFit="1" customWidth="1"/>
    <col min="15627" max="15872" width="9.140625" style="2"/>
    <col min="15873" max="15873" width="39.7109375" style="2" customWidth="1"/>
    <col min="15874" max="15874" width="8.28515625" style="2" customWidth="1"/>
    <col min="15875" max="15875" width="0.7109375" style="2" customWidth="1"/>
    <col min="15876" max="15876" width="13.28515625" style="2" customWidth="1"/>
    <col min="15877" max="15877" width="1.42578125" style="2" customWidth="1"/>
    <col min="15878" max="15878" width="13.28515625" style="2" customWidth="1"/>
    <col min="15879" max="15879" width="0.85546875" style="2" customWidth="1"/>
    <col min="15880" max="15880" width="13.85546875" style="2" bestFit="1" customWidth="1"/>
    <col min="15881" max="15881" width="1.42578125" style="2" customWidth="1"/>
    <col min="15882" max="15882" width="13.85546875" style="2" bestFit="1" customWidth="1"/>
    <col min="15883" max="16128" width="9.140625" style="2"/>
    <col min="16129" max="16129" width="39.7109375" style="2" customWidth="1"/>
    <col min="16130" max="16130" width="8.28515625" style="2" customWidth="1"/>
    <col min="16131" max="16131" width="0.7109375" style="2" customWidth="1"/>
    <col min="16132" max="16132" width="13.28515625" style="2" customWidth="1"/>
    <col min="16133" max="16133" width="1.42578125" style="2" customWidth="1"/>
    <col min="16134" max="16134" width="13.28515625" style="2" customWidth="1"/>
    <col min="16135" max="16135" width="0.85546875" style="2" customWidth="1"/>
    <col min="16136" max="16136" width="13.85546875" style="2" bestFit="1" customWidth="1"/>
    <col min="16137" max="16137" width="1.42578125" style="2" customWidth="1"/>
    <col min="16138" max="16138" width="13.85546875" style="2" bestFit="1" customWidth="1"/>
    <col min="16139" max="16384" width="9.140625" style="2"/>
  </cols>
  <sheetData>
    <row r="1" spans="1:12" ht="21.75" customHeight="1">
      <c r="A1" s="181" t="s">
        <v>0</v>
      </c>
    </row>
    <row r="2" spans="1:12" ht="21.75" customHeight="1">
      <c r="A2" s="3" t="s">
        <v>1</v>
      </c>
    </row>
    <row r="3" spans="1:12" ht="21.75" customHeight="1">
      <c r="A3" s="3"/>
    </row>
    <row r="4" spans="1:12" ht="21.75" customHeight="1">
      <c r="D4" s="229" t="s">
        <v>2</v>
      </c>
      <c r="E4" s="229"/>
      <c r="F4" s="229"/>
      <c r="G4" s="229"/>
      <c r="H4" s="229"/>
      <c r="I4" s="229"/>
      <c r="J4" s="229"/>
    </row>
    <row r="5" spans="1:12" ht="21.75" customHeight="1">
      <c r="B5" s="4"/>
      <c r="C5" s="102"/>
      <c r="D5" s="230" t="s">
        <v>3</v>
      </c>
      <c r="E5" s="230"/>
      <c r="F5" s="230"/>
      <c r="G5" s="6"/>
      <c r="H5" s="230" t="s">
        <v>4</v>
      </c>
      <c r="I5" s="230"/>
      <c r="J5" s="230"/>
    </row>
    <row r="6" spans="1:12" ht="21.75" customHeight="1">
      <c r="A6" s="2" t="s">
        <v>5</v>
      </c>
      <c r="B6" s="7" t="s">
        <v>6</v>
      </c>
      <c r="C6" s="102"/>
      <c r="D6" s="179" t="s">
        <v>7</v>
      </c>
      <c r="E6" s="8"/>
      <c r="F6" s="179" t="s">
        <v>8</v>
      </c>
      <c r="G6" s="8"/>
      <c r="H6" s="9" t="s">
        <v>7</v>
      </c>
      <c r="I6" s="8"/>
      <c r="J6" s="179" t="s">
        <v>8</v>
      </c>
    </row>
    <row r="7" spans="1:12" ht="21.75" customHeight="1">
      <c r="B7" s="4"/>
      <c r="C7" s="102"/>
      <c r="D7" s="102" t="s">
        <v>168</v>
      </c>
      <c r="E7" s="102"/>
      <c r="F7" s="102" t="s">
        <v>169</v>
      </c>
      <c r="G7" s="102"/>
      <c r="H7" s="102" t="s">
        <v>168</v>
      </c>
      <c r="I7" s="102"/>
      <c r="J7" s="102" t="s">
        <v>169</v>
      </c>
    </row>
    <row r="8" spans="1:12" ht="21.75" customHeight="1">
      <c r="D8" s="23" t="s">
        <v>172</v>
      </c>
      <c r="E8" s="23"/>
      <c r="F8" s="23"/>
      <c r="G8" s="23"/>
      <c r="H8" s="23" t="s">
        <v>172</v>
      </c>
      <c r="I8" s="23"/>
      <c r="J8" s="23"/>
      <c r="K8" s="182"/>
      <c r="L8" s="182"/>
    </row>
    <row r="9" spans="1:12" ht="21.75" customHeight="1">
      <c r="A9" s="183" t="s">
        <v>9</v>
      </c>
      <c r="D9" s="10"/>
      <c r="E9" s="10"/>
      <c r="F9" s="10"/>
      <c r="G9" s="10"/>
      <c r="H9" s="10"/>
      <c r="I9" s="10"/>
      <c r="J9" s="10"/>
      <c r="K9" s="182"/>
      <c r="L9" s="182"/>
    </row>
    <row r="10" spans="1:12" ht="21.75" customHeight="1">
      <c r="A10" s="2" t="s">
        <v>10</v>
      </c>
      <c r="D10" s="10">
        <v>557918</v>
      </c>
      <c r="E10" s="11"/>
      <c r="F10" s="10">
        <v>845809</v>
      </c>
      <c r="G10" s="10"/>
      <c r="H10" s="12">
        <v>476992</v>
      </c>
      <c r="I10" s="11"/>
      <c r="J10" s="12">
        <v>753885</v>
      </c>
      <c r="K10" s="15"/>
    </row>
    <row r="11" spans="1:12" ht="21.75" customHeight="1">
      <c r="A11" s="2" t="s">
        <v>11</v>
      </c>
      <c r="B11" s="1">
        <v>3</v>
      </c>
      <c r="D11" s="13">
        <v>9728</v>
      </c>
      <c r="E11" s="11"/>
      <c r="F11" s="10">
        <v>9723</v>
      </c>
      <c r="G11" s="10"/>
      <c r="H11" s="14">
        <v>0</v>
      </c>
      <c r="I11" s="11"/>
      <c r="J11" s="14">
        <v>0</v>
      </c>
      <c r="K11" s="15"/>
    </row>
    <row r="12" spans="1:12" ht="21.75" customHeight="1">
      <c r="A12" s="2" t="s">
        <v>12</v>
      </c>
      <c r="B12" s="1" t="s">
        <v>13</v>
      </c>
      <c r="D12" s="10">
        <v>555164</v>
      </c>
      <c r="E12" s="11"/>
      <c r="F12" s="10">
        <v>521718</v>
      </c>
      <c r="G12" s="10"/>
      <c r="H12" s="12">
        <v>550311</v>
      </c>
      <c r="I12" s="11"/>
      <c r="J12" s="12">
        <v>521718</v>
      </c>
      <c r="K12" s="15"/>
    </row>
    <row r="13" spans="1:12" ht="21.75" customHeight="1">
      <c r="A13" s="2" t="s">
        <v>14</v>
      </c>
      <c r="D13" s="10">
        <v>27059</v>
      </c>
      <c r="E13" s="11"/>
      <c r="F13" s="10">
        <v>21775</v>
      </c>
      <c r="G13" s="10"/>
      <c r="H13" s="12">
        <v>26971</v>
      </c>
      <c r="I13" s="11"/>
      <c r="J13" s="12">
        <v>21621</v>
      </c>
      <c r="K13" s="15"/>
    </row>
    <row r="14" spans="1:12" ht="21.75" customHeight="1">
      <c r="A14" s="2" t="s">
        <v>15</v>
      </c>
      <c r="D14" s="10">
        <v>608889</v>
      </c>
      <c r="E14" s="11"/>
      <c r="F14" s="10">
        <v>545817</v>
      </c>
      <c r="G14" s="10"/>
      <c r="H14" s="12">
        <v>607809</v>
      </c>
      <c r="I14" s="11"/>
      <c r="J14" s="12">
        <v>545686</v>
      </c>
      <c r="K14" s="15"/>
    </row>
    <row r="15" spans="1:12" ht="21.75" customHeight="1">
      <c r="A15" s="2" t="s">
        <v>16</v>
      </c>
      <c r="D15" s="10">
        <v>20534</v>
      </c>
      <c r="E15" s="11"/>
      <c r="F15" s="10">
        <v>31184</v>
      </c>
      <c r="G15" s="10"/>
      <c r="H15" s="12">
        <v>19870</v>
      </c>
      <c r="I15" s="11"/>
      <c r="J15" s="12">
        <v>31109</v>
      </c>
      <c r="K15" s="15"/>
    </row>
    <row r="16" spans="1:12" ht="21.75" customHeight="1">
      <c r="A16" s="2" t="s">
        <v>17</v>
      </c>
      <c r="D16" s="16">
        <f>SUM(D10:D15)</f>
        <v>1779292</v>
      </c>
      <c r="E16" s="10"/>
      <c r="F16" s="16">
        <f>SUM(F10:F15)</f>
        <v>1976026</v>
      </c>
      <c r="G16" s="17"/>
      <c r="H16" s="16">
        <f>SUM(H10:H15)</f>
        <v>1681953</v>
      </c>
      <c r="I16" s="18"/>
      <c r="J16" s="16">
        <f>SUM(J10:J15)</f>
        <v>1874019</v>
      </c>
      <c r="K16" s="19"/>
    </row>
    <row r="17" spans="1:11" ht="21.75" customHeight="1">
      <c r="D17" s="10"/>
      <c r="E17" s="10"/>
      <c r="F17" s="10"/>
      <c r="G17" s="10"/>
      <c r="H17" s="10"/>
      <c r="I17" s="10"/>
      <c r="J17" s="10"/>
      <c r="K17" s="15"/>
    </row>
    <row r="18" spans="1:11" ht="21.75" customHeight="1">
      <c r="A18" s="183" t="s">
        <v>18</v>
      </c>
      <c r="D18" s="10"/>
      <c r="E18" s="10"/>
      <c r="F18" s="10"/>
      <c r="G18" s="10"/>
      <c r="H18" s="10"/>
      <c r="I18" s="10"/>
      <c r="J18" s="10"/>
      <c r="K18" s="15"/>
    </row>
    <row r="19" spans="1:11" ht="21.75" customHeight="1">
      <c r="A19" s="2" t="s">
        <v>19</v>
      </c>
      <c r="B19" s="1">
        <v>5</v>
      </c>
      <c r="D19" s="10">
        <v>200001</v>
      </c>
      <c r="E19" s="10"/>
      <c r="F19" s="20">
        <v>0</v>
      </c>
      <c r="G19" s="10"/>
      <c r="H19" s="21">
        <v>200001</v>
      </c>
      <c r="I19" s="10"/>
      <c r="J19" s="20">
        <v>0</v>
      </c>
      <c r="K19" s="15"/>
    </row>
    <row r="20" spans="1:11" ht="21.75" customHeight="1">
      <c r="A20" s="2" t="s">
        <v>176</v>
      </c>
      <c r="B20" s="1">
        <v>3</v>
      </c>
      <c r="D20" s="10">
        <v>49055</v>
      </c>
      <c r="E20" s="10"/>
      <c r="F20" s="10">
        <v>41120</v>
      </c>
      <c r="G20" s="10"/>
      <c r="H20" s="20">
        <v>0</v>
      </c>
      <c r="I20" s="10"/>
      <c r="J20" s="20">
        <v>0</v>
      </c>
      <c r="K20" s="184"/>
    </row>
    <row r="21" spans="1:11" ht="21.75" customHeight="1">
      <c r="A21" s="2" t="s">
        <v>21</v>
      </c>
      <c r="B21" s="1">
        <v>6</v>
      </c>
      <c r="D21" s="10">
        <v>16600</v>
      </c>
      <c r="E21" s="22"/>
      <c r="F21" s="10">
        <v>18526</v>
      </c>
      <c r="G21" s="23"/>
      <c r="H21" s="21">
        <v>16511</v>
      </c>
      <c r="I21" s="10"/>
      <c r="J21" s="21">
        <v>20388</v>
      </c>
      <c r="K21" s="185"/>
    </row>
    <row r="22" spans="1:11" ht="21.75" customHeight="1">
      <c r="A22" s="2" t="s">
        <v>22</v>
      </c>
      <c r="B22" s="1">
        <v>7</v>
      </c>
      <c r="D22" s="20">
        <v>0</v>
      </c>
      <c r="E22" s="22"/>
      <c r="F22" s="20">
        <v>0</v>
      </c>
      <c r="G22" s="23"/>
      <c r="H22" s="10">
        <v>412255</v>
      </c>
      <c r="I22" s="10"/>
      <c r="J22" s="10">
        <v>412255</v>
      </c>
      <c r="K22" s="15"/>
    </row>
    <row r="23" spans="1:11" ht="21.75" customHeight="1">
      <c r="A23" s="2" t="s">
        <v>23</v>
      </c>
      <c r="B23" s="1">
        <v>8</v>
      </c>
      <c r="D23" s="10">
        <v>1135897</v>
      </c>
      <c r="E23" s="24"/>
      <c r="F23" s="10">
        <v>1097881</v>
      </c>
      <c r="G23" s="10"/>
      <c r="H23" s="25">
        <v>889893</v>
      </c>
      <c r="I23" s="10"/>
      <c r="J23" s="25">
        <v>852665</v>
      </c>
      <c r="K23" s="26"/>
    </row>
    <row r="24" spans="1:11" ht="21.75" customHeight="1">
      <c r="A24" s="2" t="s">
        <v>24</v>
      </c>
      <c r="D24" s="10">
        <v>27938</v>
      </c>
      <c r="E24" s="24"/>
      <c r="F24" s="10">
        <v>28300</v>
      </c>
      <c r="G24" s="10"/>
      <c r="H24" s="25">
        <v>27938</v>
      </c>
      <c r="I24" s="10"/>
      <c r="J24" s="25">
        <v>28300</v>
      </c>
      <c r="K24" s="26"/>
    </row>
    <row r="25" spans="1:11" ht="21.75" customHeight="1">
      <c r="A25" s="2" t="s">
        <v>25</v>
      </c>
      <c r="D25" s="10">
        <v>653</v>
      </c>
      <c r="E25" s="24"/>
      <c r="F25" s="10">
        <v>510</v>
      </c>
      <c r="G25" s="10"/>
      <c r="H25" s="25">
        <v>510</v>
      </c>
      <c r="I25" s="10"/>
      <c r="J25" s="25">
        <v>510</v>
      </c>
      <c r="K25" s="26"/>
    </row>
    <row r="26" spans="1:11" ht="21.75" customHeight="1">
      <c r="A26" s="2" t="s">
        <v>26</v>
      </c>
      <c r="D26" s="27">
        <f>SUM(D19:D25)</f>
        <v>1430144</v>
      </c>
      <c r="E26" s="10"/>
      <c r="F26" s="27">
        <f>SUM(F19:F25)</f>
        <v>1186337</v>
      </c>
      <c r="G26" s="18"/>
      <c r="H26" s="27">
        <f>SUM(H19:H25)</f>
        <v>1547108</v>
      </c>
      <c r="I26" s="10"/>
      <c r="J26" s="27">
        <f>SUM(J19:J25)</f>
        <v>1314118</v>
      </c>
      <c r="K26" s="15"/>
    </row>
    <row r="27" spans="1:11" ht="21.75" customHeight="1">
      <c r="D27" s="18"/>
      <c r="E27" s="10"/>
      <c r="F27" s="18"/>
      <c r="G27" s="18"/>
      <c r="H27" s="18"/>
      <c r="I27" s="10"/>
      <c r="J27" s="18"/>
      <c r="K27" s="15"/>
    </row>
    <row r="28" spans="1:11" ht="21.75" customHeight="1" thickBot="1">
      <c r="A28" s="2" t="s">
        <v>27</v>
      </c>
      <c r="D28" s="28">
        <f>D16+D26</f>
        <v>3209436</v>
      </c>
      <c r="E28" s="10"/>
      <c r="F28" s="28">
        <f>F16+F26</f>
        <v>3162363</v>
      </c>
      <c r="G28" s="18"/>
      <c r="H28" s="28">
        <f>H16+H26</f>
        <v>3229061</v>
      </c>
      <c r="I28" s="10"/>
      <c r="J28" s="28">
        <f>J16+J26</f>
        <v>3188137</v>
      </c>
      <c r="K28" s="15"/>
    </row>
    <row r="29" spans="1:11" ht="21.75" customHeight="1" thickTop="1">
      <c r="D29" s="18"/>
      <c r="E29" s="10"/>
      <c r="F29" s="18"/>
      <c r="G29" s="18"/>
      <c r="H29" s="18"/>
      <c r="I29" s="10"/>
      <c r="J29" s="18"/>
      <c r="K29" s="15"/>
    </row>
    <row r="30" spans="1:11" ht="21.75" customHeight="1">
      <c r="A30" s="166" t="s">
        <v>175</v>
      </c>
      <c r="D30" s="18"/>
      <c r="E30" s="10"/>
      <c r="F30" s="18"/>
      <c r="G30" s="18"/>
      <c r="H30" s="18"/>
      <c r="I30" s="10"/>
      <c r="J30" s="18"/>
      <c r="K30" s="15"/>
    </row>
    <row r="31" spans="1:11" ht="21.75" customHeight="1">
      <c r="D31" s="18"/>
      <c r="E31" s="10"/>
      <c r="F31" s="18"/>
      <c r="G31" s="18"/>
      <c r="H31" s="18"/>
      <c r="I31" s="10"/>
      <c r="J31" s="18"/>
      <c r="K31" s="15"/>
    </row>
    <row r="32" spans="1:11" ht="21.75" customHeight="1">
      <c r="D32" s="18"/>
      <c r="E32" s="10"/>
      <c r="F32" s="18"/>
      <c r="G32" s="18"/>
      <c r="H32" s="18"/>
      <c r="I32" s="10"/>
      <c r="J32" s="18"/>
    </row>
    <row r="33" spans="1:12" ht="21.75" customHeight="1">
      <c r="A33" s="181" t="s">
        <v>0</v>
      </c>
      <c r="D33" s="29"/>
    </row>
    <row r="34" spans="1:12" ht="21.75" customHeight="1">
      <c r="A34" s="3" t="s">
        <v>1</v>
      </c>
    </row>
    <row r="35" spans="1:12" ht="21.75" customHeight="1">
      <c r="A35" s="3"/>
    </row>
    <row r="36" spans="1:12" ht="21.75" customHeight="1">
      <c r="D36" s="229" t="s">
        <v>2</v>
      </c>
      <c r="E36" s="229"/>
      <c r="F36" s="229"/>
      <c r="G36" s="229"/>
      <c r="H36" s="229"/>
      <c r="I36" s="229"/>
      <c r="J36" s="229"/>
    </row>
    <row r="37" spans="1:12" ht="21.75" customHeight="1">
      <c r="D37" s="230" t="s">
        <v>3</v>
      </c>
      <c r="E37" s="230"/>
      <c r="F37" s="230"/>
      <c r="G37" s="6"/>
      <c r="H37" s="230" t="s">
        <v>4</v>
      </c>
      <c r="I37" s="230"/>
      <c r="J37" s="230"/>
    </row>
    <row r="38" spans="1:12" ht="21.75" customHeight="1">
      <c r="A38" s="30" t="s">
        <v>28</v>
      </c>
      <c r="B38" s="4" t="s">
        <v>6</v>
      </c>
      <c r="C38" s="102"/>
      <c r="D38" s="179" t="s">
        <v>7</v>
      </c>
      <c r="E38" s="8"/>
      <c r="F38" s="179" t="s">
        <v>8</v>
      </c>
      <c r="G38" s="8"/>
      <c r="H38" s="9" t="s">
        <v>7</v>
      </c>
      <c r="I38" s="8"/>
      <c r="J38" s="179" t="s">
        <v>8</v>
      </c>
    </row>
    <row r="39" spans="1:12" ht="21.75" customHeight="1">
      <c r="B39" s="4"/>
      <c r="C39" s="102"/>
      <c r="D39" s="102" t="s">
        <v>168</v>
      </c>
      <c r="E39" s="102"/>
      <c r="F39" s="102" t="s">
        <v>169</v>
      </c>
      <c r="G39" s="102"/>
      <c r="H39" s="102" t="s">
        <v>168</v>
      </c>
      <c r="I39" s="102"/>
      <c r="J39" s="102" t="s">
        <v>169</v>
      </c>
    </row>
    <row r="40" spans="1:12" ht="21.75" customHeight="1">
      <c r="B40" s="4"/>
      <c r="C40" s="102"/>
      <c r="D40" s="23" t="s">
        <v>172</v>
      </c>
      <c r="E40" s="23"/>
      <c r="F40" s="23"/>
      <c r="G40" s="23"/>
      <c r="H40" s="23" t="s">
        <v>172</v>
      </c>
      <c r="I40" s="23"/>
      <c r="J40" s="23"/>
    </row>
    <row r="41" spans="1:12" ht="21.75" customHeight="1">
      <c r="A41" s="186" t="s">
        <v>29</v>
      </c>
      <c r="D41" s="10"/>
      <c r="E41" s="10"/>
      <c r="F41" s="10"/>
      <c r="G41" s="10"/>
      <c r="H41" s="10"/>
      <c r="I41" s="10"/>
      <c r="J41" s="10"/>
      <c r="K41" s="182"/>
      <c r="L41" s="182"/>
    </row>
    <row r="42" spans="1:12" ht="21.75" customHeight="1">
      <c r="A42" s="2" t="s">
        <v>30</v>
      </c>
      <c r="B42" s="1">
        <v>2</v>
      </c>
      <c r="D42" s="10">
        <v>194308</v>
      </c>
      <c r="E42" s="10"/>
      <c r="F42" s="10">
        <v>190242</v>
      </c>
      <c r="G42" s="10"/>
      <c r="H42" s="31">
        <v>193168</v>
      </c>
      <c r="I42" s="10"/>
      <c r="J42" s="31">
        <v>190083</v>
      </c>
    </row>
    <row r="43" spans="1:12" ht="21.75" customHeight="1">
      <c r="A43" s="2" t="s">
        <v>31</v>
      </c>
      <c r="B43" s="1">
        <v>2</v>
      </c>
      <c r="D43" s="10">
        <v>119886</v>
      </c>
      <c r="E43" s="10"/>
      <c r="F43" s="10">
        <v>107936</v>
      </c>
      <c r="G43" s="10"/>
      <c r="H43" s="31">
        <v>119554</v>
      </c>
      <c r="I43" s="10"/>
      <c r="J43" s="31">
        <v>107936</v>
      </c>
    </row>
    <row r="44" spans="1:12" ht="21.75" customHeight="1">
      <c r="A44" s="2" t="s">
        <v>32</v>
      </c>
      <c r="D44" s="10">
        <v>35690</v>
      </c>
      <c r="E44" s="10"/>
      <c r="F44" s="10">
        <v>24999</v>
      </c>
      <c r="G44" s="10"/>
      <c r="H44" s="31">
        <v>35690</v>
      </c>
      <c r="I44" s="10"/>
      <c r="J44" s="31">
        <v>24999</v>
      </c>
    </row>
    <row r="45" spans="1:12" ht="21.75" customHeight="1">
      <c r="A45" s="2" t="s">
        <v>33</v>
      </c>
      <c r="D45" s="10">
        <v>40568</v>
      </c>
      <c r="E45" s="10"/>
      <c r="F45" s="10">
        <v>71664</v>
      </c>
      <c r="G45" s="10"/>
      <c r="H45" s="31">
        <v>40203</v>
      </c>
      <c r="I45" s="10"/>
      <c r="J45" s="31">
        <v>70253</v>
      </c>
    </row>
    <row r="46" spans="1:12" ht="21.75" customHeight="1">
      <c r="A46" s="2" t="s">
        <v>34</v>
      </c>
      <c r="D46" s="10">
        <v>2683</v>
      </c>
      <c r="E46" s="10"/>
      <c r="F46" s="10">
        <v>3383</v>
      </c>
      <c r="G46" s="10"/>
      <c r="H46" s="31">
        <v>2644</v>
      </c>
      <c r="I46" s="10"/>
      <c r="J46" s="31">
        <v>3372</v>
      </c>
    </row>
    <row r="47" spans="1:12" ht="21.75" customHeight="1">
      <c r="A47" s="187" t="s">
        <v>35</v>
      </c>
      <c r="D47" s="27">
        <f>SUM(D42:D46)</f>
        <v>393135</v>
      </c>
      <c r="E47" s="10"/>
      <c r="F47" s="27">
        <f>SUM(F42:F46)</f>
        <v>398224</v>
      </c>
      <c r="G47" s="18"/>
      <c r="H47" s="27">
        <f>SUM(H42:H46)</f>
        <v>391259</v>
      </c>
      <c r="I47" s="10"/>
      <c r="J47" s="27">
        <f>SUM(J42:J46)</f>
        <v>396643</v>
      </c>
    </row>
    <row r="48" spans="1:12" ht="19.5" customHeight="1">
      <c r="D48" s="18"/>
      <c r="E48" s="10"/>
      <c r="F48" s="18"/>
      <c r="G48" s="18"/>
      <c r="H48" s="18"/>
      <c r="I48" s="10"/>
      <c r="J48" s="18"/>
    </row>
    <row r="49" spans="1:11" ht="21.75" customHeight="1">
      <c r="A49" s="188" t="s">
        <v>36</v>
      </c>
      <c r="D49" s="10"/>
      <c r="E49" s="10"/>
      <c r="F49" s="10"/>
      <c r="G49" s="10"/>
      <c r="H49" s="10"/>
      <c r="I49" s="10"/>
      <c r="J49" s="10"/>
    </row>
    <row r="50" spans="1:11" ht="21.75" customHeight="1">
      <c r="A50" s="189" t="s">
        <v>37</v>
      </c>
      <c r="D50" s="10"/>
      <c r="E50" s="10"/>
      <c r="F50" s="10"/>
      <c r="G50" s="10"/>
      <c r="H50" s="10"/>
      <c r="I50" s="10"/>
      <c r="J50" s="10"/>
    </row>
    <row r="51" spans="1:11" ht="21.75" customHeight="1">
      <c r="A51" s="2" t="s">
        <v>38</v>
      </c>
      <c r="D51" s="33">
        <v>34240</v>
      </c>
      <c r="E51" s="18"/>
      <c r="F51" s="33">
        <v>32850</v>
      </c>
      <c r="G51" s="31"/>
      <c r="H51" s="34">
        <v>34240</v>
      </c>
      <c r="I51" s="35"/>
      <c r="J51" s="34">
        <v>32850</v>
      </c>
      <c r="K51" s="36"/>
    </row>
    <row r="52" spans="1:11" ht="21.75" customHeight="1">
      <c r="A52" s="190" t="s">
        <v>39</v>
      </c>
      <c r="D52" s="33">
        <f>SUM(D51)</f>
        <v>34240</v>
      </c>
      <c r="E52" s="18"/>
      <c r="F52" s="33">
        <f>SUM(F51)</f>
        <v>32850</v>
      </c>
      <c r="G52" s="31"/>
      <c r="H52" s="33">
        <f>SUM(H51)</f>
        <v>34240</v>
      </c>
      <c r="I52" s="35"/>
      <c r="J52" s="33">
        <f>SUM(J51)</f>
        <v>32850</v>
      </c>
      <c r="K52" s="37"/>
    </row>
    <row r="53" spans="1:11" ht="21.75" customHeight="1">
      <c r="D53" s="31"/>
      <c r="E53" s="18"/>
      <c r="F53" s="31"/>
      <c r="G53" s="31"/>
      <c r="H53" s="38"/>
      <c r="I53" s="35"/>
      <c r="J53" s="38"/>
      <c r="K53" s="36"/>
    </row>
    <row r="54" spans="1:11" ht="21.75" customHeight="1">
      <c r="A54" s="187" t="s">
        <v>40</v>
      </c>
      <c r="D54" s="39">
        <f>D47+D52</f>
        <v>427375</v>
      </c>
      <c r="E54" s="18"/>
      <c r="F54" s="39">
        <f>F47+F52</f>
        <v>431074</v>
      </c>
      <c r="G54" s="18"/>
      <c r="H54" s="39">
        <f>H47+H52</f>
        <v>425499</v>
      </c>
      <c r="I54" s="10"/>
      <c r="J54" s="39">
        <f>J47+J52</f>
        <v>429493</v>
      </c>
      <c r="K54" s="40"/>
    </row>
    <row r="55" spans="1:11" ht="23.25" customHeight="1">
      <c r="D55" s="18"/>
      <c r="E55" s="10"/>
      <c r="F55" s="18"/>
      <c r="G55" s="18"/>
      <c r="H55" s="18"/>
      <c r="I55" s="10"/>
      <c r="J55" s="18"/>
      <c r="K55" s="40"/>
    </row>
    <row r="56" spans="1:11" ht="21.75" customHeight="1">
      <c r="A56" s="41" t="s">
        <v>41</v>
      </c>
      <c r="D56" s="10"/>
      <c r="E56" s="10"/>
      <c r="F56" s="10"/>
      <c r="G56" s="10"/>
      <c r="H56" s="10"/>
      <c r="I56" s="10"/>
      <c r="J56" s="10"/>
      <c r="K56" s="40"/>
    </row>
    <row r="57" spans="1:11" ht="21.75" customHeight="1">
      <c r="A57" s="2" t="s">
        <v>42</v>
      </c>
      <c r="D57" s="10"/>
      <c r="E57" s="10"/>
      <c r="F57" s="10"/>
      <c r="G57" s="10"/>
      <c r="H57" s="10"/>
      <c r="I57" s="10"/>
      <c r="J57" s="10"/>
      <c r="K57" s="40"/>
    </row>
    <row r="58" spans="1:11" ht="21.75" customHeight="1" thickBot="1">
      <c r="A58" s="2" t="s">
        <v>43</v>
      </c>
      <c r="D58" s="28">
        <f>ROUND(658434300/1000,0)</f>
        <v>658434</v>
      </c>
      <c r="E58" s="10"/>
      <c r="F58" s="28">
        <f>ROUND(658434300/1000,0)</f>
        <v>658434</v>
      </c>
      <c r="G58" s="18"/>
      <c r="H58" s="28">
        <f>ROUND(658434300/1000,0)</f>
        <v>658434</v>
      </c>
      <c r="I58" s="10"/>
      <c r="J58" s="42">
        <f>ROUND(658434300/1000,0)</f>
        <v>658434</v>
      </c>
      <c r="K58" s="46"/>
    </row>
    <row r="59" spans="1:11" ht="21.75" customHeight="1" thickTop="1">
      <c r="A59" s="2" t="s">
        <v>44</v>
      </c>
      <c r="D59" s="17">
        <f>+'SH-Conso'!B29</f>
        <v>658434</v>
      </c>
      <c r="E59" s="10"/>
      <c r="F59" s="17">
        <v>658434</v>
      </c>
      <c r="G59" s="17"/>
      <c r="H59" s="17">
        <f>+'SH-Sep'!B25</f>
        <v>658434</v>
      </c>
      <c r="I59" s="10"/>
      <c r="J59" s="17">
        <v>658434</v>
      </c>
      <c r="K59" s="43"/>
    </row>
    <row r="60" spans="1:11" ht="21.75" hidden="1" customHeight="1">
      <c r="A60" s="2" t="s">
        <v>45</v>
      </c>
      <c r="D60" s="44"/>
      <c r="E60" s="10"/>
      <c r="F60" s="44"/>
      <c r="G60" s="17"/>
      <c r="H60" s="44"/>
      <c r="I60" s="10"/>
      <c r="J60" s="44"/>
      <c r="K60" s="45"/>
    </row>
    <row r="61" spans="1:11" ht="21.75" customHeight="1">
      <c r="A61" s="2" t="s">
        <v>46</v>
      </c>
      <c r="D61" s="17"/>
      <c r="E61" s="10"/>
      <c r="F61" s="17"/>
      <c r="G61" s="17"/>
      <c r="H61" s="17"/>
      <c r="I61" s="18"/>
      <c r="J61" s="17"/>
      <c r="K61" s="43"/>
    </row>
    <row r="62" spans="1:11" ht="21.75" customHeight="1">
      <c r="A62" s="2" t="s">
        <v>47</v>
      </c>
      <c r="D62" s="10">
        <f>+'SH-Conso'!D29</f>
        <v>222105</v>
      </c>
      <c r="E62" s="10"/>
      <c r="F62" s="10">
        <v>222105</v>
      </c>
      <c r="G62" s="10"/>
      <c r="H62" s="10">
        <f>+'SH-Sep'!D25</f>
        <v>222105</v>
      </c>
      <c r="I62" s="10"/>
      <c r="J62" s="12">
        <v>222105</v>
      </c>
      <c r="K62" s="46"/>
    </row>
    <row r="63" spans="1:11" ht="21.75" customHeight="1">
      <c r="A63" s="2" t="s">
        <v>48</v>
      </c>
      <c r="D63" s="10">
        <f>+'SH-Conso'!F29</f>
        <v>7430</v>
      </c>
      <c r="E63" s="10"/>
      <c r="F63" s="10">
        <v>7430</v>
      </c>
      <c r="G63" s="10"/>
      <c r="H63" s="10">
        <f>+'SH-Sep'!F25</f>
        <v>7430</v>
      </c>
      <c r="I63" s="10"/>
      <c r="J63" s="12">
        <v>7430</v>
      </c>
      <c r="K63" s="46"/>
    </row>
    <row r="64" spans="1:11" ht="21.75" customHeight="1">
      <c r="A64" s="2" t="s">
        <v>49</v>
      </c>
      <c r="D64" s="10"/>
      <c r="E64" s="10"/>
      <c r="F64" s="10"/>
      <c r="G64" s="10"/>
      <c r="H64" s="10"/>
      <c r="I64" s="10"/>
      <c r="J64" s="10"/>
      <c r="K64" s="40"/>
    </row>
    <row r="65" spans="1:11" ht="21.75" customHeight="1">
      <c r="A65" s="2" t="s">
        <v>50</v>
      </c>
      <c r="D65" s="10"/>
      <c r="E65" s="10"/>
      <c r="F65" s="10"/>
      <c r="G65" s="10"/>
      <c r="H65" s="10"/>
      <c r="I65" s="10"/>
      <c r="J65" s="10"/>
      <c r="K65" s="40"/>
    </row>
    <row r="66" spans="1:11" ht="21.75" customHeight="1">
      <c r="A66" s="2" t="s">
        <v>51</v>
      </c>
      <c r="D66" s="12">
        <f>+'SH-Conso'!H29</f>
        <v>65843</v>
      </c>
      <c r="E66" s="10"/>
      <c r="F66" s="10">
        <v>65843</v>
      </c>
      <c r="G66" s="10"/>
      <c r="H66" s="12">
        <f>+'SH-Sep'!H25</f>
        <v>65843</v>
      </c>
      <c r="I66" s="10"/>
      <c r="J66" s="12">
        <v>65843</v>
      </c>
      <c r="K66" s="46"/>
    </row>
    <row r="67" spans="1:11" ht="21.75" customHeight="1">
      <c r="A67" s="2" t="s">
        <v>52</v>
      </c>
      <c r="D67" s="31">
        <f>+'SH-Conso'!J29</f>
        <v>1852293</v>
      </c>
      <c r="E67" s="10"/>
      <c r="F67" s="31">
        <v>1804634</v>
      </c>
      <c r="G67" s="10"/>
      <c r="H67" s="31">
        <f>+'SH-Sep'!J25</f>
        <v>1849750</v>
      </c>
      <c r="I67" s="10"/>
      <c r="J67" s="31">
        <v>1804832</v>
      </c>
      <c r="K67" s="37"/>
    </row>
    <row r="68" spans="1:11" ht="21.75" customHeight="1">
      <c r="A68" s="2" t="s">
        <v>53</v>
      </c>
      <c r="D68" s="10">
        <f>+'SH-Conso'!P29</f>
        <v>-24044</v>
      </c>
      <c r="E68" s="10"/>
      <c r="F68" s="10">
        <v>-27157</v>
      </c>
      <c r="G68" s="12"/>
      <c r="H68" s="47" t="s">
        <v>54</v>
      </c>
      <c r="I68" s="10"/>
      <c r="J68" s="47" t="s">
        <v>54</v>
      </c>
      <c r="K68" s="48"/>
    </row>
    <row r="69" spans="1:11" ht="21.75" customHeight="1">
      <c r="A69" s="30" t="s">
        <v>55</v>
      </c>
      <c r="D69" s="27">
        <f>SUM(D59:D68)</f>
        <v>2782061</v>
      </c>
      <c r="E69" s="10"/>
      <c r="F69" s="27">
        <f>SUM(F59:F68)</f>
        <v>2731289</v>
      </c>
      <c r="G69" s="10"/>
      <c r="H69" s="27">
        <f>SUM(H59:H68)</f>
        <v>2803562</v>
      </c>
      <c r="I69" s="10"/>
      <c r="J69" s="27">
        <f>SUM(J59:J68)</f>
        <v>2758644</v>
      </c>
      <c r="K69" s="40"/>
    </row>
    <row r="70" spans="1:11" ht="21.75" customHeight="1">
      <c r="D70" s="18"/>
      <c r="E70" s="10"/>
      <c r="F70" s="18"/>
      <c r="G70" s="18"/>
      <c r="H70" s="18"/>
      <c r="I70" s="10"/>
      <c r="J70" s="18"/>
      <c r="K70" s="40"/>
    </row>
    <row r="71" spans="1:11" ht="21.75" customHeight="1" thickBot="1">
      <c r="A71" s="30" t="s">
        <v>56</v>
      </c>
      <c r="D71" s="28">
        <f>D69+D54</f>
        <v>3209436</v>
      </c>
      <c r="E71" s="10"/>
      <c r="F71" s="28">
        <f>F69+F54</f>
        <v>3162363</v>
      </c>
      <c r="G71" s="18"/>
      <c r="H71" s="28">
        <f>H69+H54</f>
        <v>3229061</v>
      </c>
      <c r="I71" s="10"/>
      <c r="J71" s="28">
        <f>J69+J54</f>
        <v>3188137</v>
      </c>
      <c r="K71" s="40"/>
    </row>
    <row r="72" spans="1:11" ht="21" customHeight="1" thickTop="1">
      <c r="D72" s="29"/>
      <c r="F72" s="29"/>
      <c r="H72" s="29"/>
      <c r="J72" s="29"/>
    </row>
    <row r="73" spans="1:11" ht="21.75" customHeight="1">
      <c r="A73" s="144" t="s">
        <v>175</v>
      </c>
    </row>
  </sheetData>
  <mergeCells count="6">
    <mergeCell ref="D4:J4"/>
    <mergeCell ref="D5:F5"/>
    <mergeCell ref="H5:J5"/>
    <mergeCell ref="D36:J36"/>
    <mergeCell ref="D37:F37"/>
    <mergeCell ref="H37:J37"/>
  </mergeCells>
  <conditionalFormatting sqref="E208:E211 F208:L208 I210:I211 K210:K211 G210:G211 E174:E177 F174:L174 L176 I177 K176:K177 G176:G177 I176:J176">
    <cfRule type="expression" priority="1" stopIfTrue="1">
      <formula>"if(E11&gt;0,#,##0;(#,##0),"-")"</formula>
    </cfRule>
  </conditionalFormatting>
  <pageMargins left="0.7" right="0.5" top="0.7" bottom="0.45" header="0.3" footer="0.31496062992126"/>
  <pageSetup paperSize="9" scale="85" fitToHeight="2" orientation="portrait" useFirstPageNumber="1" r:id="rId1"/>
  <headerFooter>
    <oddHeader>&amp;L&amp;"Angsana New,Regular"&amp;14สำนักงาน&amp;"Angsana New,Bold" &amp;16เอ. เอ็ม. ที.&amp;"Angsana New,Regular"&amp;14 แอสโซซิเอท</oddHeader>
    <oddFooter>&amp;C&amp;P</oddFooter>
  </headerFooter>
  <rowBreaks count="1" manualBreakCount="1">
    <brk id="32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50"/>
  <sheetViews>
    <sheetView view="pageBreakPreview" zoomScale="70" zoomScaleNormal="100" zoomScaleSheetLayoutView="70" workbookViewId="0">
      <selection activeCell="A19" sqref="A19"/>
    </sheetView>
  </sheetViews>
  <sheetFormatPr defaultColWidth="9.140625" defaultRowHeight="18"/>
  <cols>
    <col min="1" max="1" width="65.140625" style="193" customWidth="1"/>
    <col min="2" max="2" width="7.85546875" style="221" customWidth="1"/>
    <col min="3" max="3" width="0.85546875" style="193" customWidth="1"/>
    <col min="4" max="4" width="13.7109375" style="193" customWidth="1"/>
    <col min="5" max="5" width="1" style="193" customWidth="1"/>
    <col min="6" max="6" width="13.7109375" style="193" customWidth="1"/>
    <col min="7" max="7" width="1" style="193" customWidth="1"/>
    <col min="8" max="8" width="13.7109375" style="193" customWidth="1"/>
    <col min="9" max="9" width="1" style="193" customWidth="1"/>
    <col min="10" max="10" width="13.7109375" style="193" customWidth="1"/>
    <col min="11" max="11" width="1.28515625" style="193" customWidth="1"/>
    <col min="12" max="16384" width="9.140625" style="193"/>
  </cols>
  <sheetData>
    <row r="1" spans="1:14" ht="23.25">
      <c r="A1" s="191" t="s">
        <v>0</v>
      </c>
      <c r="B1" s="192"/>
      <c r="C1" s="61"/>
      <c r="D1" s="61"/>
      <c r="E1" s="61"/>
      <c r="F1" s="61"/>
      <c r="G1" s="61"/>
      <c r="H1" s="61"/>
      <c r="I1" s="61"/>
      <c r="J1" s="102" t="s">
        <v>168</v>
      </c>
      <c r="K1" s="61"/>
      <c r="L1" s="61"/>
      <c r="M1" s="61"/>
      <c r="N1" s="61"/>
    </row>
    <row r="2" spans="1:14" ht="23.25">
      <c r="A2" s="49" t="s">
        <v>171</v>
      </c>
      <c r="B2" s="192"/>
      <c r="C2" s="61"/>
      <c r="D2" s="61"/>
      <c r="E2" s="61"/>
      <c r="F2" s="61"/>
      <c r="G2" s="61"/>
      <c r="H2" s="61"/>
      <c r="I2" s="61"/>
      <c r="J2" s="23" t="s">
        <v>172</v>
      </c>
      <c r="K2" s="61"/>
      <c r="L2" s="61"/>
      <c r="M2" s="61"/>
      <c r="N2" s="61"/>
    </row>
    <row r="3" spans="1:14" ht="23.25">
      <c r="A3" s="50"/>
      <c r="B3" s="192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1.75">
      <c r="A4" s="61"/>
      <c r="B4" s="192"/>
      <c r="C4" s="61"/>
      <c r="D4" s="232" t="s">
        <v>2</v>
      </c>
      <c r="E4" s="232"/>
      <c r="F4" s="232"/>
      <c r="G4" s="232"/>
      <c r="H4" s="232"/>
      <c r="I4" s="232"/>
      <c r="J4" s="232"/>
      <c r="K4" s="61"/>
      <c r="L4" s="61"/>
      <c r="M4" s="61"/>
      <c r="N4" s="61"/>
    </row>
    <row r="5" spans="1:14" ht="21.75">
      <c r="A5" s="61"/>
      <c r="B5" s="192"/>
      <c r="C5" s="61"/>
      <c r="D5" s="233" t="s">
        <v>57</v>
      </c>
      <c r="E5" s="233"/>
      <c r="F5" s="233"/>
      <c r="G5" s="61"/>
      <c r="H5" s="233" t="s">
        <v>58</v>
      </c>
      <c r="I5" s="233"/>
      <c r="J5" s="233"/>
      <c r="K5" s="61"/>
      <c r="L5" s="61"/>
      <c r="M5" s="61"/>
      <c r="N5" s="61"/>
    </row>
    <row r="6" spans="1:14" ht="21.75">
      <c r="A6" s="61"/>
      <c r="B6" s="192"/>
      <c r="C6" s="61"/>
      <c r="D6" s="234" t="s">
        <v>59</v>
      </c>
      <c r="E6" s="234"/>
      <c r="F6" s="234"/>
      <c r="G6" s="61"/>
      <c r="H6" s="234" t="s">
        <v>59</v>
      </c>
      <c r="I6" s="234"/>
      <c r="J6" s="234"/>
      <c r="K6" s="61"/>
      <c r="L6" s="61"/>
      <c r="M6" s="61"/>
      <c r="N6" s="61"/>
    </row>
    <row r="7" spans="1:14" ht="21.75">
      <c r="A7" s="61"/>
      <c r="B7" s="192"/>
      <c r="C7" s="61"/>
      <c r="D7" s="231" t="s">
        <v>60</v>
      </c>
      <c r="E7" s="231"/>
      <c r="F7" s="231"/>
      <c r="G7" s="61"/>
      <c r="H7" s="231" t="s">
        <v>60</v>
      </c>
      <c r="I7" s="231"/>
      <c r="J7" s="231"/>
      <c r="K7" s="61"/>
      <c r="L7" s="61"/>
      <c r="M7" s="61"/>
      <c r="N7" s="61"/>
    </row>
    <row r="8" spans="1:14" ht="21.75">
      <c r="A8" s="61"/>
      <c r="B8" s="194" t="s">
        <v>6</v>
      </c>
      <c r="C8" s="61"/>
      <c r="D8" s="179">
        <v>2561</v>
      </c>
      <c r="E8" s="8"/>
      <c r="F8" s="179">
        <v>2560</v>
      </c>
      <c r="G8" s="61"/>
      <c r="H8" s="179">
        <v>2561</v>
      </c>
      <c r="I8" s="8"/>
      <c r="J8" s="179">
        <v>2560</v>
      </c>
      <c r="K8" s="61"/>
      <c r="L8" s="61"/>
      <c r="M8" s="61"/>
      <c r="N8" s="61"/>
    </row>
    <row r="9" spans="1:14" ht="21.75">
      <c r="A9" s="69" t="s">
        <v>61</v>
      </c>
      <c r="B9" s="195"/>
      <c r="C9" s="61"/>
      <c r="D9" s="196"/>
      <c r="E9" s="196"/>
      <c r="F9" s="196"/>
      <c r="G9" s="61"/>
      <c r="H9" s="196"/>
      <c r="I9" s="196"/>
      <c r="J9" s="196"/>
      <c r="K9" s="61"/>
      <c r="L9" s="61"/>
      <c r="M9" s="61"/>
      <c r="N9" s="61"/>
    </row>
    <row r="10" spans="1:14" ht="21.75">
      <c r="A10" s="61" t="s">
        <v>62</v>
      </c>
      <c r="B10" s="195">
        <v>2</v>
      </c>
      <c r="C10" s="61"/>
      <c r="D10" s="51">
        <v>639327</v>
      </c>
      <c r="E10" s="52"/>
      <c r="F10" s="51">
        <v>707583</v>
      </c>
      <c r="G10" s="197"/>
      <c r="H10" s="53">
        <v>631863</v>
      </c>
      <c r="I10" s="52"/>
      <c r="J10" s="53">
        <v>707301</v>
      </c>
      <c r="K10" s="61"/>
      <c r="L10" s="61"/>
      <c r="M10" s="61"/>
      <c r="N10" s="61"/>
    </row>
    <row r="11" spans="1:14" ht="21.75" hidden="1">
      <c r="A11" s="61" t="s">
        <v>63</v>
      </c>
      <c r="B11" s="195"/>
      <c r="C11" s="61"/>
      <c r="D11" s="51">
        <v>0</v>
      </c>
      <c r="E11" s="52"/>
      <c r="F11" s="51"/>
      <c r="G11" s="197"/>
      <c r="H11" s="54">
        <v>0</v>
      </c>
      <c r="I11" s="52"/>
      <c r="J11" s="54"/>
      <c r="K11" s="61"/>
      <c r="L11" s="61"/>
      <c r="M11" s="61"/>
      <c r="N11" s="61"/>
    </row>
    <row r="12" spans="1:14" ht="21.75" hidden="1">
      <c r="A12" s="61" t="s">
        <v>64</v>
      </c>
      <c r="B12" s="195"/>
      <c r="C12" s="61"/>
      <c r="D12" s="54">
        <v>0</v>
      </c>
      <c r="E12" s="52"/>
      <c r="F12" s="54"/>
      <c r="G12" s="197"/>
      <c r="H12" s="58">
        <v>0</v>
      </c>
      <c r="I12" s="52"/>
      <c r="J12" s="53"/>
      <c r="K12" s="61"/>
      <c r="L12" s="61"/>
      <c r="M12" s="61"/>
      <c r="N12" s="61"/>
    </row>
    <row r="13" spans="1:14" ht="21.75">
      <c r="A13" s="61" t="s">
        <v>65</v>
      </c>
      <c r="B13" s="195"/>
      <c r="C13" s="61"/>
      <c r="D13" s="55">
        <v>2365</v>
      </c>
      <c r="E13" s="52"/>
      <c r="F13" s="55">
        <v>2864</v>
      </c>
      <c r="G13" s="197"/>
      <c r="H13" s="53">
        <v>2389</v>
      </c>
      <c r="I13" s="52"/>
      <c r="J13" s="53">
        <v>2894</v>
      </c>
      <c r="K13" s="61"/>
      <c r="L13" s="61"/>
      <c r="M13" s="61"/>
      <c r="N13" s="61"/>
    </row>
    <row r="14" spans="1:14" ht="21.75">
      <c r="A14" s="61" t="s">
        <v>66</v>
      </c>
      <c r="B14" s="195"/>
      <c r="C14" s="61"/>
      <c r="D14" s="198">
        <f>SUM(D10:D13)</f>
        <v>641692</v>
      </c>
      <c r="E14" s="199"/>
      <c r="F14" s="198">
        <f>SUM(F10:F13)</f>
        <v>710447</v>
      </c>
      <c r="G14" s="197"/>
      <c r="H14" s="198">
        <f>SUM(H10:H13)</f>
        <v>634252</v>
      </c>
      <c r="I14" s="199"/>
      <c r="J14" s="198">
        <f>SUM(J10:J13)</f>
        <v>710195</v>
      </c>
      <c r="K14" s="61"/>
      <c r="L14" s="61"/>
      <c r="M14" s="61"/>
      <c r="N14" s="61"/>
    </row>
    <row r="15" spans="1:14" ht="21.75">
      <c r="A15" s="61"/>
      <c r="B15" s="192"/>
      <c r="C15" s="61"/>
      <c r="D15" s="197"/>
      <c r="E15" s="197"/>
      <c r="F15" s="197"/>
      <c r="G15" s="197"/>
      <c r="H15" s="197"/>
      <c r="I15" s="197"/>
      <c r="J15" s="197"/>
      <c r="K15" s="61"/>
      <c r="L15" s="61"/>
      <c r="M15" s="61"/>
      <c r="N15" s="61"/>
    </row>
    <row r="16" spans="1:14" ht="21.75">
      <c r="A16" s="69" t="s">
        <v>67</v>
      </c>
      <c r="B16" s="195"/>
      <c r="C16" s="61"/>
      <c r="D16" s="199"/>
      <c r="E16" s="199"/>
      <c r="F16" s="199"/>
      <c r="G16" s="197"/>
      <c r="H16" s="199"/>
      <c r="I16" s="199"/>
      <c r="J16" s="199"/>
      <c r="K16" s="61"/>
      <c r="L16" s="61"/>
      <c r="M16" s="61"/>
      <c r="N16" s="61"/>
    </row>
    <row r="17" spans="1:10" ht="21.75">
      <c r="A17" s="61" t="s">
        <v>68</v>
      </c>
      <c r="B17" s="195">
        <v>2</v>
      </c>
      <c r="C17" s="61"/>
      <c r="D17" s="51">
        <v>504783</v>
      </c>
      <c r="E17" s="56"/>
      <c r="F17" s="51">
        <v>517923</v>
      </c>
      <c r="G17" s="197"/>
      <c r="H17" s="53">
        <v>497862</v>
      </c>
      <c r="I17" s="56"/>
      <c r="J17" s="53">
        <v>517679</v>
      </c>
    </row>
    <row r="18" spans="1:10" ht="21.75">
      <c r="A18" s="61" t="s">
        <v>69</v>
      </c>
      <c r="B18" s="195">
        <v>2</v>
      </c>
      <c r="C18" s="61"/>
      <c r="D18" s="51">
        <v>47081</v>
      </c>
      <c r="E18" s="56"/>
      <c r="F18" s="51">
        <v>46401</v>
      </c>
      <c r="G18" s="197"/>
      <c r="H18" s="53">
        <v>47060</v>
      </c>
      <c r="I18" s="56"/>
      <c r="J18" s="53">
        <v>46363</v>
      </c>
    </row>
    <row r="19" spans="1:10" ht="21.75">
      <c r="A19" s="61" t="s">
        <v>70</v>
      </c>
      <c r="B19" s="195">
        <v>2</v>
      </c>
      <c r="C19" s="61"/>
      <c r="D19" s="51">
        <v>15954</v>
      </c>
      <c r="E19" s="56"/>
      <c r="F19" s="51">
        <v>10138</v>
      </c>
      <c r="G19" s="197"/>
      <c r="H19" s="53">
        <v>15218</v>
      </c>
      <c r="I19" s="56"/>
      <c r="J19" s="53">
        <v>10060</v>
      </c>
    </row>
    <row r="20" spans="1:10" ht="21.75">
      <c r="A20" s="61" t="s">
        <v>177</v>
      </c>
      <c r="B20" s="195"/>
      <c r="C20" s="61"/>
      <c r="D20" s="51">
        <v>1534</v>
      </c>
      <c r="E20" s="56"/>
      <c r="F20" s="51">
        <v>0</v>
      </c>
      <c r="G20" s="197"/>
      <c r="H20" s="53">
        <v>3877</v>
      </c>
      <c r="I20" s="56"/>
      <c r="J20" s="53">
        <v>0</v>
      </c>
    </row>
    <row r="21" spans="1:10" ht="21.75" hidden="1">
      <c r="A21" s="61" t="s">
        <v>71</v>
      </c>
      <c r="B21" s="195"/>
      <c r="C21" s="61"/>
      <c r="D21" s="57"/>
      <c r="E21" s="56"/>
      <c r="F21" s="57"/>
      <c r="G21" s="197"/>
      <c r="H21" s="53"/>
      <c r="I21" s="56"/>
      <c r="J21" s="53"/>
    </row>
    <row r="22" spans="1:10" ht="21.75">
      <c r="A22" s="61" t="s">
        <v>72</v>
      </c>
      <c r="B22" s="195"/>
      <c r="C22" s="61"/>
      <c r="D22" s="57">
        <v>13110</v>
      </c>
      <c r="E22" s="56"/>
      <c r="F22" s="57">
        <v>6885</v>
      </c>
      <c r="G22" s="197"/>
      <c r="H22" s="53">
        <v>14195</v>
      </c>
      <c r="I22" s="56"/>
      <c r="J22" s="58">
        <v>9118</v>
      </c>
    </row>
    <row r="23" spans="1:10" ht="21.75">
      <c r="A23" s="61" t="s">
        <v>73</v>
      </c>
      <c r="B23" s="195"/>
      <c r="C23" s="61"/>
      <c r="D23" s="54">
        <v>67</v>
      </c>
      <c r="E23" s="56"/>
      <c r="F23" s="54">
        <v>63</v>
      </c>
      <c r="G23" s="197"/>
      <c r="H23" s="53">
        <v>58</v>
      </c>
      <c r="I23" s="56"/>
      <c r="J23" s="54">
        <v>63</v>
      </c>
    </row>
    <row r="24" spans="1:10" ht="21.75">
      <c r="A24" s="61" t="s">
        <v>74</v>
      </c>
      <c r="B24" s="195"/>
      <c r="C24" s="61"/>
      <c r="D24" s="198">
        <f>SUM(D17:D23)</f>
        <v>582529</v>
      </c>
      <c r="E24" s="200"/>
      <c r="F24" s="198">
        <f>SUM(F17:F23)</f>
        <v>581410</v>
      </c>
      <c r="G24" s="197"/>
      <c r="H24" s="198">
        <f>SUM(H17:H23)</f>
        <v>578270</v>
      </c>
      <c r="I24" s="199"/>
      <c r="J24" s="198">
        <f>SUM(J17:J23)</f>
        <v>583283</v>
      </c>
    </row>
    <row r="25" spans="1:10" ht="21.75">
      <c r="A25" s="61"/>
      <c r="B25" s="192"/>
      <c r="C25" s="61"/>
      <c r="D25" s="197"/>
      <c r="E25" s="197"/>
      <c r="F25" s="197"/>
      <c r="G25" s="197"/>
      <c r="H25" s="197"/>
      <c r="I25" s="197"/>
      <c r="J25" s="197"/>
    </row>
    <row r="26" spans="1:10" ht="21.75">
      <c r="A26" s="59" t="s">
        <v>75</v>
      </c>
      <c r="B26" s="195">
        <v>6</v>
      </c>
      <c r="C26" s="61"/>
      <c r="D26" s="60">
        <v>-440</v>
      </c>
      <c r="E26" s="200"/>
      <c r="F26" s="62">
        <v>-229</v>
      </c>
      <c r="G26" s="201"/>
      <c r="H26" s="60">
        <v>0</v>
      </c>
      <c r="I26" s="201"/>
      <c r="J26" s="60">
        <v>0</v>
      </c>
    </row>
    <row r="27" spans="1:10" ht="21.75">
      <c r="A27" s="61" t="s">
        <v>76</v>
      </c>
      <c r="B27" s="195"/>
      <c r="C27" s="61"/>
      <c r="D27" s="199">
        <f>D14-D24+D26</f>
        <v>58723</v>
      </c>
      <c r="E27" s="200"/>
      <c r="F27" s="199">
        <f>F14-F24+F26</f>
        <v>128808</v>
      </c>
      <c r="G27" s="197"/>
      <c r="H27" s="199">
        <f>H14-H24+H26</f>
        <v>55982</v>
      </c>
      <c r="I27" s="199"/>
      <c r="J27" s="199">
        <f>J14-J24</f>
        <v>126912</v>
      </c>
    </row>
    <row r="28" spans="1:10" ht="21.75">
      <c r="A28" s="61" t="s">
        <v>77</v>
      </c>
      <c r="B28" s="195"/>
      <c r="C28" s="61"/>
      <c r="D28" s="62">
        <v>11064</v>
      </c>
      <c r="E28" s="202"/>
      <c r="F28" s="203">
        <v>22432</v>
      </c>
      <c r="G28" s="197"/>
      <c r="H28" s="62">
        <v>11064</v>
      </c>
      <c r="I28" s="202"/>
      <c r="J28" s="62">
        <v>22524</v>
      </c>
    </row>
    <row r="29" spans="1:10" ht="22.5" thickBot="1">
      <c r="A29" s="61" t="s">
        <v>128</v>
      </c>
      <c r="B29" s="195"/>
      <c r="C29" s="61"/>
      <c r="D29" s="204">
        <f>D27-D28</f>
        <v>47659</v>
      </c>
      <c r="E29" s="200"/>
      <c r="F29" s="204">
        <f>F27-F28</f>
        <v>106376</v>
      </c>
      <c r="G29" s="197"/>
      <c r="H29" s="204">
        <f>H27-H28</f>
        <v>44918</v>
      </c>
      <c r="I29" s="199"/>
      <c r="J29" s="204">
        <f>J27-J28</f>
        <v>104388</v>
      </c>
    </row>
    <row r="30" spans="1:10" ht="22.5" thickTop="1">
      <c r="A30" s="61"/>
      <c r="B30" s="192"/>
      <c r="C30" s="61"/>
      <c r="D30" s="197"/>
      <c r="E30" s="197"/>
      <c r="F30" s="197"/>
      <c r="G30" s="197"/>
      <c r="H30" s="197"/>
      <c r="I30" s="197"/>
      <c r="J30" s="197"/>
    </row>
    <row r="31" spans="1:10" ht="21.75">
      <c r="A31" s="63" t="s">
        <v>78</v>
      </c>
      <c r="B31" s="64"/>
      <c r="C31" s="65"/>
      <c r="D31" s="197"/>
      <c r="E31" s="61"/>
      <c r="F31" s="61"/>
      <c r="G31" s="61"/>
      <c r="H31" s="197"/>
      <c r="I31" s="61"/>
      <c r="J31" s="61"/>
    </row>
    <row r="32" spans="1:10" ht="21.75">
      <c r="A32" s="66" t="s">
        <v>79</v>
      </c>
      <c r="B32" s="64"/>
      <c r="C32" s="65"/>
      <c r="D32" s="61"/>
      <c r="E32" s="61"/>
      <c r="F32" s="61"/>
      <c r="G32" s="61"/>
      <c r="H32" s="61"/>
      <c r="I32" s="61"/>
      <c r="J32" s="61"/>
    </row>
    <row r="33" spans="1:10" ht="21.75">
      <c r="A33" s="63" t="s">
        <v>80</v>
      </c>
      <c r="B33" s="64"/>
      <c r="C33" s="65"/>
      <c r="D33" s="205">
        <v>-4827</v>
      </c>
      <c r="E33" s="61"/>
      <c r="F33" s="196">
        <v>-8144</v>
      </c>
      <c r="G33" s="61"/>
      <c r="H33" s="67" t="s">
        <v>54</v>
      </c>
      <c r="I33" s="67"/>
      <c r="J33" s="67" t="s">
        <v>54</v>
      </c>
    </row>
    <row r="34" spans="1:10" ht="21.75">
      <c r="A34" s="63" t="s">
        <v>81</v>
      </c>
      <c r="B34" s="195">
        <v>3</v>
      </c>
      <c r="C34" s="65"/>
      <c r="D34" s="206">
        <v>7940</v>
      </c>
      <c r="E34" s="207"/>
      <c r="F34" s="196">
        <v>-7139</v>
      </c>
      <c r="G34" s="61"/>
      <c r="H34" s="67" t="s">
        <v>54</v>
      </c>
      <c r="I34" s="67"/>
      <c r="J34" s="67" t="s">
        <v>54</v>
      </c>
    </row>
    <row r="35" spans="1:10" ht="21.75" hidden="1">
      <c r="A35" s="63" t="s">
        <v>82</v>
      </c>
      <c r="B35" s="195"/>
      <c r="C35" s="65"/>
      <c r="D35" s="205"/>
      <c r="E35" s="207"/>
      <c r="F35" s="61"/>
      <c r="G35" s="61"/>
      <c r="H35" s="67"/>
      <c r="I35" s="67"/>
      <c r="J35" s="67"/>
    </row>
    <row r="36" spans="1:10" ht="21.75" hidden="1">
      <c r="A36" s="63" t="s">
        <v>83</v>
      </c>
      <c r="B36" s="195"/>
      <c r="C36" s="65"/>
      <c r="D36" s="208"/>
      <c r="E36" s="207"/>
      <c r="F36" s="196"/>
      <c r="G36" s="61"/>
      <c r="H36" s="67" t="s">
        <v>54</v>
      </c>
      <c r="I36" s="67"/>
      <c r="J36" s="67" t="s">
        <v>54</v>
      </c>
    </row>
    <row r="37" spans="1:10" ht="21.75">
      <c r="A37" s="63" t="s">
        <v>84</v>
      </c>
      <c r="B37" s="195"/>
      <c r="C37" s="65"/>
      <c r="D37" s="209"/>
      <c r="E37" s="207"/>
      <c r="F37" s="210">
        <v>3057</v>
      </c>
      <c r="G37" s="61"/>
      <c r="H37" s="68" t="s">
        <v>54</v>
      </c>
      <c r="I37" s="196"/>
      <c r="J37" s="68" t="s">
        <v>54</v>
      </c>
    </row>
    <row r="38" spans="1:10" ht="21.75">
      <c r="A38" s="63" t="s">
        <v>85</v>
      </c>
      <c r="B38" s="195"/>
      <c r="C38" s="65"/>
      <c r="D38" s="211">
        <f>SUM(D33:D37)</f>
        <v>3113</v>
      </c>
      <c r="E38" s="207"/>
      <c r="F38" s="211">
        <f>SUM(F33:F37)</f>
        <v>-12226</v>
      </c>
      <c r="G38" s="61"/>
      <c r="H38" s="212" t="s">
        <v>54</v>
      </c>
      <c r="I38" s="67"/>
      <c r="J38" s="212" t="s">
        <v>54</v>
      </c>
    </row>
    <row r="39" spans="1:10" ht="21.75">
      <c r="A39" s="63"/>
      <c r="B39" s="64"/>
      <c r="C39" s="65"/>
      <c r="D39" s="61"/>
      <c r="E39" s="61"/>
      <c r="F39" s="61"/>
      <c r="G39" s="61"/>
      <c r="H39" s="61"/>
      <c r="I39" s="61"/>
      <c r="J39" s="61"/>
    </row>
    <row r="40" spans="1:10" ht="21.75">
      <c r="A40" s="69" t="s">
        <v>86</v>
      </c>
      <c r="B40" s="64"/>
      <c r="C40" s="65"/>
      <c r="D40" s="213"/>
      <c r="E40" s="213"/>
      <c r="F40" s="213"/>
      <c r="G40" s="61"/>
      <c r="H40" s="61"/>
      <c r="I40" s="61"/>
      <c r="J40" s="61"/>
    </row>
    <row r="41" spans="1:10" ht="21.75" hidden="1">
      <c r="A41" s="63" t="s">
        <v>87</v>
      </c>
      <c r="B41" s="64"/>
      <c r="C41" s="65"/>
      <c r="D41" s="70" t="s">
        <v>54</v>
      </c>
      <c r="E41" s="71"/>
      <c r="F41" s="70" t="s">
        <v>54</v>
      </c>
      <c r="G41" s="71"/>
      <c r="H41" s="70" t="s">
        <v>54</v>
      </c>
      <c r="I41" s="71"/>
      <c r="J41" s="70" t="s">
        <v>54</v>
      </c>
    </row>
    <row r="42" spans="1:10" ht="21.75" hidden="1">
      <c r="A42" s="63" t="s">
        <v>88</v>
      </c>
      <c r="B42" s="195"/>
      <c r="C42" s="65"/>
      <c r="D42" s="72" t="s">
        <v>54</v>
      </c>
      <c r="E42" s="71"/>
      <c r="F42" s="72" t="s">
        <v>54</v>
      </c>
      <c r="G42" s="71"/>
      <c r="H42" s="72" t="s">
        <v>54</v>
      </c>
      <c r="I42" s="71"/>
      <c r="J42" s="72" t="s">
        <v>54</v>
      </c>
    </row>
    <row r="43" spans="1:10" ht="21.75" hidden="1">
      <c r="A43" s="63" t="s">
        <v>89</v>
      </c>
      <c r="B43" s="64"/>
      <c r="C43" s="65"/>
      <c r="D43" s="214" t="s">
        <v>54</v>
      </c>
      <c r="E43" s="71"/>
      <c r="F43" s="214" t="s">
        <v>54</v>
      </c>
      <c r="G43" s="71"/>
      <c r="H43" s="215" t="s">
        <v>54</v>
      </c>
      <c r="I43" s="73"/>
      <c r="J43" s="215" t="s">
        <v>54</v>
      </c>
    </row>
    <row r="44" spans="1:10" ht="21.75">
      <c r="A44" s="63" t="s">
        <v>90</v>
      </c>
      <c r="B44" s="64"/>
      <c r="C44" s="65"/>
      <c r="D44" s="210">
        <f>+D38</f>
        <v>3113</v>
      </c>
      <c r="E44" s="74"/>
      <c r="F44" s="210">
        <f>+F38</f>
        <v>-12226</v>
      </c>
      <c r="G44" s="61"/>
      <c r="H44" s="216" t="s">
        <v>54</v>
      </c>
      <c r="I44" s="74"/>
      <c r="J44" s="216" t="s">
        <v>54</v>
      </c>
    </row>
    <row r="45" spans="1:10" ht="22.5" thickBot="1">
      <c r="A45" s="63" t="s">
        <v>91</v>
      </c>
      <c r="B45" s="64"/>
      <c r="C45" s="65"/>
      <c r="D45" s="75">
        <f>D29+D44</f>
        <v>50772</v>
      </c>
      <c r="E45" s="76"/>
      <c r="F45" s="75">
        <f>F29+F44</f>
        <v>94150</v>
      </c>
      <c r="G45" s="61"/>
      <c r="H45" s="75">
        <f>H29</f>
        <v>44918</v>
      </c>
      <c r="I45" s="76"/>
      <c r="J45" s="75">
        <f>J29</f>
        <v>104388</v>
      </c>
    </row>
    <row r="46" spans="1:10" ht="22.5" thickTop="1">
      <c r="A46" s="61" t="s">
        <v>92</v>
      </c>
      <c r="B46" s="192"/>
      <c r="C46" s="61"/>
      <c r="D46" s="61"/>
      <c r="E46" s="61"/>
      <c r="F46" s="61"/>
      <c r="G46" s="61"/>
      <c r="H46" s="61"/>
      <c r="I46" s="61"/>
      <c r="J46" s="61"/>
    </row>
    <row r="47" spans="1:10" ht="22.5" thickBot="1">
      <c r="A47" s="217" t="s">
        <v>93</v>
      </c>
      <c r="B47" s="218">
        <v>10</v>
      </c>
      <c r="C47" s="217"/>
      <c r="D47" s="77">
        <f>D29/658434</f>
        <v>7.2382349635650656E-2</v>
      </c>
      <c r="E47" s="219"/>
      <c r="F47" s="77">
        <f>F29/658434</f>
        <v>0.16155909324245102</v>
      </c>
      <c r="G47" s="217"/>
      <c r="H47" s="77">
        <f>H29/658434</f>
        <v>6.821944188787335E-2</v>
      </c>
      <c r="I47" s="220"/>
      <c r="J47" s="77">
        <f>J29/658434</f>
        <v>0.15853980809010471</v>
      </c>
    </row>
    <row r="48" spans="1:10" ht="22.5" thickTop="1">
      <c r="A48" s="217"/>
      <c r="B48" s="218"/>
      <c r="C48" s="217"/>
      <c r="D48" s="78"/>
      <c r="E48" s="219"/>
      <c r="F48" s="78"/>
      <c r="G48" s="217"/>
      <c r="H48" s="78"/>
      <c r="I48" s="220"/>
      <c r="J48" s="78"/>
    </row>
    <row r="49" spans="1:10" ht="21.75">
      <c r="A49" s="166" t="s">
        <v>175</v>
      </c>
      <c r="B49" s="218"/>
      <c r="C49" s="217"/>
      <c r="D49" s="217"/>
      <c r="E49" s="217"/>
      <c r="F49" s="217"/>
      <c r="G49" s="217"/>
      <c r="H49" s="217"/>
      <c r="I49" s="217"/>
      <c r="J49" s="217"/>
    </row>
    <row r="50" spans="1:10" ht="21.75">
      <c r="A50" s="217"/>
      <c r="B50" s="218"/>
      <c r="C50" s="217"/>
      <c r="D50" s="78"/>
      <c r="E50" s="219"/>
      <c r="F50" s="78"/>
      <c r="G50" s="217"/>
      <c r="H50" s="78"/>
      <c r="I50" s="220"/>
      <c r="J50" s="78"/>
    </row>
  </sheetData>
  <mergeCells count="7">
    <mergeCell ref="D7:F7"/>
    <mergeCell ref="H7:J7"/>
    <mergeCell ref="D4:J4"/>
    <mergeCell ref="D5:F5"/>
    <mergeCell ref="H5:J5"/>
    <mergeCell ref="D6:F6"/>
    <mergeCell ref="H6:J6"/>
  </mergeCells>
  <pageMargins left="0.5" right="0.3" top="0.7" bottom="0.5" header="0.3" footer="0.3"/>
  <pageSetup paperSize="9" scale="72" firstPageNumber="3" orientation="portrait" useFirstPageNumber="1" r:id="rId1"/>
  <headerFooter>
    <oddHeader>&amp;L&amp;"Angsana New,Regular"&amp;14สำนักงาน&amp;"Angsana New,Bold"&amp;16 เอ. เอ็ม. ที. &amp;"Angsana New,Regular"&amp;14แอสโซซิเอท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35"/>
  <sheetViews>
    <sheetView topLeftCell="A13" zoomScale="90" zoomScaleNormal="90" zoomScaleSheetLayoutView="87" workbookViewId="0">
      <selection activeCell="D16" sqref="D16"/>
    </sheetView>
  </sheetViews>
  <sheetFormatPr defaultRowHeight="21.75"/>
  <cols>
    <col min="1" max="1" width="39.5703125" style="81" customWidth="1"/>
    <col min="2" max="2" width="16.85546875" style="81" customWidth="1"/>
    <col min="3" max="3" width="1.140625" style="81" customWidth="1"/>
    <col min="4" max="4" width="16.85546875" style="81" customWidth="1"/>
    <col min="5" max="5" width="1.140625" style="81" customWidth="1"/>
    <col min="6" max="6" width="16.85546875" style="81" customWidth="1"/>
    <col min="7" max="7" width="1.28515625" style="81" customWidth="1"/>
    <col min="8" max="8" width="16.85546875" style="81" customWidth="1"/>
    <col min="9" max="9" width="1" style="81" customWidth="1"/>
    <col min="10" max="10" width="16.85546875" style="81" customWidth="1"/>
    <col min="11" max="11" width="1" style="81" customWidth="1"/>
    <col min="12" max="12" width="21" style="81" customWidth="1"/>
    <col min="13" max="13" width="1" style="81" customWidth="1"/>
    <col min="14" max="14" width="19.7109375" style="81" customWidth="1"/>
    <col min="15" max="15" width="1" style="81" customWidth="1"/>
    <col min="16" max="16" width="17.42578125" style="81" customWidth="1"/>
    <col min="17" max="17" width="1" style="81" customWidth="1"/>
    <col min="18" max="18" width="17.42578125" style="81" customWidth="1"/>
    <col min="19" max="256" width="9.140625" style="81"/>
    <col min="257" max="257" width="39.5703125" style="81" customWidth="1"/>
    <col min="258" max="258" width="16.85546875" style="81" customWidth="1"/>
    <col min="259" max="259" width="1.140625" style="81" customWidth="1"/>
    <col min="260" max="260" width="16.85546875" style="81" customWidth="1"/>
    <col min="261" max="261" width="1.140625" style="81" customWidth="1"/>
    <col min="262" max="262" width="16.85546875" style="81" customWidth="1"/>
    <col min="263" max="263" width="1.28515625" style="81" customWidth="1"/>
    <col min="264" max="264" width="16.85546875" style="81" customWidth="1"/>
    <col min="265" max="265" width="1" style="81" customWidth="1"/>
    <col min="266" max="266" width="16.85546875" style="81" customWidth="1"/>
    <col min="267" max="267" width="1" style="81" customWidth="1"/>
    <col min="268" max="268" width="21" style="81" customWidth="1"/>
    <col min="269" max="269" width="1" style="81" customWidth="1"/>
    <col min="270" max="270" width="19.7109375" style="81" customWidth="1"/>
    <col min="271" max="271" width="1" style="81" customWidth="1"/>
    <col min="272" max="272" width="17.42578125" style="81" customWidth="1"/>
    <col min="273" max="273" width="1" style="81" customWidth="1"/>
    <col min="274" max="274" width="17.42578125" style="81" customWidth="1"/>
    <col min="275" max="512" width="9.140625" style="81"/>
    <col min="513" max="513" width="39.5703125" style="81" customWidth="1"/>
    <col min="514" max="514" width="16.85546875" style="81" customWidth="1"/>
    <col min="515" max="515" width="1.140625" style="81" customWidth="1"/>
    <col min="516" max="516" width="16.85546875" style="81" customWidth="1"/>
    <col min="517" max="517" width="1.140625" style="81" customWidth="1"/>
    <col min="518" max="518" width="16.85546875" style="81" customWidth="1"/>
    <col min="519" max="519" width="1.28515625" style="81" customWidth="1"/>
    <col min="520" max="520" width="16.85546875" style="81" customWidth="1"/>
    <col min="521" max="521" width="1" style="81" customWidth="1"/>
    <col min="522" max="522" width="16.85546875" style="81" customWidth="1"/>
    <col min="523" max="523" width="1" style="81" customWidth="1"/>
    <col min="524" max="524" width="21" style="81" customWidth="1"/>
    <col min="525" max="525" width="1" style="81" customWidth="1"/>
    <col min="526" max="526" width="19.7109375" style="81" customWidth="1"/>
    <col min="527" max="527" width="1" style="81" customWidth="1"/>
    <col min="528" max="528" width="17.42578125" style="81" customWidth="1"/>
    <col min="529" max="529" width="1" style="81" customWidth="1"/>
    <col min="530" max="530" width="17.42578125" style="81" customWidth="1"/>
    <col min="531" max="768" width="9.140625" style="81"/>
    <col min="769" max="769" width="39.5703125" style="81" customWidth="1"/>
    <col min="770" max="770" width="16.85546875" style="81" customWidth="1"/>
    <col min="771" max="771" width="1.140625" style="81" customWidth="1"/>
    <col min="772" max="772" width="16.85546875" style="81" customWidth="1"/>
    <col min="773" max="773" width="1.140625" style="81" customWidth="1"/>
    <col min="774" max="774" width="16.85546875" style="81" customWidth="1"/>
    <col min="775" max="775" width="1.28515625" style="81" customWidth="1"/>
    <col min="776" max="776" width="16.85546875" style="81" customWidth="1"/>
    <col min="777" max="777" width="1" style="81" customWidth="1"/>
    <col min="778" max="778" width="16.85546875" style="81" customWidth="1"/>
    <col min="779" max="779" width="1" style="81" customWidth="1"/>
    <col min="780" max="780" width="21" style="81" customWidth="1"/>
    <col min="781" max="781" width="1" style="81" customWidth="1"/>
    <col min="782" max="782" width="19.7109375" style="81" customWidth="1"/>
    <col min="783" max="783" width="1" style="81" customWidth="1"/>
    <col min="784" max="784" width="17.42578125" style="81" customWidth="1"/>
    <col min="785" max="785" width="1" style="81" customWidth="1"/>
    <col min="786" max="786" width="17.42578125" style="81" customWidth="1"/>
    <col min="787" max="1024" width="9.140625" style="81"/>
    <col min="1025" max="1025" width="39.5703125" style="81" customWidth="1"/>
    <col min="1026" max="1026" width="16.85546875" style="81" customWidth="1"/>
    <col min="1027" max="1027" width="1.140625" style="81" customWidth="1"/>
    <col min="1028" max="1028" width="16.85546875" style="81" customWidth="1"/>
    <col min="1029" max="1029" width="1.140625" style="81" customWidth="1"/>
    <col min="1030" max="1030" width="16.85546875" style="81" customWidth="1"/>
    <col min="1031" max="1031" width="1.28515625" style="81" customWidth="1"/>
    <col min="1032" max="1032" width="16.85546875" style="81" customWidth="1"/>
    <col min="1033" max="1033" width="1" style="81" customWidth="1"/>
    <col min="1034" max="1034" width="16.85546875" style="81" customWidth="1"/>
    <col min="1035" max="1035" width="1" style="81" customWidth="1"/>
    <col min="1036" max="1036" width="21" style="81" customWidth="1"/>
    <col min="1037" max="1037" width="1" style="81" customWidth="1"/>
    <col min="1038" max="1038" width="19.7109375" style="81" customWidth="1"/>
    <col min="1039" max="1039" width="1" style="81" customWidth="1"/>
    <col min="1040" max="1040" width="17.42578125" style="81" customWidth="1"/>
    <col min="1041" max="1041" width="1" style="81" customWidth="1"/>
    <col min="1042" max="1042" width="17.42578125" style="81" customWidth="1"/>
    <col min="1043" max="1280" width="9.140625" style="81"/>
    <col min="1281" max="1281" width="39.5703125" style="81" customWidth="1"/>
    <col min="1282" max="1282" width="16.85546875" style="81" customWidth="1"/>
    <col min="1283" max="1283" width="1.140625" style="81" customWidth="1"/>
    <col min="1284" max="1284" width="16.85546875" style="81" customWidth="1"/>
    <col min="1285" max="1285" width="1.140625" style="81" customWidth="1"/>
    <col min="1286" max="1286" width="16.85546875" style="81" customWidth="1"/>
    <col min="1287" max="1287" width="1.28515625" style="81" customWidth="1"/>
    <col min="1288" max="1288" width="16.85546875" style="81" customWidth="1"/>
    <col min="1289" max="1289" width="1" style="81" customWidth="1"/>
    <col min="1290" max="1290" width="16.85546875" style="81" customWidth="1"/>
    <col min="1291" max="1291" width="1" style="81" customWidth="1"/>
    <col min="1292" max="1292" width="21" style="81" customWidth="1"/>
    <col min="1293" max="1293" width="1" style="81" customWidth="1"/>
    <col min="1294" max="1294" width="19.7109375" style="81" customWidth="1"/>
    <col min="1295" max="1295" width="1" style="81" customWidth="1"/>
    <col min="1296" max="1296" width="17.42578125" style="81" customWidth="1"/>
    <col min="1297" max="1297" width="1" style="81" customWidth="1"/>
    <col min="1298" max="1298" width="17.42578125" style="81" customWidth="1"/>
    <col min="1299" max="1536" width="9.140625" style="81"/>
    <col min="1537" max="1537" width="39.5703125" style="81" customWidth="1"/>
    <col min="1538" max="1538" width="16.85546875" style="81" customWidth="1"/>
    <col min="1539" max="1539" width="1.140625" style="81" customWidth="1"/>
    <col min="1540" max="1540" width="16.85546875" style="81" customWidth="1"/>
    <col min="1541" max="1541" width="1.140625" style="81" customWidth="1"/>
    <col min="1542" max="1542" width="16.85546875" style="81" customWidth="1"/>
    <col min="1543" max="1543" width="1.28515625" style="81" customWidth="1"/>
    <col min="1544" max="1544" width="16.85546875" style="81" customWidth="1"/>
    <col min="1545" max="1545" width="1" style="81" customWidth="1"/>
    <col min="1546" max="1546" width="16.85546875" style="81" customWidth="1"/>
    <col min="1547" max="1547" width="1" style="81" customWidth="1"/>
    <col min="1548" max="1548" width="21" style="81" customWidth="1"/>
    <col min="1549" max="1549" width="1" style="81" customWidth="1"/>
    <col min="1550" max="1550" width="19.7109375" style="81" customWidth="1"/>
    <col min="1551" max="1551" width="1" style="81" customWidth="1"/>
    <col min="1552" max="1552" width="17.42578125" style="81" customWidth="1"/>
    <col min="1553" max="1553" width="1" style="81" customWidth="1"/>
    <col min="1554" max="1554" width="17.42578125" style="81" customWidth="1"/>
    <col min="1555" max="1792" width="9.140625" style="81"/>
    <col min="1793" max="1793" width="39.5703125" style="81" customWidth="1"/>
    <col min="1794" max="1794" width="16.85546875" style="81" customWidth="1"/>
    <col min="1795" max="1795" width="1.140625" style="81" customWidth="1"/>
    <col min="1796" max="1796" width="16.85546875" style="81" customWidth="1"/>
    <col min="1797" max="1797" width="1.140625" style="81" customWidth="1"/>
    <col min="1798" max="1798" width="16.85546875" style="81" customWidth="1"/>
    <col min="1799" max="1799" width="1.28515625" style="81" customWidth="1"/>
    <col min="1800" max="1800" width="16.85546875" style="81" customWidth="1"/>
    <col min="1801" max="1801" width="1" style="81" customWidth="1"/>
    <col min="1802" max="1802" width="16.85546875" style="81" customWidth="1"/>
    <col min="1803" max="1803" width="1" style="81" customWidth="1"/>
    <col min="1804" max="1804" width="21" style="81" customWidth="1"/>
    <col min="1805" max="1805" width="1" style="81" customWidth="1"/>
    <col min="1806" max="1806" width="19.7109375" style="81" customWidth="1"/>
    <col min="1807" max="1807" width="1" style="81" customWidth="1"/>
    <col min="1808" max="1808" width="17.42578125" style="81" customWidth="1"/>
    <col min="1809" max="1809" width="1" style="81" customWidth="1"/>
    <col min="1810" max="1810" width="17.42578125" style="81" customWidth="1"/>
    <col min="1811" max="2048" width="9.140625" style="81"/>
    <col min="2049" max="2049" width="39.5703125" style="81" customWidth="1"/>
    <col min="2050" max="2050" width="16.85546875" style="81" customWidth="1"/>
    <col min="2051" max="2051" width="1.140625" style="81" customWidth="1"/>
    <col min="2052" max="2052" width="16.85546875" style="81" customWidth="1"/>
    <col min="2053" max="2053" width="1.140625" style="81" customWidth="1"/>
    <col min="2054" max="2054" width="16.85546875" style="81" customWidth="1"/>
    <col min="2055" max="2055" width="1.28515625" style="81" customWidth="1"/>
    <col min="2056" max="2056" width="16.85546875" style="81" customWidth="1"/>
    <col min="2057" max="2057" width="1" style="81" customWidth="1"/>
    <col min="2058" max="2058" width="16.85546875" style="81" customWidth="1"/>
    <col min="2059" max="2059" width="1" style="81" customWidth="1"/>
    <col min="2060" max="2060" width="21" style="81" customWidth="1"/>
    <col min="2061" max="2061" width="1" style="81" customWidth="1"/>
    <col min="2062" max="2062" width="19.7109375" style="81" customWidth="1"/>
    <col min="2063" max="2063" width="1" style="81" customWidth="1"/>
    <col min="2064" max="2064" width="17.42578125" style="81" customWidth="1"/>
    <col min="2065" max="2065" width="1" style="81" customWidth="1"/>
    <col min="2066" max="2066" width="17.42578125" style="81" customWidth="1"/>
    <col min="2067" max="2304" width="9.140625" style="81"/>
    <col min="2305" max="2305" width="39.5703125" style="81" customWidth="1"/>
    <col min="2306" max="2306" width="16.85546875" style="81" customWidth="1"/>
    <col min="2307" max="2307" width="1.140625" style="81" customWidth="1"/>
    <col min="2308" max="2308" width="16.85546875" style="81" customWidth="1"/>
    <col min="2309" max="2309" width="1.140625" style="81" customWidth="1"/>
    <col min="2310" max="2310" width="16.85546875" style="81" customWidth="1"/>
    <col min="2311" max="2311" width="1.28515625" style="81" customWidth="1"/>
    <col min="2312" max="2312" width="16.85546875" style="81" customWidth="1"/>
    <col min="2313" max="2313" width="1" style="81" customWidth="1"/>
    <col min="2314" max="2314" width="16.85546875" style="81" customWidth="1"/>
    <col min="2315" max="2315" width="1" style="81" customWidth="1"/>
    <col min="2316" max="2316" width="21" style="81" customWidth="1"/>
    <col min="2317" max="2317" width="1" style="81" customWidth="1"/>
    <col min="2318" max="2318" width="19.7109375" style="81" customWidth="1"/>
    <col min="2319" max="2319" width="1" style="81" customWidth="1"/>
    <col min="2320" max="2320" width="17.42578125" style="81" customWidth="1"/>
    <col min="2321" max="2321" width="1" style="81" customWidth="1"/>
    <col min="2322" max="2322" width="17.42578125" style="81" customWidth="1"/>
    <col min="2323" max="2560" width="9.140625" style="81"/>
    <col min="2561" max="2561" width="39.5703125" style="81" customWidth="1"/>
    <col min="2562" max="2562" width="16.85546875" style="81" customWidth="1"/>
    <col min="2563" max="2563" width="1.140625" style="81" customWidth="1"/>
    <col min="2564" max="2564" width="16.85546875" style="81" customWidth="1"/>
    <col min="2565" max="2565" width="1.140625" style="81" customWidth="1"/>
    <col min="2566" max="2566" width="16.85546875" style="81" customWidth="1"/>
    <col min="2567" max="2567" width="1.28515625" style="81" customWidth="1"/>
    <col min="2568" max="2568" width="16.85546875" style="81" customWidth="1"/>
    <col min="2569" max="2569" width="1" style="81" customWidth="1"/>
    <col min="2570" max="2570" width="16.85546875" style="81" customWidth="1"/>
    <col min="2571" max="2571" width="1" style="81" customWidth="1"/>
    <col min="2572" max="2572" width="21" style="81" customWidth="1"/>
    <col min="2573" max="2573" width="1" style="81" customWidth="1"/>
    <col min="2574" max="2574" width="19.7109375" style="81" customWidth="1"/>
    <col min="2575" max="2575" width="1" style="81" customWidth="1"/>
    <col min="2576" max="2576" width="17.42578125" style="81" customWidth="1"/>
    <col min="2577" max="2577" width="1" style="81" customWidth="1"/>
    <col min="2578" max="2578" width="17.42578125" style="81" customWidth="1"/>
    <col min="2579" max="2816" width="9.140625" style="81"/>
    <col min="2817" max="2817" width="39.5703125" style="81" customWidth="1"/>
    <col min="2818" max="2818" width="16.85546875" style="81" customWidth="1"/>
    <col min="2819" max="2819" width="1.140625" style="81" customWidth="1"/>
    <col min="2820" max="2820" width="16.85546875" style="81" customWidth="1"/>
    <col min="2821" max="2821" width="1.140625" style="81" customWidth="1"/>
    <col min="2822" max="2822" width="16.85546875" style="81" customWidth="1"/>
    <col min="2823" max="2823" width="1.28515625" style="81" customWidth="1"/>
    <col min="2824" max="2824" width="16.85546875" style="81" customWidth="1"/>
    <col min="2825" max="2825" width="1" style="81" customWidth="1"/>
    <col min="2826" max="2826" width="16.85546875" style="81" customWidth="1"/>
    <col min="2827" max="2827" width="1" style="81" customWidth="1"/>
    <col min="2828" max="2828" width="21" style="81" customWidth="1"/>
    <col min="2829" max="2829" width="1" style="81" customWidth="1"/>
    <col min="2830" max="2830" width="19.7109375" style="81" customWidth="1"/>
    <col min="2831" max="2831" width="1" style="81" customWidth="1"/>
    <col min="2832" max="2832" width="17.42578125" style="81" customWidth="1"/>
    <col min="2833" max="2833" width="1" style="81" customWidth="1"/>
    <col min="2834" max="2834" width="17.42578125" style="81" customWidth="1"/>
    <col min="2835" max="3072" width="9.140625" style="81"/>
    <col min="3073" max="3073" width="39.5703125" style="81" customWidth="1"/>
    <col min="3074" max="3074" width="16.85546875" style="81" customWidth="1"/>
    <col min="3075" max="3075" width="1.140625" style="81" customWidth="1"/>
    <col min="3076" max="3076" width="16.85546875" style="81" customWidth="1"/>
    <col min="3077" max="3077" width="1.140625" style="81" customWidth="1"/>
    <col min="3078" max="3078" width="16.85546875" style="81" customWidth="1"/>
    <col min="3079" max="3079" width="1.28515625" style="81" customWidth="1"/>
    <col min="3080" max="3080" width="16.85546875" style="81" customWidth="1"/>
    <col min="3081" max="3081" width="1" style="81" customWidth="1"/>
    <col min="3082" max="3082" width="16.85546875" style="81" customWidth="1"/>
    <col min="3083" max="3083" width="1" style="81" customWidth="1"/>
    <col min="3084" max="3084" width="21" style="81" customWidth="1"/>
    <col min="3085" max="3085" width="1" style="81" customWidth="1"/>
    <col min="3086" max="3086" width="19.7109375" style="81" customWidth="1"/>
    <col min="3087" max="3087" width="1" style="81" customWidth="1"/>
    <col min="3088" max="3088" width="17.42578125" style="81" customWidth="1"/>
    <col min="3089" max="3089" width="1" style="81" customWidth="1"/>
    <col min="3090" max="3090" width="17.42578125" style="81" customWidth="1"/>
    <col min="3091" max="3328" width="9.140625" style="81"/>
    <col min="3329" max="3329" width="39.5703125" style="81" customWidth="1"/>
    <col min="3330" max="3330" width="16.85546875" style="81" customWidth="1"/>
    <col min="3331" max="3331" width="1.140625" style="81" customWidth="1"/>
    <col min="3332" max="3332" width="16.85546875" style="81" customWidth="1"/>
    <col min="3333" max="3333" width="1.140625" style="81" customWidth="1"/>
    <col min="3334" max="3334" width="16.85546875" style="81" customWidth="1"/>
    <col min="3335" max="3335" width="1.28515625" style="81" customWidth="1"/>
    <col min="3336" max="3336" width="16.85546875" style="81" customWidth="1"/>
    <col min="3337" max="3337" width="1" style="81" customWidth="1"/>
    <col min="3338" max="3338" width="16.85546875" style="81" customWidth="1"/>
    <col min="3339" max="3339" width="1" style="81" customWidth="1"/>
    <col min="3340" max="3340" width="21" style="81" customWidth="1"/>
    <col min="3341" max="3341" width="1" style="81" customWidth="1"/>
    <col min="3342" max="3342" width="19.7109375" style="81" customWidth="1"/>
    <col min="3343" max="3343" width="1" style="81" customWidth="1"/>
    <col min="3344" max="3344" width="17.42578125" style="81" customWidth="1"/>
    <col min="3345" max="3345" width="1" style="81" customWidth="1"/>
    <col min="3346" max="3346" width="17.42578125" style="81" customWidth="1"/>
    <col min="3347" max="3584" width="9.140625" style="81"/>
    <col min="3585" max="3585" width="39.5703125" style="81" customWidth="1"/>
    <col min="3586" max="3586" width="16.85546875" style="81" customWidth="1"/>
    <col min="3587" max="3587" width="1.140625" style="81" customWidth="1"/>
    <col min="3588" max="3588" width="16.85546875" style="81" customWidth="1"/>
    <col min="3589" max="3589" width="1.140625" style="81" customWidth="1"/>
    <col min="3590" max="3590" width="16.85546875" style="81" customWidth="1"/>
    <col min="3591" max="3591" width="1.28515625" style="81" customWidth="1"/>
    <col min="3592" max="3592" width="16.85546875" style="81" customWidth="1"/>
    <col min="3593" max="3593" width="1" style="81" customWidth="1"/>
    <col min="3594" max="3594" width="16.85546875" style="81" customWidth="1"/>
    <col min="3595" max="3595" width="1" style="81" customWidth="1"/>
    <col min="3596" max="3596" width="21" style="81" customWidth="1"/>
    <col min="3597" max="3597" width="1" style="81" customWidth="1"/>
    <col min="3598" max="3598" width="19.7109375" style="81" customWidth="1"/>
    <col min="3599" max="3599" width="1" style="81" customWidth="1"/>
    <col min="3600" max="3600" width="17.42578125" style="81" customWidth="1"/>
    <col min="3601" max="3601" width="1" style="81" customWidth="1"/>
    <col min="3602" max="3602" width="17.42578125" style="81" customWidth="1"/>
    <col min="3603" max="3840" width="9.140625" style="81"/>
    <col min="3841" max="3841" width="39.5703125" style="81" customWidth="1"/>
    <col min="3842" max="3842" width="16.85546875" style="81" customWidth="1"/>
    <col min="3843" max="3843" width="1.140625" style="81" customWidth="1"/>
    <col min="3844" max="3844" width="16.85546875" style="81" customWidth="1"/>
    <col min="3845" max="3845" width="1.140625" style="81" customWidth="1"/>
    <col min="3846" max="3846" width="16.85546875" style="81" customWidth="1"/>
    <col min="3847" max="3847" width="1.28515625" style="81" customWidth="1"/>
    <col min="3848" max="3848" width="16.85546875" style="81" customWidth="1"/>
    <col min="3849" max="3849" width="1" style="81" customWidth="1"/>
    <col min="3850" max="3850" width="16.85546875" style="81" customWidth="1"/>
    <col min="3851" max="3851" width="1" style="81" customWidth="1"/>
    <col min="3852" max="3852" width="21" style="81" customWidth="1"/>
    <col min="3853" max="3853" width="1" style="81" customWidth="1"/>
    <col min="3854" max="3854" width="19.7109375" style="81" customWidth="1"/>
    <col min="3855" max="3855" width="1" style="81" customWidth="1"/>
    <col min="3856" max="3856" width="17.42578125" style="81" customWidth="1"/>
    <col min="3857" max="3857" width="1" style="81" customWidth="1"/>
    <col min="3858" max="3858" width="17.42578125" style="81" customWidth="1"/>
    <col min="3859" max="4096" width="9.140625" style="81"/>
    <col min="4097" max="4097" width="39.5703125" style="81" customWidth="1"/>
    <col min="4098" max="4098" width="16.85546875" style="81" customWidth="1"/>
    <col min="4099" max="4099" width="1.140625" style="81" customWidth="1"/>
    <col min="4100" max="4100" width="16.85546875" style="81" customWidth="1"/>
    <col min="4101" max="4101" width="1.140625" style="81" customWidth="1"/>
    <col min="4102" max="4102" width="16.85546875" style="81" customWidth="1"/>
    <col min="4103" max="4103" width="1.28515625" style="81" customWidth="1"/>
    <col min="4104" max="4104" width="16.85546875" style="81" customWidth="1"/>
    <col min="4105" max="4105" width="1" style="81" customWidth="1"/>
    <col min="4106" max="4106" width="16.85546875" style="81" customWidth="1"/>
    <col min="4107" max="4107" width="1" style="81" customWidth="1"/>
    <col min="4108" max="4108" width="21" style="81" customWidth="1"/>
    <col min="4109" max="4109" width="1" style="81" customWidth="1"/>
    <col min="4110" max="4110" width="19.7109375" style="81" customWidth="1"/>
    <col min="4111" max="4111" width="1" style="81" customWidth="1"/>
    <col min="4112" max="4112" width="17.42578125" style="81" customWidth="1"/>
    <col min="4113" max="4113" width="1" style="81" customWidth="1"/>
    <col min="4114" max="4114" width="17.42578125" style="81" customWidth="1"/>
    <col min="4115" max="4352" width="9.140625" style="81"/>
    <col min="4353" max="4353" width="39.5703125" style="81" customWidth="1"/>
    <col min="4354" max="4354" width="16.85546875" style="81" customWidth="1"/>
    <col min="4355" max="4355" width="1.140625" style="81" customWidth="1"/>
    <col min="4356" max="4356" width="16.85546875" style="81" customWidth="1"/>
    <col min="4357" max="4357" width="1.140625" style="81" customWidth="1"/>
    <col min="4358" max="4358" width="16.85546875" style="81" customWidth="1"/>
    <col min="4359" max="4359" width="1.28515625" style="81" customWidth="1"/>
    <col min="4360" max="4360" width="16.85546875" style="81" customWidth="1"/>
    <col min="4361" max="4361" width="1" style="81" customWidth="1"/>
    <col min="4362" max="4362" width="16.85546875" style="81" customWidth="1"/>
    <col min="4363" max="4363" width="1" style="81" customWidth="1"/>
    <col min="4364" max="4364" width="21" style="81" customWidth="1"/>
    <col min="4365" max="4365" width="1" style="81" customWidth="1"/>
    <col min="4366" max="4366" width="19.7109375" style="81" customWidth="1"/>
    <col min="4367" max="4367" width="1" style="81" customWidth="1"/>
    <col min="4368" max="4368" width="17.42578125" style="81" customWidth="1"/>
    <col min="4369" max="4369" width="1" style="81" customWidth="1"/>
    <col min="4370" max="4370" width="17.42578125" style="81" customWidth="1"/>
    <col min="4371" max="4608" width="9.140625" style="81"/>
    <col min="4609" max="4609" width="39.5703125" style="81" customWidth="1"/>
    <col min="4610" max="4610" width="16.85546875" style="81" customWidth="1"/>
    <col min="4611" max="4611" width="1.140625" style="81" customWidth="1"/>
    <col min="4612" max="4612" width="16.85546875" style="81" customWidth="1"/>
    <col min="4613" max="4613" width="1.140625" style="81" customWidth="1"/>
    <col min="4614" max="4614" width="16.85546875" style="81" customWidth="1"/>
    <col min="4615" max="4615" width="1.28515625" style="81" customWidth="1"/>
    <col min="4616" max="4616" width="16.85546875" style="81" customWidth="1"/>
    <col min="4617" max="4617" width="1" style="81" customWidth="1"/>
    <col min="4618" max="4618" width="16.85546875" style="81" customWidth="1"/>
    <col min="4619" max="4619" width="1" style="81" customWidth="1"/>
    <col min="4620" max="4620" width="21" style="81" customWidth="1"/>
    <col min="4621" max="4621" width="1" style="81" customWidth="1"/>
    <col min="4622" max="4622" width="19.7109375" style="81" customWidth="1"/>
    <col min="4623" max="4623" width="1" style="81" customWidth="1"/>
    <col min="4624" max="4624" width="17.42578125" style="81" customWidth="1"/>
    <col min="4625" max="4625" width="1" style="81" customWidth="1"/>
    <col min="4626" max="4626" width="17.42578125" style="81" customWidth="1"/>
    <col min="4627" max="4864" width="9.140625" style="81"/>
    <col min="4865" max="4865" width="39.5703125" style="81" customWidth="1"/>
    <col min="4866" max="4866" width="16.85546875" style="81" customWidth="1"/>
    <col min="4867" max="4867" width="1.140625" style="81" customWidth="1"/>
    <col min="4868" max="4868" width="16.85546875" style="81" customWidth="1"/>
    <col min="4869" max="4869" width="1.140625" style="81" customWidth="1"/>
    <col min="4870" max="4870" width="16.85546875" style="81" customWidth="1"/>
    <col min="4871" max="4871" width="1.28515625" style="81" customWidth="1"/>
    <col min="4872" max="4872" width="16.85546875" style="81" customWidth="1"/>
    <col min="4873" max="4873" width="1" style="81" customWidth="1"/>
    <col min="4874" max="4874" width="16.85546875" style="81" customWidth="1"/>
    <col min="4875" max="4875" width="1" style="81" customWidth="1"/>
    <col min="4876" max="4876" width="21" style="81" customWidth="1"/>
    <col min="4877" max="4877" width="1" style="81" customWidth="1"/>
    <col min="4878" max="4878" width="19.7109375" style="81" customWidth="1"/>
    <col min="4879" max="4879" width="1" style="81" customWidth="1"/>
    <col min="4880" max="4880" width="17.42578125" style="81" customWidth="1"/>
    <col min="4881" max="4881" width="1" style="81" customWidth="1"/>
    <col min="4882" max="4882" width="17.42578125" style="81" customWidth="1"/>
    <col min="4883" max="5120" width="9.140625" style="81"/>
    <col min="5121" max="5121" width="39.5703125" style="81" customWidth="1"/>
    <col min="5122" max="5122" width="16.85546875" style="81" customWidth="1"/>
    <col min="5123" max="5123" width="1.140625" style="81" customWidth="1"/>
    <col min="5124" max="5124" width="16.85546875" style="81" customWidth="1"/>
    <col min="5125" max="5125" width="1.140625" style="81" customWidth="1"/>
    <col min="5126" max="5126" width="16.85546875" style="81" customWidth="1"/>
    <col min="5127" max="5127" width="1.28515625" style="81" customWidth="1"/>
    <col min="5128" max="5128" width="16.85546875" style="81" customWidth="1"/>
    <col min="5129" max="5129" width="1" style="81" customWidth="1"/>
    <col min="5130" max="5130" width="16.85546875" style="81" customWidth="1"/>
    <col min="5131" max="5131" width="1" style="81" customWidth="1"/>
    <col min="5132" max="5132" width="21" style="81" customWidth="1"/>
    <col min="5133" max="5133" width="1" style="81" customWidth="1"/>
    <col min="5134" max="5134" width="19.7109375" style="81" customWidth="1"/>
    <col min="5135" max="5135" width="1" style="81" customWidth="1"/>
    <col min="5136" max="5136" width="17.42578125" style="81" customWidth="1"/>
    <col min="5137" max="5137" width="1" style="81" customWidth="1"/>
    <col min="5138" max="5138" width="17.42578125" style="81" customWidth="1"/>
    <col min="5139" max="5376" width="9.140625" style="81"/>
    <col min="5377" max="5377" width="39.5703125" style="81" customWidth="1"/>
    <col min="5378" max="5378" width="16.85546875" style="81" customWidth="1"/>
    <col min="5379" max="5379" width="1.140625" style="81" customWidth="1"/>
    <col min="5380" max="5380" width="16.85546875" style="81" customWidth="1"/>
    <col min="5381" max="5381" width="1.140625" style="81" customWidth="1"/>
    <col min="5382" max="5382" width="16.85546875" style="81" customWidth="1"/>
    <col min="5383" max="5383" width="1.28515625" style="81" customWidth="1"/>
    <col min="5384" max="5384" width="16.85546875" style="81" customWidth="1"/>
    <col min="5385" max="5385" width="1" style="81" customWidth="1"/>
    <col min="5386" max="5386" width="16.85546875" style="81" customWidth="1"/>
    <col min="5387" max="5387" width="1" style="81" customWidth="1"/>
    <col min="5388" max="5388" width="21" style="81" customWidth="1"/>
    <col min="5389" max="5389" width="1" style="81" customWidth="1"/>
    <col min="5390" max="5390" width="19.7109375" style="81" customWidth="1"/>
    <col min="5391" max="5391" width="1" style="81" customWidth="1"/>
    <col min="5392" max="5392" width="17.42578125" style="81" customWidth="1"/>
    <col min="5393" max="5393" width="1" style="81" customWidth="1"/>
    <col min="5394" max="5394" width="17.42578125" style="81" customWidth="1"/>
    <col min="5395" max="5632" width="9.140625" style="81"/>
    <col min="5633" max="5633" width="39.5703125" style="81" customWidth="1"/>
    <col min="5634" max="5634" width="16.85546875" style="81" customWidth="1"/>
    <col min="5635" max="5635" width="1.140625" style="81" customWidth="1"/>
    <col min="5636" max="5636" width="16.85546875" style="81" customWidth="1"/>
    <col min="5637" max="5637" width="1.140625" style="81" customWidth="1"/>
    <col min="5638" max="5638" width="16.85546875" style="81" customWidth="1"/>
    <col min="5639" max="5639" width="1.28515625" style="81" customWidth="1"/>
    <col min="5640" max="5640" width="16.85546875" style="81" customWidth="1"/>
    <col min="5641" max="5641" width="1" style="81" customWidth="1"/>
    <col min="5642" max="5642" width="16.85546875" style="81" customWidth="1"/>
    <col min="5643" max="5643" width="1" style="81" customWidth="1"/>
    <col min="5644" max="5644" width="21" style="81" customWidth="1"/>
    <col min="5645" max="5645" width="1" style="81" customWidth="1"/>
    <col min="5646" max="5646" width="19.7109375" style="81" customWidth="1"/>
    <col min="5647" max="5647" width="1" style="81" customWidth="1"/>
    <col min="5648" max="5648" width="17.42578125" style="81" customWidth="1"/>
    <col min="5649" max="5649" width="1" style="81" customWidth="1"/>
    <col min="5650" max="5650" width="17.42578125" style="81" customWidth="1"/>
    <col min="5651" max="5888" width="9.140625" style="81"/>
    <col min="5889" max="5889" width="39.5703125" style="81" customWidth="1"/>
    <col min="5890" max="5890" width="16.85546875" style="81" customWidth="1"/>
    <col min="5891" max="5891" width="1.140625" style="81" customWidth="1"/>
    <col min="5892" max="5892" width="16.85546875" style="81" customWidth="1"/>
    <col min="5893" max="5893" width="1.140625" style="81" customWidth="1"/>
    <col min="5894" max="5894" width="16.85546875" style="81" customWidth="1"/>
    <col min="5895" max="5895" width="1.28515625" style="81" customWidth="1"/>
    <col min="5896" max="5896" width="16.85546875" style="81" customWidth="1"/>
    <col min="5897" max="5897" width="1" style="81" customWidth="1"/>
    <col min="5898" max="5898" width="16.85546875" style="81" customWidth="1"/>
    <col min="5899" max="5899" width="1" style="81" customWidth="1"/>
    <col min="5900" max="5900" width="21" style="81" customWidth="1"/>
    <col min="5901" max="5901" width="1" style="81" customWidth="1"/>
    <col min="5902" max="5902" width="19.7109375" style="81" customWidth="1"/>
    <col min="5903" max="5903" width="1" style="81" customWidth="1"/>
    <col min="5904" max="5904" width="17.42578125" style="81" customWidth="1"/>
    <col min="5905" max="5905" width="1" style="81" customWidth="1"/>
    <col min="5906" max="5906" width="17.42578125" style="81" customWidth="1"/>
    <col min="5907" max="6144" width="9.140625" style="81"/>
    <col min="6145" max="6145" width="39.5703125" style="81" customWidth="1"/>
    <col min="6146" max="6146" width="16.85546875" style="81" customWidth="1"/>
    <col min="6147" max="6147" width="1.140625" style="81" customWidth="1"/>
    <col min="6148" max="6148" width="16.85546875" style="81" customWidth="1"/>
    <col min="6149" max="6149" width="1.140625" style="81" customWidth="1"/>
    <col min="6150" max="6150" width="16.85546875" style="81" customWidth="1"/>
    <col min="6151" max="6151" width="1.28515625" style="81" customWidth="1"/>
    <col min="6152" max="6152" width="16.85546875" style="81" customWidth="1"/>
    <col min="6153" max="6153" width="1" style="81" customWidth="1"/>
    <col min="6154" max="6154" width="16.85546875" style="81" customWidth="1"/>
    <col min="6155" max="6155" width="1" style="81" customWidth="1"/>
    <col min="6156" max="6156" width="21" style="81" customWidth="1"/>
    <col min="6157" max="6157" width="1" style="81" customWidth="1"/>
    <col min="6158" max="6158" width="19.7109375" style="81" customWidth="1"/>
    <col min="6159" max="6159" width="1" style="81" customWidth="1"/>
    <col min="6160" max="6160" width="17.42578125" style="81" customWidth="1"/>
    <col min="6161" max="6161" width="1" style="81" customWidth="1"/>
    <col min="6162" max="6162" width="17.42578125" style="81" customWidth="1"/>
    <col min="6163" max="6400" width="9.140625" style="81"/>
    <col min="6401" max="6401" width="39.5703125" style="81" customWidth="1"/>
    <col min="6402" max="6402" width="16.85546875" style="81" customWidth="1"/>
    <col min="6403" max="6403" width="1.140625" style="81" customWidth="1"/>
    <col min="6404" max="6404" width="16.85546875" style="81" customWidth="1"/>
    <col min="6405" max="6405" width="1.140625" style="81" customWidth="1"/>
    <col min="6406" max="6406" width="16.85546875" style="81" customWidth="1"/>
    <col min="6407" max="6407" width="1.28515625" style="81" customWidth="1"/>
    <col min="6408" max="6408" width="16.85546875" style="81" customWidth="1"/>
    <col min="6409" max="6409" width="1" style="81" customWidth="1"/>
    <col min="6410" max="6410" width="16.85546875" style="81" customWidth="1"/>
    <col min="6411" max="6411" width="1" style="81" customWidth="1"/>
    <col min="6412" max="6412" width="21" style="81" customWidth="1"/>
    <col min="6413" max="6413" width="1" style="81" customWidth="1"/>
    <col min="6414" max="6414" width="19.7109375" style="81" customWidth="1"/>
    <col min="6415" max="6415" width="1" style="81" customWidth="1"/>
    <col min="6416" max="6416" width="17.42578125" style="81" customWidth="1"/>
    <col min="6417" max="6417" width="1" style="81" customWidth="1"/>
    <col min="6418" max="6418" width="17.42578125" style="81" customWidth="1"/>
    <col min="6419" max="6656" width="9.140625" style="81"/>
    <col min="6657" max="6657" width="39.5703125" style="81" customWidth="1"/>
    <col min="6658" max="6658" width="16.85546875" style="81" customWidth="1"/>
    <col min="6659" max="6659" width="1.140625" style="81" customWidth="1"/>
    <col min="6660" max="6660" width="16.85546875" style="81" customWidth="1"/>
    <col min="6661" max="6661" width="1.140625" style="81" customWidth="1"/>
    <col min="6662" max="6662" width="16.85546875" style="81" customWidth="1"/>
    <col min="6663" max="6663" width="1.28515625" style="81" customWidth="1"/>
    <col min="6664" max="6664" width="16.85546875" style="81" customWidth="1"/>
    <col min="6665" max="6665" width="1" style="81" customWidth="1"/>
    <col min="6666" max="6666" width="16.85546875" style="81" customWidth="1"/>
    <col min="6667" max="6667" width="1" style="81" customWidth="1"/>
    <col min="6668" max="6668" width="21" style="81" customWidth="1"/>
    <col min="6669" max="6669" width="1" style="81" customWidth="1"/>
    <col min="6670" max="6670" width="19.7109375" style="81" customWidth="1"/>
    <col min="6671" max="6671" width="1" style="81" customWidth="1"/>
    <col min="6672" max="6672" width="17.42578125" style="81" customWidth="1"/>
    <col min="6673" max="6673" width="1" style="81" customWidth="1"/>
    <col min="6674" max="6674" width="17.42578125" style="81" customWidth="1"/>
    <col min="6675" max="6912" width="9.140625" style="81"/>
    <col min="6913" max="6913" width="39.5703125" style="81" customWidth="1"/>
    <col min="6914" max="6914" width="16.85546875" style="81" customWidth="1"/>
    <col min="6915" max="6915" width="1.140625" style="81" customWidth="1"/>
    <col min="6916" max="6916" width="16.85546875" style="81" customWidth="1"/>
    <col min="6917" max="6917" width="1.140625" style="81" customWidth="1"/>
    <col min="6918" max="6918" width="16.85546875" style="81" customWidth="1"/>
    <col min="6919" max="6919" width="1.28515625" style="81" customWidth="1"/>
    <col min="6920" max="6920" width="16.85546875" style="81" customWidth="1"/>
    <col min="6921" max="6921" width="1" style="81" customWidth="1"/>
    <col min="6922" max="6922" width="16.85546875" style="81" customWidth="1"/>
    <col min="6923" max="6923" width="1" style="81" customWidth="1"/>
    <col min="6924" max="6924" width="21" style="81" customWidth="1"/>
    <col min="6925" max="6925" width="1" style="81" customWidth="1"/>
    <col min="6926" max="6926" width="19.7109375" style="81" customWidth="1"/>
    <col min="6927" max="6927" width="1" style="81" customWidth="1"/>
    <col min="6928" max="6928" width="17.42578125" style="81" customWidth="1"/>
    <col min="6929" max="6929" width="1" style="81" customWidth="1"/>
    <col min="6930" max="6930" width="17.42578125" style="81" customWidth="1"/>
    <col min="6931" max="7168" width="9.140625" style="81"/>
    <col min="7169" max="7169" width="39.5703125" style="81" customWidth="1"/>
    <col min="7170" max="7170" width="16.85546875" style="81" customWidth="1"/>
    <col min="7171" max="7171" width="1.140625" style="81" customWidth="1"/>
    <col min="7172" max="7172" width="16.85546875" style="81" customWidth="1"/>
    <col min="7173" max="7173" width="1.140625" style="81" customWidth="1"/>
    <col min="7174" max="7174" width="16.85546875" style="81" customWidth="1"/>
    <col min="7175" max="7175" width="1.28515625" style="81" customWidth="1"/>
    <col min="7176" max="7176" width="16.85546875" style="81" customWidth="1"/>
    <col min="7177" max="7177" width="1" style="81" customWidth="1"/>
    <col min="7178" max="7178" width="16.85546875" style="81" customWidth="1"/>
    <col min="7179" max="7179" width="1" style="81" customWidth="1"/>
    <col min="7180" max="7180" width="21" style="81" customWidth="1"/>
    <col min="7181" max="7181" width="1" style="81" customWidth="1"/>
    <col min="7182" max="7182" width="19.7109375" style="81" customWidth="1"/>
    <col min="7183" max="7183" width="1" style="81" customWidth="1"/>
    <col min="7184" max="7184" width="17.42578125" style="81" customWidth="1"/>
    <col min="7185" max="7185" width="1" style="81" customWidth="1"/>
    <col min="7186" max="7186" width="17.42578125" style="81" customWidth="1"/>
    <col min="7187" max="7424" width="9.140625" style="81"/>
    <col min="7425" max="7425" width="39.5703125" style="81" customWidth="1"/>
    <col min="7426" max="7426" width="16.85546875" style="81" customWidth="1"/>
    <col min="7427" max="7427" width="1.140625" style="81" customWidth="1"/>
    <col min="7428" max="7428" width="16.85546875" style="81" customWidth="1"/>
    <col min="7429" max="7429" width="1.140625" style="81" customWidth="1"/>
    <col min="7430" max="7430" width="16.85546875" style="81" customWidth="1"/>
    <col min="7431" max="7431" width="1.28515625" style="81" customWidth="1"/>
    <col min="7432" max="7432" width="16.85546875" style="81" customWidth="1"/>
    <col min="7433" max="7433" width="1" style="81" customWidth="1"/>
    <col min="7434" max="7434" width="16.85546875" style="81" customWidth="1"/>
    <col min="7435" max="7435" width="1" style="81" customWidth="1"/>
    <col min="7436" max="7436" width="21" style="81" customWidth="1"/>
    <col min="7437" max="7437" width="1" style="81" customWidth="1"/>
    <col min="7438" max="7438" width="19.7109375" style="81" customWidth="1"/>
    <col min="7439" max="7439" width="1" style="81" customWidth="1"/>
    <col min="7440" max="7440" width="17.42578125" style="81" customWidth="1"/>
    <col min="7441" max="7441" width="1" style="81" customWidth="1"/>
    <col min="7442" max="7442" width="17.42578125" style="81" customWidth="1"/>
    <col min="7443" max="7680" width="9.140625" style="81"/>
    <col min="7681" max="7681" width="39.5703125" style="81" customWidth="1"/>
    <col min="7682" max="7682" width="16.85546875" style="81" customWidth="1"/>
    <col min="7683" max="7683" width="1.140625" style="81" customWidth="1"/>
    <col min="7684" max="7684" width="16.85546875" style="81" customWidth="1"/>
    <col min="7685" max="7685" width="1.140625" style="81" customWidth="1"/>
    <col min="7686" max="7686" width="16.85546875" style="81" customWidth="1"/>
    <col min="7687" max="7687" width="1.28515625" style="81" customWidth="1"/>
    <col min="7688" max="7688" width="16.85546875" style="81" customWidth="1"/>
    <col min="7689" max="7689" width="1" style="81" customWidth="1"/>
    <col min="7690" max="7690" width="16.85546875" style="81" customWidth="1"/>
    <col min="7691" max="7691" width="1" style="81" customWidth="1"/>
    <col min="7692" max="7692" width="21" style="81" customWidth="1"/>
    <col min="7693" max="7693" width="1" style="81" customWidth="1"/>
    <col min="7694" max="7694" width="19.7109375" style="81" customWidth="1"/>
    <col min="7695" max="7695" width="1" style="81" customWidth="1"/>
    <col min="7696" max="7696" width="17.42578125" style="81" customWidth="1"/>
    <col min="7697" max="7697" width="1" style="81" customWidth="1"/>
    <col min="7698" max="7698" width="17.42578125" style="81" customWidth="1"/>
    <col min="7699" max="7936" width="9.140625" style="81"/>
    <col min="7937" max="7937" width="39.5703125" style="81" customWidth="1"/>
    <col min="7938" max="7938" width="16.85546875" style="81" customWidth="1"/>
    <col min="7939" max="7939" width="1.140625" style="81" customWidth="1"/>
    <col min="7940" max="7940" width="16.85546875" style="81" customWidth="1"/>
    <col min="7941" max="7941" width="1.140625" style="81" customWidth="1"/>
    <col min="7942" max="7942" width="16.85546875" style="81" customWidth="1"/>
    <col min="7943" max="7943" width="1.28515625" style="81" customWidth="1"/>
    <col min="7944" max="7944" width="16.85546875" style="81" customWidth="1"/>
    <col min="7945" max="7945" width="1" style="81" customWidth="1"/>
    <col min="7946" max="7946" width="16.85546875" style="81" customWidth="1"/>
    <col min="7947" max="7947" width="1" style="81" customWidth="1"/>
    <col min="7948" max="7948" width="21" style="81" customWidth="1"/>
    <col min="7949" max="7949" width="1" style="81" customWidth="1"/>
    <col min="7950" max="7950" width="19.7109375" style="81" customWidth="1"/>
    <col min="7951" max="7951" width="1" style="81" customWidth="1"/>
    <col min="7952" max="7952" width="17.42578125" style="81" customWidth="1"/>
    <col min="7953" max="7953" width="1" style="81" customWidth="1"/>
    <col min="7954" max="7954" width="17.42578125" style="81" customWidth="1"/>
    <col min="7955" max="8192" width="9.140625" style="81"/>
    <col min="8193" max="8193" width="39.5703125" style="81" customWidth="1"/>
    <col min="8194" max="8194" width="16.85546875" style="81" customWidth="1"/>
    <col min="8195" max="8195" width="1.140625" style="81" customWidth="1"/>
    <col min="8196" max="8196" width="16.85546875" style="81" customWidth="1"/>
    <col min="8197" max="8197" width="1.140625" style="81" customWidth="1"/>
    <col min="8198" max="8198" width="16.85546875" style="81" customWidth="1"/>
    <col min="8199" max="8199" width="1.28515625" style="81" customWidth="1"/>
    <col min="8200" max="8200" width="16.85546875" style="81" customWidth="1"/>
    <col min="8201" max="8201" width="1" style="81" customWidth="1"/>
    <col min="8202" max="8202" width="16.85546875" style="81" customWidth="1"/>
    <col min="8203" max="8203" width="1" style="81" customWidth="1"/>
    <col min="8204" max="8204" width="21" style="81" customWidth="1"/>
    <col min="8205" max="8205" width="1" style="81" customWidth="1"/>
    <col min="8206" max="8206" width="19.7109375" style="81" customWidth="1"/>
    <col min="8207" max="8207" width="1" style="81" customWidth="1"/>
    <col min="8208" max="8208" width="17.42578125" style="81" customWidth="1"/>
    <col min="8209" max="8209" width="1" style="81" customWidth="1"/>
    <col min="8210" max="8210" width="17.42578125" style="81" customWidth="1"/>
    <col min="8211" max="8448" width="9.140625" style="81"/>
    <col min="8449" max="8449" width="39.5703125" style="81" customWidth="1"/>
    <col min="8450" max="8450" width="16.85546875" style="81" customWidth="1"/>
    <col min="8451" max="8451" width="1.140625" style="81" customWidth="1"/>
    <col min="8452" max="8452" width="16.85546875" style="81" customWidth="1"/>
    <col min="8453" max="8453" width="1.140625" style="81" customWidth="1"/>
    <col min="8454" max="8454" width="16.85546875" style="81" customWidth="1"/>
    <col min="8455" max="8455" width="1.28515625" style="81" customWidth="1"/>
    <col min="8456" max="8456" width="16.85546875" style="81" customWidth="1"/>
    <col min="8457" max="8457" width="1" style="81" customWidth="1"/>
    <col min="8458" max="8458" width="16.85546875" style="81" customWidth="1"/>
    <col min="8459" max="8459" width="1" style="81" customWidth="1"/>
    <col min="8460" max="8460" width="21" style="81" customWidth="1"/>
    <col min="8461" max="8461" width="1" style="81" customWidth="1"/>
    <col min="8462" max="8462" width="19.7109375" style="81" customWidth="1"/>
    <col min="8463" max="8463" width="1" style="81" customWidth="1"/>
    <col min="8464" max="8464" width="17.42578125" style="81" customWidth="1"/>
    <col min="8465" max="8465" width="1" style="81" customWidth="1"/>
    <col min="8466" max="8466" width="17.42578125" style="81" customWidth="1"/>
    <col min="8467" max="8704" width="9.140625" style="81"/>
    <col min="8705" max="8705" width="39.5703125" style="81" customWidth="1"/>
    <col min="8706" max="8706" width="16.85546875" style="81" customWidth="1"/>
    <col min="8707" max="8707" width="1.140625" style="81" customWidth="1"/>
    <col min="8708" max="8708" width="16.85546875" style="81" customWidth="1"/>
    <col min="8709" max="8709" width="1.140625" style="81" customWidth="1"/>
    <col min="8710" max="8710" width="16.85546875" style="81" customWidth="1"/>
    <col min="8711" max="8711" width="1.28515625" style="81" customWidth="1"/>
    <col min="8712" max="8712" width="16.85546875" style="81" customWidth="1"/>
    <col min="8713" max="8713" width="1" style="81" customWidth="1"/>
    <col min="8714" max="8714" width="16.85546875" style="81" customWidth="1"/>
    <col min="8715" max="8715" width="1" style="81" customWidth="1"/>
    <col min="8716" max="8716" width="21" style="81" customWidth="1"/>
    <col min="8717" max="8717" width="1" style="81" customWidth="1"/>
    <col min="8718" max="8718" width="19.7109375" style="81" customWidth="1"/>
    <col min="8719" max="8719" width="1" style="81" customWidth="1"/>
    <col min="8720" max="8720" width="17.42578125" style="81" customWidth="1"/>
    <col min="8721" max="8721" width="1" style="81" customWidth="1"/>
    <col min="8722" max="8722" width="17.42578125" style="81" customWidth="1"/>
    <col min="8723" max="8960" width="9.140625" style="81"/>
    <col min="8961" max="8961" width="39.5703125" style="81" customWidth="1"/>
    <col min="8962" max="8962" width="16.85546875" style="81" customWidth="1"/>
    <col min="8963" max="8963" width="1.140625" style="81" customWidth="1"/>
    <col min="8964" max="8964" width="16.85546875" style="81" customWidth="1"/>
    <col min="8965" max="8965" width="1.140625" style="81" customWidth="1"/>
    <col min="8966" max="8966" width="16.85546875" style="81" customWidth="1"/>
    <col min="8967" max="8967" width="1.28515625" style="81" customWidth="1"/>
    <col min="8968" max="8968" width="16.85546875" style="81" customWidth="1"/>
    <col min="8969" max="8969" width="1" style="81" customWidth="1"/>
    <col min="8970" max="8970" width="16.85546875" style="81" customWidth="1"/>
    <col min="8971" max="8971" width="1" style="81" customWidth="1"/>
    <col min="8972" max="8972" width="21" style="81" customWidth="1"/>
    <col min="8973" max="8973" width="1" style="81" customWidth="1"/>
    <col min="8974" max="8974" width="19.7109375" style="81" customWidth="1"/>
    <col min="8975" max="8975" width="1" style="81" customWidth="1"/>
    <col min="8976" max="8976" width="17.42578125" style="81" customWidth="1"/>
    <col min="8977" max="8977" width="1" style="81" customWidth="1"/>
    <col min="8978" max="8978" width="17.42578125" style="81" customWidth="1"/>
    <col min="8979" max="9216" width="9.140625" style="81"/>
    <col min="9217" max="9217" width="39.5703125" style="81" customWidth="1"/>
    <col min="9218" max="9218" width="16.85546875" style="81" customWidth="1"/>
    <col min="9219" max="9219" width="1.140625" style="81" customWidth="1"/>
    <col min="9220" max="9220" width="16.85546875" style="81" customWidth="1"/>
    <col min="9221" max="9221" width="1.140625" style="81" customWidth="1"/>
    <col min="9222" max="9222" width="16.85546875" style="81" customWidth="1"/>
    <col min="9223" max="9223" width="1.28515625" style="81" customWidth="1"/>
    <col min="9224" max="9224" width="16.85546875" style="81" customWidth="1"/>
    <col min="9225" max="9225" width="1" style="81" customWidth="1"/>
    <col min="9226" max="9226" width="16.85546875" style="81" customWidth="1"/>
    <col min="9227" max="9227" width="1" style="81" customWidth="1"/>
    <col min="9228" max="9228" width="21" style="81" customWidth="1"/>
    <col min="9229" max="9229" width="1" style="81" customWidth="1"/>
    <col min="9230" max="9230" width="19.7109375" style="81" customWidth="1"/>
    <col min="9231" max="9231" width="1" style="81" customWidth="1"/>
    <col min="9232" max="9232" width="17.42578125" style="81" customWidth="1"/>
    <col min="9233" max="9233" width="1" style="81" customWidth="1"/>
    <col min="9234" max="9234" width="17.42578125" style="81" customWidth="1"/>
    <col min="9235" max="9472" width="9.140625" style="81"/>
    <col min="9473" max="9473" width="39.5703125" style="81" customWidth="1"/>
    <col min="9474" max="9474" width="16.85546875" style="81" customWidth="1"/>
    <col min="9475" max="9475" width="1.140625" style="81" customWidth="1"/>
    <col min="9476" max="9476" width="16.85546875" style="81" customWidth="1"/>
    <col min="9477" max="9477" width="1.140625" style="81" customWidth="1"/>
    <col min="9478" max="9478" width="16.85546875" style="81" customWidth="1"/>
    <col min="9479" max="9479" width="1.28515625" style="81" customWidth="1"/>
    <col min="9480" max="9480" width="16.85546875" style="81" customWidth="1"/>
    <col min="9481" max="9481" width="1" style="81" customWidth="1"/>
    <col min="9482" max="9482" width="16.85546875" style="81" customWidth="1"/>
    <col min="9483" max="9483" width="1" style="81" customWidth="1"/>
    <col min="9484" max="9484" width="21" style="81" customWidth="1"/>
    <col min="9485" max="9485" width="1" style="81" customWidth="1"/>
    <col min="9486" max="9486" width="19.7109375" style="81" customWidth="1"/>
    <col min="9487" max="9487" width="1" style="81" customWidth="1"/>
    <col min="9488" max="9488" width="17.42578125" style="81" customWidth="1"/>
    <col min="9489" max="9489" width="1" style="81" customWidth="1"/>
    <col min="9490" max="9490" width="17.42578125" style="81" customWidth="1"/>
    <col min="9491" max="9728" width="9.140625" style="81"/>
    <col min="9729" max="9729" width="39.5703125" style="81" customWidth="1"/>
    <col min="9730" max="9730" width="16.85546875" style="81" customWidth="1"/>
    <col min="9731" max="9731" width="1.140625" style="81" customWidth="1"/>
    <col min="9732" max="9732" width="16.85546875" style="81" customWidth="1"/>
    <col min="9733" max="9733" width="1.140625" style="81" customWidth="1"/>
    <col min="9734" max="9734" width="16.85546875" style="81" customWidth="1"/>
    <col min="9735" max="9735" width="1.28515625" style="81" customWidth="1"/>
    <col min="9736" max="9736" width="16.85546875" style="81" customWidth="1"/>
    <col min="9737" max="9737" width="1" style="81" customWidth="1"/>
    <col min="9738" max="9738" width="16.85546875" style="81" customWidth="1"/>
    <col min="9739" max="9739" width="1" style="81" customWidth="1"/>
    <col min="9740" max="9740" width="21" style="81" customWidth="1"/>
    <col min="9741" max="9741" width="1" style="81" customWidth="1"/>
    <col min="9742" max="9742" width="19.7109375" style="81" customWidth="1"/>
    <col min="9743" max="9743" width="1" style="81" customWidth="1"/>
    <col min="9744" max="9744" width="17.42578125" style="81" customWidth="1"/>
    <col min="9745" max="9745" width="1" style="81" customWidth="1"/>
    <col min="9746" max="9746" width="17.42578125" style="81" customWidth="1"/>
    <col min="9747" max="9984" width="9.140625" style="81"/>
    <col min="9985" max="9985" width="39.5703125" style="81" customWidth="1"/>
    <col min="9986" max="9986" width="16.85546875" style="81" customWidth="1"/>
    <col min="9987" max="9987" width="1.140625" style="81" customWidth="1"/>
    <col min="9988" max="9988" width="16.85546875" style="81" customWidth="1"/>
    <col min="9989" max="9989" width="1.140625" style="81" customWidth="1"/>
    <col min="9990" max="9990" width="16.85546875" style="81" customWidth="1"/>
    <col min="9991" max="9991" width="1.28515625" style="81" customWidth="1"/>
    <col min="9992" max="9992" width="16.85546875" style="81" customWidth="1"/>
    <col min="9993" max="9993" width="1" style="81" customWidth="1"/>
    <col min="9994" max="9994" width="16.85546875" style="81" customWidth="1"/>
    <col min="9995" max="9995" width="1" style="81" customWidth="1"/>
    <col min="9996" max="9996" width="21" style="81" customWidth="1"/>
    <col min="9997" max="9997" width="1" style="81" customWidth="1"/>
    <col min="9998" max="9998" width="19.7109375" style="81" customWidth="1"/>
    <col min="9999" max="9999" width="1" style="81" customWidth="1"/>
    <col min="10000" max="10000" width="17.42578125" style="81" customWidth="1"/>
    <col min="10001" max="10001" width="1" style="81" customWidth="1"/>
    <col min="10002" max="10002" width="17.42578125" style="81" customWidth="1"/>
    <col min="10003" max="10240" width="9.140625" style="81"/>
    <col min="10241" max="10241" width="39.5703125" style="81" customWidth="1"/>
    <col min="10242" max="10242" width="16.85546875" style="81" customWidth="1"/>
    <col min="10243" max="10243" width="1.140625" style="81" customWidth="1"/>
    <col min="10244" max="10244" width="16.85546875" style="81" customWidth="1"/>
    <col min="10245" max="10245" width="1.140625" style="81" customWidth="1"/>
    <col min="10246" max="10246" width="16.85546875" style="81" customWidth="1"/>
    <col min="10247" max="10247" width="1.28515625" style="81" customWidth="1"/>
    <col min="10248" max="10248" width="16.85546875" style="81" customWidth="1"/>
    <col min="10249" max="10249" width="1" style="81" customWidth="1"/>
    <col min="10250" max="10250" width="16.85546875" style="81" customWidth="1"/>
    <col min="10251" max="10251" width="1" style="81" customWidth="1"/>
    <col min="10252" max="10252" width="21" style="81" customWidth="1"/>
    <col min="10253" max="10253" width="1" style="81" customWidth="1"/>
    <col min="10254" max="10254" width="19.7109375" style="81" customWidth="1"/>
    <col min="10255" max="10255" width="1" style="81" customWidth="1"/>
    <col min="10256" max="10256" width="17.42578125" style="81" customWidth="1"/>
    <col min="10257" max="10257" width="1" style="81" customWidth="1"/>
    <col min="10258" max="10258" width="17.42578125" style="81" customWidth="1"/>
    <col min="10259" max="10496" width="9.140625" style="81"/>
    <col min="10497" max="10497" width="39.5703125" style="81" customWidth="1"/>
    <col min="10498" max="10498" width="16.85546875" style="81" customWidth="1"/>
    <col min="10499" max="10499" width="1.140625" style="81" customWidth="1"/>
    <col min="10500" max="10500" width="16.85546875" style="81" customWidth="1"/>
    <col min="10501" max="10501" width="1.140625" style="81" customWidth="1"/>
    <col min="10502" max="10502" width="16.85546875" style="81" customWidth="1"/>
    <col min="10503" max="10503" width="1.28515625" style="81" customWidth="1"/>
    <col min="10504" max="10504" width="16.85546875" style="81" customWidth="1"/>
    <col min="10505" max="10505" width="1" style="81" customWidth="1"/>
    <col min="10506" max="10506" width="16.85546875" style="81" customWidth="1"/>
    <col min="10507" max="10507" width="1" style="81" customWidth="1"/>
    <col min="10508" max="10508" width="21" style="81" customWidth="1"/>
    <col min="10509" max="10509" width="1" style="81" customWidth="1"/>
    <col min="10510" max="10510" width="19.7109375" style="81" customWidth="1"/>
    <col min="10511" max="10511" width="1" style="81" customWidth="1"/>
    <col min="10512" max="10512" width="17.42578125" style="81" customWidth="1"/>
    <col min="10513" max="10513" width="1" style="81" customWidth="1"/>
    <col min="10514" max="10514" width="17.42578125" style="81" customWidth="1"/>
    <col min="10515" max="10752" width="9.140625" style="81"/>
    <col min="10753" max="10753" width="39.5703125" style="81" customWidth="1"/>
    <col min="10754" max="10754" width="16.85546875" style="81" customWidth="1"/>
    <col min="10755" max="10755" width="1.140625" style="81" customWidth="1"/>
    <col min="10756" max="10756" width="16.85546875" style="81" customWidth="1"/>
    <col min="10757" max="10757" width="1.140625" style="81" customWidth="1"/>
    <col min="10758" max="10758" width="16.85546875" style="81" customWidth="1"/>
    <col min="10759" max="10759" width="1.28515625" style="81" customWidth="1"/>
    <col min="10760" max="10760" width="16.85546875" style="81" customWidth="1"/>
    <col min="10761" max="10761" width="1" style="81" customWidth="1"/>
    <col min="10762" max="10762" width="16.85546875" style="81" customWidth="1"/>
    <col min="10763" max="10763" width="1" style="81" customWidth="1"/>
    <col min="10764" max="10764" width="21" style="81" customWidth="1"/>
    <col min="10765" max="10765" width="1" style="81" customWidth="1"/>
    <col min="10766" max="10766" width="19.7109375" style="81" customWidth="1"/>
    <col min="10767" max="10767" width="1" style="81" customWidth="1"/>
    <col min="10768" max="10768" width="17.42578125" style="81" customWidth="1"/>
    <col min="10769" max="10769" width="1" style="81" customWidth="1"/>
    <col min="10770" max="10770" width="17.42578125" style="81" customWidth="1"/>
    <col min="10771" max="11008" width="9.140625" style="81"/>
    <col min="11009" max="11009" width="39.5703125" style="81" customWidth="1"/>
    <col min="11010" max="11010" width="16.85546875" style="81" customWidth="1"/>
    <col min="11011" max="11011" width="1.140625" style="81" customWidth="1"/>
    <col min="11012" max="11012" width="16.85546875" style="81" customWidth="1"/>
    <col min="11013" max="11013" width="1.140625" style="81" customWidth="1"/>
    <col min="11014" max="11014" width="16.85546875" style="81" customWidth="1"/>
    <col min="11015" max="11015" width="1.28515625" style="81" customWidth="1"/>
    <col min="11016" max="11016" width="16.85546875" style="81" customWidth="1"/>
    <col min="11017" max="11017" width="1" style="81" customWidth="1"/>
    <col min="11018" max="11018" width="16.85546875" style="81" customWidth="1"/>
    <col min="11019" max="11019" width="1" style="81" customWidth="1"/>
    <col min="11020" max="11020" width="21" style="81" customWidth="1"/>
    <col min="11021" max="11021" width="1" style="81" customWidth="1"/>
    <col min="11022" max="11022" width="19.7109375" style="81" customWidth="1"/>
    <col min="11023" max="11023" width="1" style="81" customWidth="1"/>
    <col min="11024" max="11024" width="17.42578125" style="81" customWidth="1"/>
    <col min="11025" max="11025" width="1" style="81" customWidth="1"/>
    <col min="11026" max="11026" width="17.42578125" style="81" customWidth="1"/>
    <col min="11027" max="11264" width="9.140625" style="81"/>
    <col min="11265" max="11265" width="39.5703125" style="81" customWidth="1"/>
    <col min="11266" max="11266" width="16.85546875" style="81" customWidth="1"/>
    <col min="11267" max="11267" width="1.140625" style="81" customWidth="1"/>
    <col min="11268" max="11268" width="16.85546875" style="81" customWidth="1"/>
    <col min="11269" max="11269" width="1.140625" style="81" customWidth="1"/>
    <col min="11270" max="11270" width="16.85546875" style="81" customWidth="1"/>
    <col min="11271" max="11271" width="1.28515625" style="81" customWidth="1"/>
    <col min="11272" max="11272" width="16.85546875" style="81" customWidth="1"/>
    <col min="11273" max="11273" width="1" style="81" customWidth="1"/>
    <col min="11274" max="11274" width="16.85546875" style="81" customWidth="1"/>
    <col min="11275" max="11275" width="1" style="81" customWidth="1"/>
    <col min="11276" max="11276" width="21" style="81" customWidth="1"/>
    <col min="11277" max="11277" width="1" style="81" customWidth="1"/>
    <col min="11278" max="11278" width="19.7109375" style="81" customWidth="1"/>
    <col min="11279" max="11279" width="1" style="81" customWidth="1"/>
    <col min="11280" max="11280" width="17.42578125" style="81" customWidth="1"/>
    <col min="11281" max="11281" width="1" style="81" customWidth="1"/>
    <col min="11282" max="11282" width="17.42578125" style="81" customWidth="1"/>
    <col min="11283" max="11520" width="9.140625" style="81"/>
    <col min="11521" max="11521" width="39.5703125" style="81" customWidth="1"/>
    <col min="11522" max="11522" width="16.85546875" style="81" customWidth="1"/>
    <col min="11523" max="11523" width="1.140625" style="81" customWidth="1"/>
    <col min="11524" max="11524" width="16.85546875" style="81" customWidth="1"/>
    <col min="11525" max="11525" width="1.140625" style="81" customWidth="1"/>
    <col min="11526" max="11526" width="16.85546875" style="81" customWidth="1"/>
    <col min="11527" max="11527" width="1.28515625" style="81" customWidth="1"/>
    <col min="11528" max="11528" width="16.85546875" style="81" customWidth="1"/>
    <col min="11529" max="11529" width="1" style="81" customWidth="1"/>
    <col min="11530" max="11530" width="16.85546875" style="81" customWidth="1"/>
    <col min="11531" max="11531" width="1" style="81" customWidth="1"/>
    <col min="11532" max="11532" width="21" style="81" customWidth="1"/>
    <col min="11533" max="11533" width="1" style="81" customWidth="1"/>
    <col min="11534" max="11534" width="19.7109375" style="81" customWidth="1"/>
    <col min="11535" max="11535" width="1" style="81" customWidth="1"/>
    <col min="11536" max="11536" width="17.42578125" style="81" customWidth="1"/>
    <col min="11537" max="11537" width="1" style="81" customWidth="1"/>
    <col min="11538" max="11538" width="17.42578125" style="81" customWidth="1"/>
    <col min="11539" max="11776" width="9.140625" style="81"/>
    <col min="11777" max="11777" width="39.5703125" style="81" customWidth="1"/>
    <col min="11778" max="11778" width="16.85546875" style="81" customWidth="1"/>
    <col min="11779" max="11779" width="1.140625" style="81" customWidth="1"/>
    <col min="11780" max="11780" width="16.85546875" style="81" customWidth="1"/>
    <col min="11781" max="11781" width="1.140625" style="81" customWidth="1"/>
    <col min="11782" max="11782" width="16.85546875" style="81" customWidth="1"/>
    <col min="11783" max="11783" width="1.28515625" style="81" customWidth="1"/>
    <col min="11784" max="11784" width="16.85546875" style="81" customWidth="1"/>
    <col min="11785" max="11785" width="1" style="81" customWidth="1"/>
    <col min="11786" max="11786" width="16.85546875" style="81" customWidth="1"/>
    <col min="11787" max="11787" width="1" style="81" customWidth="1"/>
    <col min="11788" max="11788" width="21" style="81" customWidth="1"/>
    <col min="11789" max="11789" width="1" style="81" customWidth="1"/>
    <col min="11790" max="11790" width="19.7109375" style="81" customWidth="1"/>
    <col min="11791" max="11791" width="1" style="81" customWidth="1"/>
    <col min="11792" max="11792" width="17.42578125" style="81" customWidth="1"/>
    <col min="11793" max="11793" width="1" style="81" customWidth="1"/>
    <col min="11794" max="11794" width="17.42578125" style="81" customWidth="1"/>
    <col min="11795" max="12032" width="9.140625" style="81"/>
    <col min="12033" max="12033" width="39.5703125" style="81" customWidth="1"/>
    <col min="12034" max="12034" width="16.85546875" style="81" customWidth="1"/>
    <col min="12035" max="12035" width="1.140625" style="81" customWidth="1"/>
    <col min="12036" max="12036" width="16.85546875" style="81" customWidth="1"/>
    <col min="12037" max="12037" width="1.140625" style="81" customWidth="1"/>
    <col min="12038" max="12038" width="16.85546875" style="81" customWidth="1"/>
    <col min="12039" max="12039" width="1.28515625" style="81" customWidth="1"/>
    <col min="12040" max="12040" width="16.85546875" style="81" customWidth="1"/>
    <col min="12041" max="12041" width="1" style="81" customWidth="1"/>
    <col min="12042" max="12042" width="16.85546875" style="81" customWidth="1"/>
    <col min="12043" max="12043" width="1" style="81" customWidth="1"/>
    <col min="12044" max="12044" width="21" style="81" customWidth="1"/>
    <col min="12045" max="12045" width="1" style="81" customWidth="1"/>
    <col min="12046" max="12046" width="19.7109375" style="81" customWidth="1"/>
    <col min="12047" max="12047" width="1" style="81" customWidth="1"/>
    <col min="12048" max="12048" width="17.42578125" style="81" customWidth="1"/>
    <col min="12049" max="12049" width="1" style="81" customWidth="1"/>
    <col min="12050" max="12050" width="17.42578125" style="81" customWidth="1"/>
    <col min="12051" max="12288" width="9.140625" style="81"/>
    <col min="12289" max="12289" width="39.5703125" style="81" customWidth="1"/>
    <col min="12290" max="12290" width="16.85546875" style="81" customWidth="1"/>
    <col min="12291" max="12291" width="1.140625" style="81" customWidth="1"/>
    <col min="12292" max="12292" width="16.85546875" style="81" customWidth="1"/>
    <col min="12293" max="12293" width="1.140625" style="81" customWidth="1"/>
    <col min="12294" max="12294" width="16.85546875" style="81" customWidth="1"/>
    <col min="12295" max="12295" width="1.28515625" style="81" customWidth="1"/>
    <col min="12296" max="12296" width="16.85546875" style="81" customWidth="1"/>
    <col min="12297" max="12297" width="1" style="81" customWidth="1"/>
    <col min="12298" max="12298" width="16.85546875" style="81" customWidth="1"/>
    <col min="12299" max="12299" width="1" style="81" customWidth="1"/>
    <col min="12300" max="12300" width="21" style="81" customWidth="1"/>
    <col min="12301" max="12301" width="1" style="81" customWidth="1"/>
    <col min="12302" max="12302" width="19.7109375" style="81" customWidth="1"/>
    <col min="12303" max="12303" width="1" style="81" customWidth="1"/>
    <col min="12304" max="12304" width="17.42578125" style="81" customWidth="1"/>
    <col min="12305" max="12305" width="1" style="81" customWidth="1"/>
    <col min="12306" max="12306" width="17.42578125" style="81" customWidth="1"/>
    <col min="12307" max="12544" width="9.140625" style="81"/>
    <col min="12545" max="12545" width="39.5703125" style="81" customWidth="1"/>
    <col min="12546" max="12546" width="16.85546875" style="81" customWidth="1"/>
    <col min="12547" max="12547" width="1.140625" style="81" customWidth="1"/>
    <col min="12548" max="12548" width="16.85546875" style="81" customWidth="1"/>
    <col min="12549" max="12549" width="1.140625" style="81" customWidth="1"/>
    <col min="12550" max="12550" width="16.85546875" style="81" customWidth="1"/>
    <col min="12551" max="12551" width="1.28515625" style="81" customWidth="1"/>
    <col min="12552" max="12552" width="16.85546875" style="81" customWidth="1"/>
    <col min="12553" max="12553" width="1" style="81" customWidth="1"/>
    <col min="12554" max="12554" width="16.85546875" style="81" customWidth="1"/>
    <col min="12555" max="12555" width="1" style="81" customWidth="1"/>
    <col min="12556" max="12556" width="21" style="81" customWidth="1"/>
    <col min="12557" max="12557" width="1" style="81" customWidth="1"/>
    <col min="12558" max="12558" width="19.7109375" style="81" customWidth="1"/>
    <col min="12559" max="12559" width="1" style="81" customWidth="1"/>
    <col min="12560" max="12560" width="17.42578125" style="81" customWidth="1"/>
    <col min="12561" max="12561" width="1" style="81" customWidth="1"/>
    <col min="12562" max="12562" width="17.42578125" style="81" customWidth="1"/>
    <col min="12563" max="12800" width="9.140625" style="81"/>
    <col min="12801" max="12801" width="39.5703125" style="81" customWidth="1"/>
    <col min="12802" max="12802" width="16.85546875" style="81" customWidth="1"/>
    <col min="12803" max="12803" width="1.140625" style="81" customWidth="1"/>
    <col min="12804" max="12804" width="16.85546875" style="81" customWidth="1"/>
    <col min="12805" max="12805" width="1.140625" style="81" customWidth="1"/>
    <col min="12806" max="12806" width="16.85546875" style="81" customWidth="1"/>
    <col min="12807" max="12807" width="1.28515625" style="81" customWidth="1"/>
    <col min="12808" max="12808" width="16.85546875" style="81" customWidth="1"/>
    <col min="12809" max="12809" width="1" style="81" customWidth="1"/>
    <col min="12810" max="12810" width="16.85546875" style="81" customWidth="1"/>
    <col min="12811" max="12811" width="1" style="81" customWidth="1"/>
    <col min="12812" max="12812" width="21" style="81" customWidth="1"/>
    <col min="12813" max="12813" width="1" style="81" customWidth="1"/>
    <col min="12814" max="12814" width="19.7109375" style="81" customWidth="1"/>
    <col min="12815" max="12815" width="1" style="81" customWidth="1"/>
    <col min="12816" max="12816" width="17.42578125" style="81" customWidth="1"/>
    <col min="12817" max="12817" width="1" style="81" customWidth="1"/>
    <col min="12818" max="12818" width="17.42578125" style="81" customWidth="1"/>
    <col min="12819" max="13056" width="9.140625" style="81"/>
    <col min="13057" max="13057" width="39.5703125" style="81" customWidth="1"/>
    <col min="13058" max="13058" width="16.85546875" style="81" customWidth="1"/>
    <col min="13059" max="13059" width="1.140625" style="81" customWidth="1"/>
    <col min="13060" max="13060" width="16.85546875" style="81" customWidth="1"/>
    <col min="13061" max="13061" width="1.140625" style="81" customWidth="1"/>
    <col min="13062" max="13062" width="16.85546875" style="81" customWidth="1"/>
    <col min="13063" max="13063" width="1.28515625" style="81" customWidth="1"/>
    <col min="13064" max="13064" width="16.85546875" style="81" customWidth="1"/>
    <col min="13065" max="13065" width="1" style="81" customWidth="1"/>
    <col min="13066" max="13066" width="16.85546875" style="81" customWidth="1"/>
    <col min="13067" max="13067" width="1" style="81" customWidth="1"/>
    <col min="13068" max="13068" width="21" style="81" customWidth="1"/>
    <col min="13069" max="13069" width="1" style="81" customWidth="1"/>
    <col min="13070" max="13070" width="19.7109375" style="81" customWidth="1"/>
    <col min="13071" max="13071" width="1" style="81" customWidth="1"/>
    <col min="13072" max="13072" width="17.42578125" style="81" customWidth="1"/>
    <col min="13073" max="13073" width="1" style="81" customWidth="1"/>
    <col min="13074" max="13074" width="17.42578125" style="81" customWidth="1"/>
    <col min="13075" max="13312" width="9.140625" style="81"/>
    <col min="13313" max="13313" width="39.5703125" style="81" customWidth="1"/>
    <col min="13314" max="13314" width="16.85546875" style="81" customWidth="1"/>
    <col min="13315" max="13315" width="1.140625" style="81" customWidth="1"/>
    <col min="13316" max="13316" width="16.85546875" style="81" customWidth="1"/>
    <col min="13317" max="13317" width="1.140625" style="81" customWidth="1"/>
    <col min="13318" max="13318" width="16.85546875" style="81" customWidth="1"/>
    <col min="13319" max="13319" width="1.28515625" style="81" customWidth="1"/>
    <col min="13320" max="13320" width="16.85546875" style="81" customWidth="1"/>
    <col min="13321" max="13321" width="1" style="81" customWidth="1"/>
    <col min="13322" max="13322" width="16.85546875" style="81" customWidth="1"/>
    <col min="13323" max="13323" width="1" style="81" customWidth="1"/>
    <col min="13324" max="13324" width="21" style="81" customWidth="1"/>
    <col min="13325" max="13325" width="1" style="81" customWidth="1"/>
    <col min="13326" max="13326" width="19.7109375" style="81" customWidth="1"/>
    <col min="13327" max="13327" width="1" style="81" customWidth="1"/>
    <col min="13328" max="13328" width="17.42578125" style="81" customWidth="1"/>
    <col min="13329" max="13329" width="1" style="81" customWidth="1"/>
    <col min="13330" max="13330" width="17.42578125" style="81" customWidth="1"/>
    <col min="13331" max="13568" width="9.140625" style="81"/>
    <col min="13569" max="13569" width="39.5703125" style="81" customWidth="1"/>
    <col min="13570" max="13570" width="16.85546875" style="81" customWidth="1"/>
    <col min="13571" max="13571" width="1.140625" style="81" customWidth="1"/>
    <col min="13572" max="13572" width="16.85546875" style="81" customWidth="1"/>
    <col min="13573" max="13573" width="1.140625" style="81" customWidth="1"/>
    <col min="13574" max="13574" width="16.85546875" style="81" customWidth="1"/>
    <col min="13575" max="13575" width="1.28515625" style="81" customWidth="1"/>
    <col min="13576" max="13576" width="16.85546875" style="81" customWidth="1"/>
    <col min="13577" max="13577" width="1" style="81" customWidth="1"/>
    <col min="13578" max="13578" width="16.85546875" style="81" customWidth="1"/>
    <col min="13579" max="13579" width="1" style="81" customWidth="1"/>
    <col min="13580" max="13580" width="21" style="81" customWidth="1"/>
    <col min="13581" max="13581" width="1" style="81" customWidth="1"/>
    <col min="13582" max="13582" width="19.7109375" style="81" customWidth="1"/>
    <col min="13583" max="13583" width="1" style="81" customWidth="1"/>
    <col min="13584" max="13584" width="17.42578125" style="81" customWidth="1"/>
    <col min="13585" max="13585" width="1" style="81" customWidth="1"/>
    <col min="13586" max="13586" width="17.42578125" style="81" customWidth="1"/>
    <col min="13587" max="13824" width="9.140625" style="81"/>
    <col min="13825" max="13825" width="39.5703125" style="81" customWidth="1"/>
    <col min="13826" max="13826" width="16.85546875" style="81" customWidth="1"/>
    <col min="13827" max="13827" width="1.140625" style="81" customWidth="1"/>
    <col min="13828" max="13828" width="16.85546875" style="81" customWidth="1"/>
    <col min="13829" max="13829" width="1.140625" style="81" customWidth="1"/>
    <col min="13830" max="13830" width="16.85546875" style="81" customWidth="1"/>
    <col min="13831" max="13831" width="1.28515625" style="81" customWidth="1"/>
    <col min="13832" max="13832" width="16.85546875" style="81" customWidth="1"/>
    <col min="13833" max="13833" width="1" style="81" customWidth="1"/>
    <col min="13834" max="13834" width="16.85546875" style="81" customWidth="1"/>
    <col min="13835" max="13835" width="1" style="81" customWidth="1"/>
    <col min="13836" max="13836" width="21" style="81" customWidth="1"/>
    <col min="13837" max="13837" width="1" style="81" customWidth="1"/>
    <col min="13838" max="13838" width="19.7109375" style="81" customWidth="1"/>
    <col min="13839" max="13839" width="1" style="81" customWidth="1"/>
    <col min="13840" max="13840" width="17.42578125" style="81" customWidth="1"/>
    <col min="13841" max="13841" width="1" style="81" customWidth="1"/>
    <col min="13842" max="13842" width="17.42578125" style="81" customWidth="1"/>
    <col min="13843" max="14080" width="9.140625" style="81"/>
    <col min="14081" max="14081" width="39.5703125" style="81" customWidth="1"/>
    <col min="14082" max="14082" width="16.85546875" style="81" customWidth="1"/>
    <col min="14083" max="14083" width="1.140625" style="81" customWidth="1"/>
    <col min="14084" max="14084" width="16.85546875" style="81" customWidth="1"/>
    <col min="14085" max="14085" width="1.140625" style="81" customWidth="1"/>
    <col min="14086" max="14086" width="16.85546875" style="81" customWidth="1"/>
    <col min="14087" max="14087" width="1.28515625" style="81" customWidth="1"/>
    <col min="14088" max="14088" width="16.85546875" style="81" customWidth="1"/>
    <col min="14089" max="14089" width="1" style="81" customWidth="1"/>
    <col min="14090" max="14090" width="16.85546875" style="81" customWidth="1"/>
    <col min="14091" max="14091" width="1" style="81" customWidth="1"/>
    <col min="14092" max="14092" width="21" style="81" customWidth="1"/>
    <col min="14093" max="14093" width="1" style="81" customWidth="1"/>
    <col min="14094" max="14094" width="19.7109375" style="81" customWidth="1"/>
    <col min="14095" max="14095" width="1" style="81" customWidth="1"/>
    <col min="14096" max="14096" width="17.42578125" style="81" customWidth="1"/>
    <col min="14097" max="14097" width="1" style="81" customWidth="1"/>
    <col min="14098" max="14098" width="17.42578125" style="81" customWidth="1"/>
    <col min="14099" max="14336" width="9.140625" style="81"/>
    <col min="14337" max="14337" width="39.5703125" style="81" customWidth="1"/>
    <col min="14338" max="14338" width="16.85546875" style="81" customWidth="1"/>
    <col min="14339" max="14339" width="1.140625" style="81" customWidth="1"/>
    <col min="14340" max="14340" width="16.85546875" style="81" customWidth="1"/>
    <col min="14341" max="14341" width="1.140625" style="81" customWidth="1"/>
    <col min="14342" max="14342" width="16.85546875" style="81" customWidth="1"/>
    <col min="14343" max="14343" width="1.28515625" style="81" customWidth="1"/>
    <col min="14344" max="14344" width="16.85546875" style="81" customWidth="1"/>
    <col min="14345" max="14345" width="1" style="81" customWidth="1"/>
    <col min="14346" max="14346" width="16.85546875" style="81" customWidth="1"/>
    <col min="14347" max="14347" width="1" style="81" customWidth="1"/>
    <col min="14348" max="14348" width="21" style="81" customWidth="1"/>
    <col min="14349" max="14349" width="1" style="81" customWidth="1"/>
    <col min="14350" max="14350" width="19.7109375" style="81" customWidth="1"/>
    <col min="14351" max="14351" width="1" style="81" customWidth="1"/>
    <col min="14352" max="14352" width="17.42578125" style="81" customWidth="1"/>
    <col min="14353" max="14353" width="1" style="81" customWidth="1"/>
    <col min="14354" max="14354" width="17.42578125" style="81" customWidth="1"/>
    <col min="14355" max="14592" width="9.140625" style="81"/>
    <col min="14593" max="14593" width="39.5703125" style="81" customWidth="1"/>
    <col min="14594" max="14594" width="16.85546875" style="81" customWidth="1"/>
    <col min="14595" max="14595" width="1.140625" style="81" customWidth="1"/>
    <col min="14596" max="14596" width="16.85546875" style="81" customWidth="1"/>
    <col min="14597" max="14597" width="1.140625" style="81" customWidth="1"/>
    <col min="14598" max="14598" width="16.85546875" style="81" customWidth="1"/>
    <col min="14599" max="14599" width="1.28515625" style="81" customWidth="1"/>
    <col min="14600" max="14600" width="16.85546875" style="81" customWidth="1"/>
    <col min="14601" max="14601" width="1" style="81" customWidth="1"/>
    <col min="14602" max="14602" width="16.85546875" style="81" customWidth="1"/>
    <col min="14603" max="14603" width="1" style="81" customWidth="1"/>
    <col min="14604" max="14604" width="21" style="81" customWidth="1"/>
    <col min="14605" max="14605" width="1" style="81" customWidth="1"/>
    <col min="14606" max="14606" width="19.7109375" style="81" customWidth="1"/>
    <col min="14607" max="14607" width="1" style="81" customWidth="1"/>
    <col min="14608" max="14608" width="17.42578125" style="81" customWidth="1"/>
    <col min="14609" max="14609" width="1" style="81" customWidth="1"/>
    <col min="14610" max="14610" width="17.42578125" style="81" customWidth="1"/>
    <col min="14611" max="14848" width="9.140625" style="81"/>
    <col min="14849" max="14849" width="39.5703125" style="81" customWidth="1"/>
    <col min="14850" max="14850" width="16.85546875" style="81" customWidth="1"/>
    <col min="14851" max="14851" width="1.140625" style="81" customWidth="1"/>
    <col min="14852" max="14852" width="16.85546875" style="81" customWidth="1"/>
    <col min="14853" max="14853" width="1.140625" style="81" customWidth="1"/>
    <col min="14854" max="14854" width="16.85546875" style="81" customWidth="1"/>
    <col min="14855" max="14855" width="1.28515625" style="81" customWidth="1"/>
    <col min="14856" max="14856" width="16.85546875" style="81" customWidth="1"/>
    <col min="14857" max="14857" width="1" style="81" customWidth="1"/>
    <col min="14858" max="14858" width="16.85546875" style="81" customWidth="1"/>
    <col min="14859" max="14859" width="1" style="81" customWidth="1"/>
    <col min="14860" max="14860" width="21" style="81" customWidth="1"/>
    <col min="14861" max="14861" width="1" style="81" customWidth="1"/>
    <col min="14862" max="14862" width="19.7109375" style="81" customWidth="1"/>
    <col min="14863" max="14863" width="1" style="81" customWidth="1"/>
    <col min="14864" max="14864" width="17.42578125" style="81" customWidth="1"/>
    <col min="14865" max="14865" width="1" style="81" customWidth="1"/>
    <col min="14866" max="14866" width="17.42578125" style="81" customWidth="1"/>
    <col min="14867" max="15104" width="9.140625" style="81"/>
    <col min="15105" max="15105" width="39.5703125" style="81" customWidth="1"/>
    <col min="15106" max="15106" width="16.85546875" style="81" customWidth="1"/>
    <col min="15107" max="15107" width="1.140625" style="81" customWidth="1"/>
    <col min="15108" max="15108" width="16.85546875" style="81" customWidth="1"/>
    <col min="15109" max="15109" width="1.140625" style="81" customWidth="1"/>
    <col min="15110" max="15110" width="16.85546875" style="81" customWidth="1"/>
    <col min="15111" max="15111" width="1.28515625" style="81" customWidth="1"/>
    <col min="15112" max="15112" width="16.85546875" style="81" customWidth="1"/>
    <col min="15113" max="15113" width="1" style="81" customWidth="1"/>
    <col min="15114" max="15114" width="16.85546875" style="81" customWidth="1"/>
    <col min="15115" max="15115" width="1" style="81" customWidth="1"/>
    <col min="15116" max="15116" width="21" style="81" customWidth="1"/>
    <col min="15117" max="15117" width="1" style="81" customWidth="1"/>
    <col min="15118" max="15118" width="19.7109375" style="81" customWidth="1"/>
    <col min="15119" max="15119" width="1" style="81" customWidth="1"/>
    <col min="15120" max="15120" width="17.42578125" style="81" customWidth="1"/>
    <col min="15121" max="15121" width="1" style="81" customWidth="1"/>
    <col min="15122" max="15122" width="17.42578125" style="81" customWidth="1"/>
    <col min="15123" max="15360" width="9.140625" style="81"/>
    <col min="15361" max="15361" width="39.5703125" style="81" customWidth="1"/>
    <col min="15362" max="15362" width="16.85546875" style="81" customWidth="1"/>
    <col min="15363" max="15363" width="1.140625" style="81" customWidth="1"/>
    <col min="15364" max="15364" width="16.85546875" style="81" customWidth="1"/>
    <col min="15365" max="15365" width="1.140625" style="81" customWidth="1"/>
    <col min="15366" max="15366" width="16.85546875" style="81" customWidth="1"/>
    <col min="15367" max="15367" width="1.28515625" style="81" customWidth="1"/>
    <col min="15368" max="15368" width="16.85546875" style="81" customWidth="1"/>
    <col min="15369" max="15369" width="1" style="81" customWidth="1"/>
    <col min="15370" max="15370" width="16.85546875" style="81" customWidth="1"/>
    <col min="15371" max="15371" width="1" style="81" customWidth="1"/>
    <col min="15372" max="15372" width="21" style="81" customWidth="1"/>
    <col min="15373" max="15373" width="1" style="81" customWidth="1"/>
    <col min="15374" max="15374" width="19.7109375" style="81" customWidth="1"/>
    <col min="15375" max="15375" width="1" style="81" customWidth="1"/>
    <col min="15376" max="15376" width="17.42578125" style="81" customWidth="1"/>
    <col min="15377" max="15377" width="1" style="81" customWidth="1"/>
    <col min="15378" max="15378" width="17.42578125" style="81" customWidth="1"/>
    <col min="15379" max="15616" width="9.140625" style="81"/>
    <col min="15617" max="15617" width="39.5703125" style="81" customWidth="1"/>
    <col min="15618" max="15618" width="16.85546875" style="81" customWidth="1"/>
    <col min="15619" max="15619" width="1.140625" style="81" customWidth="1"/>
    <col min="15620" max="15620" width="16.85546875" style="81" customWidth="1"/>
    <col min="15621" max="15621" width="1.140625" style="81" customWidth="1"/>
    <col min="15622" max="15622" width="16.85546875" style="81" customWidth="1"/>
    <col min="15623" max="15623" width="1.28515625" style="81" customWidth="1"/>
    <col min="15624" max="15624" width="16.85546875" style="81" customWidth="1"/>
    <col min="15625" max="15625" width="1" style="81" customWidth="1"/>
    <col min="15626" max="15626" width="16.85546875" style="81" customWidth="1"/>
    <col min="15627" max="15627" width="1" style="81" customWidth="1"/>
    <col min="15628" max="15628" width="21" style="81" customWidth="1"/>
    <col min="15629" max="15629" width="1" style="81" customWidth="1"/>
    <col min="15630" max="15630" width="19.7109375" style="81" customWidth="1"/>
    <col min="15631" max="15631" width="1" style="81" customWidth="1"/>
    <col min="15632" max="15632" width="17.42578125" style="81" customWidth="1"/>
    <col min="15633" max="15633" width="1" style="81" customWidth="1"/>
    <col min="15634" max="15634" width="17.42578125" style="81" customWidth="1"/>
    <col min="15635" max="15872" width="9.140625" style="81"/>
    <col min="15873" max="15873" width="39.5703125" style="81" customWidth="1"/>
    <col min="15874" max="15874" width="16.85546875" style="81" customWidth="1"/>
    <col min="15875" max="15875" width="1.140625" style="81" customWidth="1"/>
    <col min="15876" max="15876" width="16.85546875" style="81" customWidth="1"/>
    <col min="15877" max="15877" width="1.140625" style="81" customWidth="1"/>
    <col min="15878" max="15878" width="16.85546875" style="81" customWidth="1"/>
    <col min="15879" max="15879" width="1.28515625" style="81" customWidth="1"/>
    <col min="15880" max="15880" width="16.85546875" style="81" customWidth="1"/>
    <col min="15881" max="15881" width="1" style="81" customWidth="1"/>
    <col min="15882" max="15882" width="16.85546875" style="81" customWidth="1"/>
    <col min="15883" max="15883" width="1" style="81" customWidth="1"/>
    <col min="15884" max="15884" width="21" style="81" customWidth="1"/>
    <col min="15885" max="15885" width="1" style="81" customWidth="1"/>
    <col min="15886" max="15886" width="19.7109375" style="81" customWidth="1"/>
    <col min="15887" max="15887" width="1" style="81" customWidth="1"/>
    <col min="15888" max="15888" width="17.42578125" style="81" customWidth="1"/>
    <col min="15889" max="15889" width="1" style="81" customWidth="1"/>
    <col min="15890" max="15890" width="17.42578125" style="81" customWidth="1"/>
    <col min="15891" max="16128" width="9.140625" style="81"/>
    <col min="16129" max="16129" width="39.5703125" style="81" customWidth="1"/>
    <col min="16130" max="16130" width="16.85546875" style="81" customWidth="1"/>
    <col min="16131" max="16131" width="1.140625" style="81" customWidth="1"/>
    <col min="16132" max="16132" width="16.85546875" style="81" customWidth="1"/>
    <col min="16133" max="16133" width="1.140625" style="81" customWidth="1"/>
    <col min="16134" max="16134" width="16.85546875" style="81" customWidth="1"/>
    <col min="16135" max="16135" width="1.28515625" style="81" customWidth="1"/>
    <col min="16136" max="16136" width="16.85546875" style="81" customWidth="1"/>
    <col min="16137" max="16137" width="1" style="81" customWidth="1"/>
    <col min="16138" max="16138" width="16.85546875" style="81" customWidth="1"/>
    <col min="16139" max="16139" width="1" style="81" customWidth="1"/>
    <col min="16140" max="16140" width="21" style="81" customWidth="1"/>
    <col min="16141" max="16141" width="1" style="81" customWidth="1"/>
    <col min="16142" max="16142" width="19.7109375" style="81" customWidth="1"/>
    <col min="16143" max="16143" width="1" style="81" customWidth="1"/>
    <col min="16144" max="16144" width="17.42578125" style="81" customWidth="1"/>
    <col min="16145" max="16145" width="1" style="81" customWidth="1"/>
    <col min="16146" max="16146" width="17.42578125" style="81" customWidth="1"/>
    <col min="16147" max="16384" width="9.140625" style="81"/>
  </cols>
  <sheetData>
    <row r="1" spans="1:19" s="80" customFormat="1" ht="23.25">
      <c r="A1" s="79" t="s">
        <v>0</v>
      </c>
      <c r="R1" s="5" t="s">
        <v>168</v>
      </c>
    </row>
    <row r="2" spans="1:19" s="80" customFormat="1" ht="23.25">
      <c r="A2" s="79" t="s">
        <v>170</v>
      </c>
      <c r="R2" s="103" t="s">
        <v>172</v>
      </c>
    </row>
    <row r="3" spans="1:19" s="80" customFormat="1" ht="14.25" customHeight="1">
      <c r="A3" s="79"/>
    </row>
    <row r="4" spans="1:19" ht="21" customHeight="1">
      <c r="B4" s="235" t="s">
        <v>3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9" ht="21" customHeight="1">
      <c r="C5" s="82"/>
      <c r="D5" s="83"/>
      <c r="E5" s="83"/>
      <c r="F5" s="83"/>
      <c r="G5" s="82"/>
      <c r="H5" s="236" t="s">
        <v>49</v>
      </c>
      <c r="I5" s="236"/>
      <c r="J5" s="236"/>
      <c r="L5" s="237" t="s">
        <v>53</v>
      </c>
      <c r="M5" s="237"/>
      <c r="N5" s="237"/>
      <c r="O5" s="237"/>
      <c r="P5" s="237"/>
      <c r="Q5" s="82"/>
    </row>
    <row r="6" spans="1:19" ht="21" customHeight="1">
      <c r="C6" s="82"/>
      <c r="D6" s="84"/>
      <c r="E6" s="84"/>
      <c r="F6" s="84"/>
      <c r="G6" s="82"/>
      <c r="H6" s="85"/>
      <c r="I6" s="85"/>
      <c r="J6" s="85"/>
      <c r="L6" s="84"/>
      <c r="N6" s="84"/>
      <c r="O6" s="82"/>
      <c r="P6" s="84" t="s">
        <v>94</v>
      </c>
      <c r="Q6" s="82"/>
    </row>
    <row r="7" spans="1:19" ht="21" customHeight="1">
      <c r="B7" s="82" t="s">
        <v>42</v>
      </c>
      <c r="C7" s="84"/>
      <c r="E7" s="82"/>
      <c r="G7" s="82"/>
      <c r="H7" s="82"/>
      <c r="K7" s="84"/>
      <c r="L7" s="84" t="s">
        <v>95</v>
      </c>
      <c r="M7" s="84"/>
      <c r="N7" s="84"/>
      <c r="O7" s="82"/>
      <c r="P7" s="82" t="s">
        <v>96</v>
      </c>
      <c r="Q7" s="82"/>
    </row>
    <row r="8" spans="1:19" ht="21" customHeight="1">
      <c r="B8" s="82" t="s">
        <v>97</v>
      </c>
      <c r="C8" s="84"/>
      <c r="D8" s="85" t="s">
        <v>98</v>
      </c>
      <c r="E8" s="82"/>
      <c r="F8" s="86" t="s">
        <v>99</v>
      </c>
      <c r="G8" s="82"/>
      <c r="H8" s="85" t="s">
        <v>100</v>
      </c>
      <c r="I8" s="84"/>
      <c r="K8" s="84"/>
      <c r="L8" s="82" t="s">
        <v>101</v>
      </c>
      <c r="M8" s="84"/>
      <c r="N8" s="82"/>
      <c r="O8" s="82"/>
      <c r="P8" s="82" t="s">
        <v>102</v>
      </c>
      <c r="Q8" s="82"/>
      <c r="R8" s="82" t="s">
        <v>103</v>
      </c>
    </row>
    <row r="9" spans="1:19" ht="21" customHeight="1">
      <c r="B9" s="87" t="s">
        <v>104</v>
      </c>
      <c r="C9" s="84"/>
      <c r="D9" s="88" t="s">
        <v>105</v>
      </c>
      <c r="E9" s="82"/>
      <c r="F9" s="88" t="s">
        <v>106</v>
      </c>
      <c r="G9" s="82"/>
      <c r="H9" s="88" t="s">
        <v>107</v>
      </c>
      <c r="I9" s="82"/>
      <c r="J9" s="87" t="s">
        <v>108</v>
      </c>
      <c r="K9" s="84"/>
      <c r="L9" s="87" t="s">
        <v>109</v>
      </c>
      <c r="M9" s="84"/>
      <c r="N9" s="87" t="s">
        <v>20</v>
      </c>
      <c r="O9" s="82"/>
      <c r="P9" s="87" t="s">
        <v>41</v>
      </c>
      <c r="Q9" s="82"/>
      <c r="R9" s="87" t="s">
        <v>110</v>
      </c>
    </row>
    <row r="10" spans="1:19" ht="20.25" customHeight="1">
      <c r="B10" s="238" t="s">
        <v>111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</row>
    <row r="11" spans="1:19" ht="23.25" customHeight="1">
      <c r="A11" s="120" t="s">
        <v>112</v>
      </c>
      <c r="B11" s="120"/>
      <c r="C11" s="89"/>
      <c r="D11" s="120"/>
      <c r="E11" s="89"/>
      <c r="F11" s="120"/>
      <c r="G11" s="89"/>
      <c r="H11" s="120"/>
      <c r="I11" s="89"/>
      <c r="J11" s="120"/>
      <c r="K11" s="120"/>
      <c r="L11" s="120"/>
      <c r="M11" s="120"/>
      <c r="N11" s="120"/>
      <c r="O11" s="89"/>
      <c r="P11" s="120"/>
      <c r="Q11" s="89"/>
      <c r="R11" s="120"/>
      <c r="S11" s="120"/>
    </row>
    <row r="12" spans="1:19" ht="23.25" customHeight="1">
      <c r="A12" s="90" t="s">
        <v>113</v>
      </c>
      <c r="B12" s="167">
        <v>658434</v>
      </c>
      <c r="C12" s="83"/>
      <c r="D12" s="167">
        <v>222105</v>
      </c>
      <c r="E12" s="168"/>
      <c r="F12" s="167">
        <v>7430</v>
      </c>
      <c r="G12" s="83"/>
      <c r="H12" s="167">
        <v>65843</v>
      </c>
      <c r="I12" s="168"/>
      <c r="J12" s="167">
        <v>1614830</v>
      </c>
      <c r="K12" s="168"/>
      <c r="L12" s="93" t="s">
        <v>54</v>
      </c>
      <c r="M12" s="168"/>
      <c r="N12" s="93">
        <v>-10126</v>
      </c>
      <c r="O12" s="83"/>
      <c r="P12" s="167">
        <v>-10126</v>
      </c>
      <c r="Q12" s="83"/>
      <c r="R12" s="167">
        <v>2558516</v>
      </c>
      <c r="S12" s="120"/>
    </row>
    <row r="13" spans="1:19" ht="8.25" customHeight="1">
      <c r="A13" s="90"/>
      <c r="B13" s="167"/>
      <c r="C13" s="83"/>
      <c r="D13" s="167"/>
      <c r="E13" s="168"/>
      <c r="F13" s="167"/>
      <c r="G13" s="83"/>
      <c r="H13" s="167"/>
      <c r="I13" s="168"/>
      <c r="J13" s="167"/>
      <c r="K13" s="168"/>
      <c r="L13" s="93"/>
      <c r="M13" s="168"/>
      <c r="N13" s="93"/>
      <c r="O13" s="83"/>
      <c r="P13" s="167"/>
      <c r="Q13" s="83"/>
      <c r="R13" s="167"/>
      <c r="S13" s="120"/>
    </row>
    <row r="14" spans="1:19" ht="23.25" customHeight="1">
      <c r="A14" s="90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20"/>
    </row>
    <row r="15" spans="1:19" ht="21" customHeight="1">
      <c r="A15" s="90" t="s">
        <v>115</v>
      </c>
      <c r="B15" s="158" t="s">
        <v>54</v>
      </c>
      <c r="C15" s="91"/>
      <c r="D15" s="158" t="s">
        <v>54</v>
      </c>
      <c r="E15" s="91"/>
      <c r="F15" s="158" t="s">
        <v>54</v>
      </c>
      <c r="G15" s="91"/>
      <c r="H15" s="158" t="s">
        <v>54</v>
      </c>
      <c r="I15" s="91"/>
      <c r="J15" s="91">
        <v>106376</v>
      </c>
      <c r="K15" s="91"/>
      <c r="L15" s="158" t="s">
        <v>54</v>
      </c>
      <c r="M15" s="91"/>
      <c r="N15" s="158" t="s">
        <v>54</v>
      </c>
      <c r="O15" s="31"/>
      <c r="P15" s="93" t="s">
        <v>54</v>
      </c>
      <c r="Q15" s="31"/>
      <c r="R15" s="91">
        <v>106376</v>
      </c>
      <c r="S15" s="120"/>
    </row>
    <row r="16" spans="1:19" ht="21" customHeight="1">
      <c r="A16" s="90" t="s">
        <v>116</v>
      </c>
      <c r="B16" s="169" t="s">
        <v>54</v>
      </c>
      <c r="C16" s="92"/>
      <c r="D16" s="169" t="s">
        <v>54</v>
      </c>
      <c r="E16" s="92"/>
      <c r="F16" s="169" t="s">
        <v>54</v>
      </c>
      <c r="G16" s="92"/>
      <c r="H16" s="169" t="s">
        <v>54</v>
      </c>
      <c r="I16" s="92"/>
      <c r="J16" s="93" t="s">
        <v>54</v>
      </c>
      <c r="K16" s="92"/>
      <c r="L16" s="93">
        <v>-6515</v>
      </c>
      <c r="M16" s="92"/>
      <c r="N16" s="93">
        <v>-5711</v>
      </c>
      <c r="O16" s="170"/>
      <c r="P16" s="94">
        <v>-12226</v>
      </c>
      <c r="Q16" s="170"/>
      <c r="R16" s="94">
        <v>-12226</v>
      </c>
      <c r="S16" s="120"/>
    </row>
    <row r="17" spans="1:19" ht="21" customHeight="1">
      <c r="A17" s="90" t="s">
        <v>117</v>
      </c>
      <c r="B17" s="171" t="s">
        <v>54</v>
      </c>
      <c r="C17" s="172"/>
      <c r="D17" s="171" t="s">
        <v>54</v>
      </c>
      <c r="E17" s="173"/>
      <c r="F17" s="171" t="s">
        <v>54</v>
      </c>
      <c r="G17" s="172"/>
      <c r="H17" s="171" t="s">
        <v>54</v>
      </c>
      <c r="I17" s="173"/>
      <c r="J17" s="174">
        <f>SUM(J15:J16)</f>
        <v>106376</v>
      </c>
      <c r="K17" s="93"/>
      <c r="L17" s="174">
        <f>SUM(L16)</f>
        <v>-6515</v>
      </c>
      <c r="M17" s="93"/>
      <c r="N17" s="174">
        <f>SUM(N16)</f>
        <v>-5711</v>
      </c>
      <c r="O17" s="175"/>
      <c r="P17" s="174">
        <f>SUM(P16)</f>
        <v>-12226</v>
      </c>
      <c r="Q17" s="175"/>
      <c r="R17" s="174">
        <f>SUM(R15:R16)</f>
        <v>94150</v>
      </c>
      <c r="S17" s="120"/>
    </row>
    <row r="18" spans="1:19" ht="9.75" customHeight="1">
      <c r="A18" s="90"/>
      <c r="B18" s="173"/>
      <c r="C18" s="172"/>
      <c r="D18" s="173"/>
      <c r="E18" s="173"/>
      <c r="F18" s="173"/>
      <c r="G18" s="172"/>
      <c r="H18" s="173"/>
      <c r="I18" s="173"/>
      <c r="J18" s="93"/>
      <c r="K18" s="93"/>
      <c r="L18" s="93"/>
      <c r="M18" s="93"/>
      <c r="N18" s="93"/>
      <c r="O18" s="175"/>
      <c r="P18" s="93"/>
      <c r="Q18" s="175"/>
      <c r="R18" s="93"/>
      <c r="S18" s="120"/>
    </row>
    <row r="19" spans="1:19" ht="21" customHeight="1" thickBot="1">
      <c r="A19" s="164" t="s">
        <v>118</v>
      </c>
      <c r="B19" s="176">
        <f>B12</f>
        <v>658434</v>
      </c>
      <c r="C19" s="168"/>
      <c r="D19" s="176">
        <f>D12</f>
        <v>222105</v>
      </c>
      <c r="E19" s="168"/>
      <c r="F19" s="176">
        <f>F12</f>
        <v>7430</v>
      </c>
      <c r="G19" s="168"/>
      <c r="H19" s="176">
        <f>H12</f>
        <v>65843</v>
      </c>
      <c r="I19" s="168"/>
      <c r="J19" s="176">
        <f>J12+J17</f>
        <v>1721206</v>
      </c>
      <c r="K19" s="168"/>
      <c r="L19" s="176">
        <f>+L17</f>
        <v>-6515</v>
      </c>
      <c r="M19" s="168"/>
      <c r="N19" s="176">
        <f>N12+N17</f>
        <v>-15837</v>
      </c>
      <c r="O19" s="168"/>
      <c r="P19" s="176">
        <f>P12+P17</f>
        <v>-22352</v>
      </c>
      <c r="Q19" s="168"/>
      <c r="R19" s="176">
        <f>R12+R17</f>
        <v>2652666</v>
      </c>
      <c r="S19" s="120"/>
    </row>
    <row r="20" spans="1:19" ht="16.5" customHeight="1" thickTop="1">
      <c r="A20" s="120"/>
      <c r="B20" s="120"/>
      <c r="C20" s="89"/>
      <c r="D20" s="120"/>
      <c r="E20" s="89"/>
      <c r="F20" s="120"/>
      <c r="G20" s="89"/>
      <c r="H20" s="120"/>
      <c r="I20" s="89"/>
      <c r="J20" s="120"/>
      <c r="K20" s="120"/>
      <c r="L20" s="120"/>
      <c r="M20" s="120"/>
      <c r="N20" s="120"/>
      <c r="O20" s="89"/>
      <c r="P20" s="120"/>
      <c r="Q20" s="89"/>
      <c r="R20" s="120"/>
      <c r="S20" s="120"/>
    </row>
    <row r="21" spans="1:19" ht="21.75" customHeight="1">
      <c r="A21" s="120" t="s">
        <v>119</v>
      </c>
      <c r="B21" s="120"/>
      <c r="C21" s="89"/>
      <c r="D21" s="120"/>
      <c r="E21" s="89"/>
      <c r="F21" s="120"/>
      <c r="G21" s="89"/>
      <c r="H21" s="120"/>
      <c r="I21" s="89"/>
      <c r="J21" s="120"/>
      <c r="K21" s="120"/>
      <c r="L21" s="120"/>
      <c r="M21" s="120"/>
      <c r="N21" s="120"/>
      <c r="O21" s="89"/>
      <c r="P21" s="120"/>
      <c r="Q21" s="89"/>
      <c r="R21" s="120"/>
      <c r="S21" s="120"/>
    </row>
    <row r="22" spans="1:19" ht="23.25" customHeight="1">
      <c r="A22" s="90" t="s">
        <v>120</v>
      </c>
      <c r="B22" s="167">
        <v>658434</v>
      </c>
      <c r="C22" s="83"/>
      <c r="D22" s="167">
        <v>222105</v>
      </c>
      <c r="E22" s="168"/>
      <c r="F22" s="167">
        <v>7430</v>
      </c>
      <c r="G22" s="83"/>
      <c r="H22" s="167">
        <v>65843</v>
      </c>
      <c r="I22" s="168"/>
      <c r="J22" s="167">
        <v>1804634</v>
      </c>
      <c r="K22" s="168"/>
      <c r="L22" s="93">
        <v>-27157</v>
      </c>
      <c r="M22" s="168"/>
      <c r="N22" s="158" t="s">
        <v>54</v>
      </c>
      <c r="O22" s="83"/>
      <c r="P22" s="167">
        <f>+L22</f>
        <v>-27157</v>
      </c>
      <c r="Q22" s="83"/>
      <c r="R22" s="167">
        <f>SUM(B22:N22)</f>
        <v>2731289</v>
      </c>
      <c r="S22" s="120"/>
    </row>
    <row r="23" spans="1:19" ht="7.5" customHeight="1">
      <c r="A23" s="90"/>
      <c r="B23" s="167"/>
      <c r="C23" s="83"/>
      <c r="D23" s="167"/>
      <c r="E23" s="168"/>
      <c r="F23" s="167"/>
      <c r="G23" s="83"/>
      <c r="H23" s="167"/>
      <c r="I23" s="168"/>
      <c r="J23" s="167"/>
      <c r="K23" s="168"/>
      <c r="L23" s="93"/>
      <c r="M23" s="168"/>
      <c r="N23" s="93"/>
      <c r="O23" s="83"/>
      <c r="P23" s="167"/>
      <c r="Q23" s="83"/>
      <c r="R23" s="167"/>
      <c r="S23" s="120"/>
    </row>
    <row r="24" spans="1:19" ht="23.25" customHeight="1">
      <c r="A24" s="90" t="s">
        <v>114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77"/>
      <c r="M24" s="21"/>
      <c r="N24" s="21"/>
      <c r="O24" s="21"/>
      <c r="P24" s="21"/>
      <c r="Q24" s="21"/>
      <c r="R24" s="21"/>
      <c r="S24" s="120"/>
    </row>
    <row r="25" spans="1:19" ht="21" customHeight="1">
      <c r="A25" s="90" t="s">
        <v>115</v>
      </c>
      <c r="B25" s="158" t="s">
        <v>54</v>
      </c>
      <c r="C25" s="91"/>
      <c r="D25" s="158" t="s">
        <v>54</v>
      </c>
      <c r="E25" s="91"/>
      <c r="F25" s="158" t="s">
        <v>54</v>
      </c>
      <c r="G25" s="91"/>
      <c r="H25" s="158" t="s">
        <v>54</v>
      </c>
      <c r="I25" s="91"/>
      <c r="J25" s="91">
        <f>+PL!D29</f>
        <v>47659</v>
      </c>
      <c r="K25" s="91"/>
      <c r="L25" s="177" t="s">
        <v>54</v>
      </c>
      <c r="M25" s="91"/>
      <c r="N25" s="158" t="s">
        <v>54</v>
      </c>
      <c r="O25" s="31"/>
      <c r="P25" s="91" t="str">
        <f>N25</f>
        <v>-</v>
      </c>
      <c r="Q25" s="31"/>
      <c r="R25" s="91">
        <f>SUM(B25:N25)</f>
        <v>47659</v>
      </c>
      <c r="S25" s="120"/>
    </row>
    <row r="26" spans="1:19" ht="21" customHeight="1">
      <c r="A26" s="90" t="s">
        <v>116</v>
      </c>
      <c r="B26" s="169" t="s">
        <v>54</v>
      </c>
      <c r="C26" s="92"/>
      <c r="D26" s="169" t="s">
        <v>54</v>
      </c>
      <c r="E26" s="92"/>
      <c r="F26" s="169" t="s">
        <v>54</v>
      </c>
      <c r="G26" s="92"/>
      <c r="H26" s="169" t="s">
        <v>54</v>
      </c>
      <c r="I26" s="92"/>
      <c r="J26" s="178" t="s">
        <v>54</v>
      </c>
      <c r="K26" s="92"/>
      <c r="L26" s="91">
        <f>+PL!D33</f>
        <v>-4827</v>
      </c>
      <c r="M26" s="92"/>
      <c r="N26" s="93">
        <f>+PL!D34</f>
        <v>7940</v>
      </c>
      <c r="O26" s="170"/>
      <c r="P26" s="94">
        <f>L26+N26</f>
        <v>3113</v>
      </c>
      <c r="Q26" s="170"/>
      <c r="R26" s="94">
        <f>SUM(B26:N26)</f>
        <v>3113</v>
      </c>
      <c r="S26" s="120"/>
    </row>
    <row r="27" spans="1:19" ht="21" customHeight="1">
      <c r="A27" s="90" t="s">
        <v>117</v>
      </c>
      <c r="B27" s="171" t="s">
        <v>54</v>
      </c>
      <c r="C27" s="172"/>
      <c r="D27" s="171" t="s">
        <v>54</v>
      </c>
      <c r="E27" s="173"/>
      <c r="F27" s="171" t="s">
        <v>54</v>
      </c>
      <c r="G27" s="172"/>
      <c r="H27" s="171" t="s">
        <v>54</v>
      </c>
      <c r="I27" s="173"/>
      <c r="J27" s="174">
        <f>SUM(J25:J26)</f>
        <v>47659</v>
      </c>
      <c r="K27" s="93"/>
      <c r="L27" s="174">
        <f>SUM(L25:L26)</f>
        <v>-4827</v>
      </c>
      <c r="M27" s="93"/>
      <c r="N27" s="174">
        <f>SUM(N26)</f>
        <v>7940</v>
      </c>
      <c r="O27" s="175"/>
      <c r="P27" s="174">
        <f>SUM(P26)</f>
        <v>3113</v>
      </c>
      <c r="Q27" s="175"/>
      <c r="R27" s="174">
        <f>SUM(R25:R26)</f>
        <v>50772</v>
      </c>
      <c r="S27" s="120"/>
    </row>
    <row r="28" spans="1:19" ht="9.75" customHeight="1">
      <c r="A28" s="90"/>
      <c r="B28" s="173"/>
      <c r="C28" s="172"/>
      <c r="D28" s="173"/>
      <c r="E28" s="173"/>
      <c r="F28" s="173"/>
      <c r="G28" s="172"/>
      <c r="H28" s="173"/>
      <c r="I28" s="173"/>
      <c r="J28" s="93"/>
      <c r="K28" s="93"/>
      <c r="L28" s="93"/>
      <c r="M28" s="93"/>
      <c r="N28" s="93"/>
      <c r="O28" s="175"/>
      <c r="P28" s="93"/>
      <c r="Q28" s="175"/>
      <c r="R28" s="93"/>
      <c r="S28" s="120"/>
    </row>
    <row r="29" spans="1:19" ht="21" customHeight="1" thickBot="1">
      <c r="A29" s="164" t="s">
        <v>121</v>
      </c>
      <c r="B29" s="176">
        <f>B22</f>
        <v>658434</v>
      </c>
      <c r="C29" s="168"/>
      <c r="D29" s="176">
        <f>D22</f>
        <v>222105</v>
      </c>
      <c r="E29" s="168"/>
      <c r="F29" s="176">
        <f>F22</f>
        <v>7430</v>
      </c>
      <c r="G29" s="168"/>
      <c r="H29" s="176">
        <f>H22</f>
        <v>65843</v>
      </c>
      <c r="I29" s="168"/>
      <c r="J29" s="176">
        <f>J22+J27</f>
        <v>1852293</v>
      </c>
      <c r="K29" s="168"/>
      <c r="L29" s="176">
        <f>L22+L27</f>
        <v>-31984</v>
      </c>
      <c r="M29" s="168"/>
      <c r="N29" s="176">
        <f>N27</f>
        <v>7940</v>
      </c>
      <c r="O29" s="168"/>
      <c r="P29" s="176">
        <f>P22+P27</f>
        <v>-24044</v>
      </c>
      <c r="Q29" s="168"/>
      <c r="R29" s="176">
        <f>R22+R27</f>
        <v>2782061</v>
      </c>
      <c r="S29" s="120"/>
    </row>
    <row r="30" spans="1:19" ht="22.5" thickTop="1"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spans="1:19"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95"/>
      <c r="S31" s="120"/>
    </row>
    <row r="32" spans="1:19">
      <c r="A32" s="120" t="s">
        <v>175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</row>
    <row r="33" spans="1:19"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</row>
    <row r="34" spans="1:19"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</row>
    <row r="35" spans="1:19">
      <c r="A35" s="165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</row>
  </sheetData>
  <mergeCells count="4">
    <mergeCell ref="B4:R4"/>
    <mergeCell ref="H5:J5"/>
    <mergeCell ref="L5:P5"/>
    <mergeCell ref="B10:R10"/>
  </mergeCells>
  <conditionalFormatting sqref="J25 R25:R28 J27:J28 M26:N28 M25">
    <cfRule type="expression" priority="22" stopIfTrue="1">
      <formula>"if(E11&gt;0,#,##0;(#,##0),"-")"</formula>
    </cfRule>
  </conditionalFormatting>
  <conditionalFormatting sqref="H27:I28 B27:B28 D27:F28">
    <cfRule type="expression" priority="21" stopIfTrue="1">
      <formula>"if(E11&gt;0,#,##0;(#,##0),"-")"</formula>
    </cfRule>
  </conditionalFormatting>
  <conditionalFormatting sqref="H25:I26 B25:F26">
    <cfRule type="expression" priority="20" stopIfTrue="1">
      <formula>"if(E11&gt;0,#,##0;(#,##0),"-")"</formula>
    </cfRule>
  </conditionalFormatting>
  <conditionalFormatting sqref="N25">
    <cfRule type="expression" priority="19" stopIfTrue="1">
      <formula>"if(E11&gt;0,#,##0;(#,##0),"-")"</formula>
    </cfRule>
  </conditionalFormatting>
  <conditionalFormatting sqref="J26">
    <cfRule type="expression" priority="18" stopIfTrue="1">
      <formula>"if(E11&gt;0,#,##0;(#,##0),"-")"</formula>
    </cfRule>
  </conditionalFormatting>
  <conditionalFormatting sqref="J15 R15:R18 J17:J18 M16:N18 M15">
    <cfRule type="expression" priority="17" stopIfTrue="1">
      <formula>"if(E11&gt;0,#,##0;(#,##0),"-")"</formula>
    </cfRule>
  </conditionalFormatting>
  <conditionalFormatting sqref="H17:I18 B17:B18 D17:F18">
    <cfRule type="expression" priority="16" stopIfTrue="1">
      <formula>"if(E11&gt;0,#,##0;(#,##0),"-")"</formula>
    </cfRule>
  </conditionalFormatting>
  <conditionalFormatting sqref="H15:I16 B15:F16">
    <cfRule type="expression" priority="15" stopIfTrue="1">
      <formula>"if(E11&gt;0,#,##0;(#,##0),"-")"</formula>
    </cfRule>
  </conditionalFormatting>
  <conditionalFormatting sqref="N15">
    <cfRule type="expression" priority="14" stopIfTrue="1">
      <formula>"if(E11&gt;0,#,##0;(#,##0),"-")"</formula>
    </cfRule>
  </conditionalFormatting>
  <conditionalFormatting sqref="J16">
    <cfRule type="expression" priority="13" stopIfTrue="1">
      <formula>"if(E11&gt;0,#,##0;(#,##0),"-")"</formula>
    </cfRule>
  </conditionalFormatting>
  <conditionalFormatting sqref="K26:L26 K25 K27:K28">
    <cfRule type="expression" priority="12" stopIfTrue="1">
      <formula>"if(E11&gt;0,#,##0;(#,##0),"-")"</formula>
    </cfRule>
  </conditionalFormatting>
  <conditionalFormatting sqref="P16">
    <cfRule type="expression" priority="8" stopIfTrue="1">
      <formula>"if(E11&gt;0,#,##0;(#,##0),"-")"</formula>
    </cfRule>
  </conditionalFormatting>
  <conditionalFormatting sqref="K18:L18 K15:K17">
    <cfRule type="expression" priority="11" stopIfTrue="1">
      <formula>"if(E11&gt;0,#,##0;(#,##0),"-")"</formula>
    </cfRule>
  </conditionalFormatting>
  <conditionalFormatting sqref="L15">
    <cfRule type="expression" priority="10" stopIfTrue="1">
      <formula>"if(E11&gt;0,#,##0;(#,##0),"-")"</formula>
    </cfRule>
  </conditionalFormatting>
  <conditionalFormatting sqref="P25:P26">
    <cfRule type="expression" priority="9" stopIfTrue="1">
      <formula>"if(E11&gt;0,#,##0;(#,##0),"-")"</formula>
    </cfRule>
  </conditionalFormatting>
  <conditionalFormatting sqref="P17:P18">
    <cfRule type="expression" priority="5" stopIfTrue="1">
      <formula>"if(E11&gt;0,#,##0;(#,##0),"-")"</formula>
    </cfRule>
  </conditionalFormatting>
  <conditionalFormatting sqref="L27:L28">
    <cfRule type="expression" priority="7" stopIfTrue="1">
      <formula>"if(E11&gt;0,#,##0;(#,##0),"-")"</formula>
    </cfRule>
  </conditionalFormatting>
  <conditionalFormatting sqref="L24:L25">
    <cfRule type="expression" priority="6" stopIfTrue="1">
      <formula>"if(E11&gt;0,#,##0;(#,##0),"-")"</formula>
    </cfRule>
  </conditionalFormatting>
  <conditionalFormatting sqref="P27:P28">
    <cfRule type="expression" priority="4" stopIfTrue="1">
      <formula>"if(E11&gt;0,#,##0;(#,##0),"-")"</formula>
    </cfRule>
  </conditionalFormatting>
  <conditionalFormatting sqref="L16">
    <cfRule type="expression" priority="3" stopIfTrue="1">
      <formula>"if(E11&gt;0,#,##0;(#,##0),"-")"</formula>
    </cfRule>
  </conditionalFormatting>
  <conditionalFormatting sqref="L17">
    <cfRule type="expression" priority="2" stopIfTrue="1">
      <formula>"if(E11&gt;0,#,##0;(#,##0),"-")"</formula>
    </cfRule>
  </conditionalFormatting>
  <conditionalFormatting sqref="N22">
    <cfRule type="expression" priority="1" stopIfTrue="1">
      <formula>"if(E11&gt;0,#,##0;(#,##0),"-")"</formula>
    </cfRule>
  </conditionalFormatting>
  <pageMargins left="0.7" right="0.7" top="0.7" bottom="0.5" header="0.3" footer="0.5"/>
  <pageSetup paperSize="9" scale="63" firstPageNumber="4" fitToHeight="2" orientation="landscape" useFirstPageNumber="1" r:id="rId1"/>
  <headerFooter alignWithMargins="0">
    <oddHeader>&amp;L&amp;"Angsana New,Regular"&amp;14สำนักงาน &amp;"Angsana New,Bold"&amp;16เอ. เอ็ม. ที.&amp;"Angsana New,Regular"&amp;14 แอสโซซิเอท</oddHeader>
    <oddFooter xml:space="preserve">&amp;C&amp;P&amp;R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28"/>
  <sheetViews>
    <sheetView topLeftCell="A25" zoomScale="85" zoomScaleNormal="85" zoomScaleSheetLayoutView="100" workbookViewId="0">
      <selection activeCell="D40" sqref="D40"/>
    </sheetView>
  </sheetViews>
  <sheetFormatPr defaultRowHeight="21.75" customHeight="1"/>
  <cols>
    <col min="1" max="1" width="41.42578125" style="81" customWidth="1"/>
    <col min="2" max="2" width="18.85546875" style="81" customWidth="1"/>
    <col min="3" max="3" width="1.5703125" style="81" customWidth="1"/>
    <col min="4" max="4" width="18.85546875" style="81" customWidth="1"/>
    <col min="5" max="5" width="1.5703125" style="81" customWidth="1"/>
    <col min="6" max="6" width="18.85546875" style="81" customWidth="1"/>
    <col min="7" max="7" width="1.5703125" style="81" customWidth="1"/>
    <col min="8" max="8" width="18.85546875" style="81" customWidth="1"/>
    <col min="9" max="9" width="1.5703125" style="81" customWidth="1"/>
    <col min="10" max="10" width="18.85546875" style="81" customWidth="1"/>
    <col min="11" max="11" width="1.5703125" style="81" customWidth="1"/>
    <col min="12" max="12" width="23.42578125" style="81" customWidth="1"/>
    <col min="13" max="13" width="1" style="81" hidden="1" customWidth="1"/>
    <col min="14" max="14" width="11.7109375" style="81" hidden="1" customWidth="1"/>
    <col min="15" max="15" width="1.28515625" style="81" hidden="1" customWidth="1"/>
    <col min="16" max="16" width="5.28515625" style="81" hidden="1" customWidth="1"/>
    <col min="17" max="256" width="9.140625" style="81"/>
    <col min="257" max="257" width="41.42578125" style="81" customWidth="1"/>
    <col min="258" max="258" width="18.85546875" style="81" customWidth="1"/>
    <col min="259" max="259" width="1.5703125" style="81" customWidth="1"/>
    <col min="260" max="260" width="18.85546875" style="81" customWidth="1"/>
    <col min="261" max="261" width="1.5703125" style="81" customWidth="1"/>
    <col min="262" max="262" width="18.85546875" style="81" customWidth="1"/>
    <col min="263" max="263" width="1.5703125" style="81" customWidth="1"/>
    <col min="264" max="264" width="18.85546875" style="81" customWidth="1"/>
    <col min="265" max="265" width="1.5703125" style="81" customWidth="1"/>
    <col min="266" max="266" width="18.85546875" style="81" customWidth="1"/>
    <col min="267" max="267" width="1.5703125" style="81" customWidth="1"/>
    <col min="268" max="268" width="23.42578125" style="81" customWidth="1"/>
    <col min="269" max="272" width="0" style="81" hidden="1" customWidth="1"/>
    <col min="273" max="512" width="9.140625" style="81"/>
    <col min="513" max="513" width="41.42578125" style="81" customWidth="1"/>
    <col min="514" max="514" width="18.85546875" style="81" customWidth="1"/>
    <col min="515" max="515" width="1.5703125" style="81" customWidth="1"/>
    <col min="516" max="516" width="18.85546875" style="81" customWidth="1"/>
    <col min="517" max="517" width="1.5703125" style="81" customWidth="1"/>
    <col min="518" max="518" width="18.85546875" style="81" customWidth="1"/>
    <col min="519" max="519" width="1.5703125" style="81" customWidth="1"/>
    <col min="520" max="520" width="18.85546875" style="81" customWidth="1"/>
    <col min="521" max="521" width="1.5703125" style="81" customWidth="1"/>
    <col min="522" max="522" width="18.85546875" style="81" customWidth="1"/>
    <col min="523" max="523" width="1.5703125" style="81" customWidth="1"/>
    <col min="524" max="524" width="23.42578125" style="81" customWidth="1"/>
    <col min="525" max="528" width="0" style="81" hidden="1" customWidth="1"/>
    <col min="529" max="768" width="9.140625" style="81"/>
    <col min="769" max="769" width="41.42578125" style="81" customWidth="1"/>
    <col min="770" max="770" width="18.85546875" style="81" customWidth="1"/>
    <col min="771" max="771" width="1.5703125" style="81" customWidth="1"/>
    <col min="772" max="772" width="18.85546875" style="81" customWidth="1"/>
    <col min="773" max="773" width="1.5703125" style="81" customWidth="1"/>
    <col min="774" max="774" width="18.85546875" style="81" customWidth="1"/>
    <col min="775" max="775" width="1.5703125" style="81" customWidth="1"/>
    <col min="776" max="776" width="18.85546875" style="81" customWidth="1"/>
    <col min="777" max="777" width="1.5703125" style="81" customWidth="1"/>
    <col min="778" max="778" width="18.85546875" style="81" customWidth="1"/>
    <col min="779" max="779" width="1.5703125" style="81" customWidth="1"/>
    <col min="780" max="780" width="23.42578125" style="81" customWidth="1"/>
    <col min="781" max="784" width="0" style="81" hidden="1" customWidth="1"/>
    <col min="785" max="1024" width="9.140625" style="81"/>
    <col min="1025" max="1025" width="41.42578125" style="81" customWidth="1"/>
    <col min="1026" max="1026" width="18.85546875" style="81" customWidth="1"/>
    <col min="1027" max="1027" width="1.5703125" style="81" customWidth="1"/>
    <col min="1028" max="1028" width="18.85546875" style="81" customWidth="1"/>
    <col min="1029" max="1029" width="1.5703125" style="81" customWidth="1"/>
    <col min="1030" max="1030" width="18.85546875" style="81" customWidth="1"/>
    <col min="1031" max="1031" width="1.5703125" style="81" customWidth="1"/>
    <col min="1032" max="1032" width="18.85546875" style="81" customWidth="1"/>
    <col min="1033" max="1033" width="1.5703125" style="81" customWidth="1"/>
    <col min="1034" max="1034" width="18.85546875" style="81" customWidth="1"/>
    <col min="1035" max="1035" width="1.5703125" style="81" customWidth="1"/>
    <col min="1036" max="1036" width="23.42578125" style="81" customWidth="1"/>
    <col min="1037" max="1040" width="0" style="81" hidden="1" customWidth="1"/>
    <col min="1041" max="1280" width="9.140625" style="81"/>
    <col min="1281" max="1281" width="41.42578125" style="81" customWidth="1"/>
    <col min="1282" max="1282" width="18.85546875" style="81" customWidth="1"/>
    <col min="1283" max="1283" width="1.5703125" style="81" customWidth="1"/>
    <col min="1284" max="1284" width="18.85546875" style="81" customWidth="1"/>
    <col min="1285" max="1285" width="1.5703125" style="81" customWidth="1"/>
    <col min="1286" max="1286" width="18.85546875" style="81" customWidth="1"/>
    <col min="1287" max="1287" width="1.5703125" style="81" customWidth="1"/>
    <col min="1288" max="1288" width="18.85546875" style="81" customWidth="1"/>
    <col min="1289" max="1289" width="1.5703125" style="81" customWidth="1"/>
    <col min="1290" max="1290" width="18.85546875" style="81" customWidth="1"/>
    <col min="1291" max="1291" width="1.5703125" style="81" customWidth="1"/>
    <col min="1292" max="1292" width="23.42578125" style="81" customWidth="1"/>
    <col min="1293" max="1296" width="0" style="81" hidden="1" customWidth="1"/>
    <col min="1297" max="1536" width="9.140625" style="81"/>
    <col min="1537" max="1537" width="41.42578125" style="81" customWidth="1"/>
    <col min="1538" max="1538" width="18.85546875" style="81" customWidth="1"/>
    <col min="1539" max="1539" width="1.5703125" style="81" customWidth="1"/>
    <col min="1540" max="1540" width="18.85546875" style="81" customWidth="1"/>
    <col min="1541" max="1541" width="1.5703125" style="81" customWidth="1"/>
    <col min="1542" max="1542" width="18.85546875" style="81" customWidth="1"/>
    <col min="1543" max="1543" width="1.5703125" style="81" customWidth="1"/>
    <col min="1544" max="1544" width="18.85546875" style="81" customWidth="1"/>
    <col min="1545" max="1545" width="1.5703125" style="81" customWidth="1"/>
    <col min="1546" max="1546" width="18.85546875" style="81" customWidth="1"/>
    <col min="1547" max="1547" width="1.5703125" style="81" customWidth="1"/>
    <col min="1548" max="1548" width="23.42578125" style="81" customWidth="1"/>
    <col min="1549" max="1552" width="0" style="81" hidden="1" customWidth="1"/>
    <col min="1553" max="1792" width="9.140625" style="81"/>
    <col min="1793" max="1793" width="41.42578125" style="81" customWidth="1"/>
    <col min="1794" max="1794" width="18.85546875" style="81" customWidth="1"/>
    <col min="1795" max="1795" width="1.5703125" style="81" customWidth="1"/>
    <col min="1796" max="1796" width="18.85546875" style="81" customWidth="1"/>
    <col min="1797" max="1797" width="1.5703125" style="81" customWidth="1"/>
    <col min="1798" max="1798" width="18.85546875" style="81" customWidth="1"/>
    <col min="1799" max="1799" width="1.5703125" style="81" customWidth="1"/>
    <col min="1800" max="1800" width="18.85546875" style="81" customWidth="1"/>
    <col min="1801" max="1801" width="1.5703125" style="81" customWidth="1"/>
    <col min="1802" max="1802" width="18.85546875" style="81" customWidth="1"/>
    <col min="1803" max="1803" width="1.5703125" style="81" customWidth="1"/>
    <col min="1804" max="1804" width="23.42578125" style="81" customWidth="1"/>
    <col min="1805" max="1808" width="0" style="81" hidden="1" customWidth="1"/>
    <col min="1809" max="2048" width="9.140625" style="81"/>
    <col min="2049" max="2049" width="41.42578125" style="81" customWidth="1"/>
    <col min="2050" max="2050" width="18.85546875" style="81" customWidth="1"/>
    <col min="2051" max="2051" width="1.5703125" style="81" customWidth="1"/>
    <col min="2052" max="2052" width="18.85546875" style="81" customWidth="1"/>
    <col min="2053" max="2053" width="1.5703125" style="81" customWidth="1"/>
    <col min="2054" max="2054" width="18.85546875" style="81" customWidth="1"/>
    <col min="2055" max="2055" width="1.5703125" style="81" customWidth="1"/>
    <col min="2056" max="2056" width="18.85546875" style="81" customWidth="1"/>
    <col min="2057" max="2057" width="1.5703125" style="81" customWidth="1"/>
    <col min="2058" max="2058" width="18.85546875" style="81" customWidth="1"/>
    <col min="2059" max="2059" width="1.5703125" style="81" customWidth="1"/>
    <col min="2060" max="2060" width="23.42578125" style="81" customWidth="1"/>
    <col min="2061" max="2064" width="0" style="81" hidden="1" customWidth="1"/>
    <col min="2065" max="2304" width="9.140625" style="81"/>
    <col min="2305" max="2305" width="41.42578125" style="81" customWidth="1"/>
    <col min="2306" max="2306" width="18.85546875" style="81" customWidth="1"/>
    <col min="2307" max="2307" width="1.5703125" style="81" customWidth="1"/>
    <col min="2308" max="2308" width="18.85546875" style="81" customWidth="1"/>
    <col min="2309" max="2309" width="1.5703125" style="81" customWidth="1"/>
    <col min="2310" max="2310" width="18.85546875" style="81" customWidth="1"/>
    <col min="2311" max="2311" width="1.5703125" style="81" customWidth="1"/>
    <col min="2312" max="2312" width="18.85546875" style="81" customWidth="1"/>
    <col min="2313" max="2313" width="1.5703125" style="81" customWidth="1"/>
    <col min="2314" max="2314" width="18.85546875" style="81" customWidth="1"/>
    <col min="2315" max="2315" width="1.5703125" style="81" customWidth="1"/>
    <col min="2316" max="2316" width="23.42578125" style="81" customWidth="1"/>
    <col min="2317" max="2320" width="0" style="81" hidden="1" customWidth="1"/>
    <col min="2321" max="2560" width="9.140625" style="81"/>
    <col min="2561" max="2561" width="41.42578125" style="81" customWidth="1"/>
    <col min="2562" max="2562" width="18.85546875" style="81" customWidth="1"/>
    <col min="2563" max="2563" width="1.5703125" style="81" customWidth="1"/>
    <col min="2564" max="2564" width="18.85546875" style="81" customWidth="1"/>
    <col min="2565" max="2565" width="1.5703125" style="81" customWidth="1"/>
    <col min="2566" max="2566" width="18.85546875" style="81" customWidth="1"/>
    <col min="2567" max="2567" width="1.5703125" style="81" customWidth="1"/>
    <col min="2568" max="2568" width="18.85546875" style="81" customWidth="1"/>
    <col min="2569" max="2569" width="1.5703125" style="81" customWidth="1"/>
    <col min="2570" max="2570" width="18.85546875" style="81" customWidth="1"/>
    <col min="2571" max="2571" width="1.5703125" style="81" customWidth="1"/>
    <col min="2572" max="2572" width="23.42578125" style="81" customWidth="1"/>
    <col min="2573" max="2576" width="0" style="81" hidden="1" customWidth="1"/>
    <col min="2577" max="2816" width="9.140625" style="81"/>
    <col min="2817" max="2817" width="41.42578125" style="81" customWidth="1"/>
    <col min="2818" max="2818" width="18.85546875" style="81" customWidth="1"/>
    <col min="2819" max="2819" width="1.5703125" style="81" customWidth="1"/>
    <col min="2820" max="2820" width="18.85546875" style="81" customWidth="1"/>
    <col min="2821" max="2821" width="1.5703125" style="81" customWidth="1"/>
    <col min="2822" max="2822" width="18.85546875" style="81" customWidth="1"/>
    <col min="2823" max="2823" width="1.5703125" style="81" customWidth="1"/>
    <col min="2824" max="2824" width="18.85546875" style="81" customWidth="1"/>
    <col min="2825" max="2825" width="1.5703125" style="81" customWidth="1"/>
    <col min="2826" max="2826" width="18.85546875" style="81" customWidth="1"/>
    <col min="2827" max="2827" width="1.5703125" style="81" customWidth="1"/>
    <col min="2828" max="2828" width="23.42578125" style="81" customWidth="1"/>
    <col min="2829" max="2832" width="0" style="81" hidden="1" customWidth="1"/>
    <col min="2833" max="3072" width="9.140625" style="81"/>
    <col min="3073" max="3073" width="41.42578125" style="81" customWidth="1"/>
    <col min="3074" max="3074" width="18.85546875" style="81" customWidth="1"/>
    <col min="3075" max="3075" width="1.5703125" style="81" customWidth="1"/>
    <col min="3076" max="3076" width="18.85546875" style="81" customWidth="1"/>
    <col min="3077" max="3077" width="1.5703125" style="81" customWidth="1"/>
    <col min="3078" max="3078" width="18.85546875" style="81" customWidth="1"/>
    <col min="3079" max="3079" width="1.5703125" style="81" customWidth="1"/>
    <col min="3080" max="3080" width="18.85546875" style="81" customWidth="1"/>
    <col min="3081" max="3081" width="1.5703125" style="81" customWidth="1"/>
    <col min="3082" max="3082" width="18.85546875" style="81" customWidth="1"/>
    <col min="3083" max="3083" width="1.5703125" style="81" customWidth="1"/>
    <col min="3084" max="3084" width="23.42578125" style="81" customWidth="1"/>
    <col min="3085" max="3088" width="0" style="81" hidden="1" customWidth="1"/>
    <col min="3089" max="3328" width="9.140625" style="81"/>
    <col min="3329" max="3329" width="41.42578125" style="81" customWidth="1"/>
    <col min="3330" max="3330" width="18.85546875" style="81" customWidth="1"/>
    <col min="3331" max="3331" width="1.5703125" style="81" customWidth="1"/>
    <col min="3332" max="3332" width="18.85546875" style="81" customWidth="1"/>
    <col min="3333" max="3333" width="1.5703125" style="81" customWidth="1"/>
    <col min="3334" max="3334" width="18.85546875" style="81" customWidth="1"/>
    <col min="3335" max="3335" width="1.5703125" style="81" customWidth="1"/>
    <col min="3336" max="3336" width="18.85546875" style="81" customWidth="1"/>
    <col min="3337" max="3337" width="1.5703125" style="81" customWidth="1"/>
    <col min="3338" max="3338" width="18.85546875" style="81" customWidth="1"/>
    <col min="3339" max="3339" width="1.5703125" style="81" customWidth="1"/>
    <col min="3340" max="3340" width="23.42578125" style="81" customWidth="1"/>
    <col min="3341" max="3344" width="0" style="81" hidden="1" customWidth="1"/>
    <col min="3345" max="3584" width="9.140625" style="81"/>
    <col min="3585" max="3585" width="41.42578125" style="81" customWidth="1"/>
    <col min="3586" max="3586" width="18.85546875" style="81" customWidth="1"/>
    <col min="3587" max="3587" width="1.5703125" style="81" customWidth="1"/>
    <col min="3588" max="3588" width="18.85546875" style="81" customWidth="1"/>
    <col min="3589" max="3589" width="1.5703125" style="81" customWidth="1"/>
    <col min="3590" max="3590" width="18.85546875" style="81" customWidth="1"/>
    <col min="3591" max="3591" width="1.5703125" style="81" customWidth="1"/>
    <col min="3592" max="3592" width="18.85546875" style="81" customWidth="1"/>
    <col min="3593" max="3593" width="1.5703125" style="81" customWidth="1"/>
    <col min="3594" max="3594" width="18.85546875" style="81" customWidth="1"/>
    <col min="3595" max="3595" width="1.5703125" style="81" customWidth="1"/>
    <col min="3596" max="3596" width="23.42578125" style="81" customWidth="1"/>
    <col min="3597" max="3600" width="0" style="81" hidden="1" customWidth="1"/>
    <col min="3601" max="3840" width="9.140625" style="81"/>
    <col min="3841" max="3841" width="41.42578125" style="81" customWidth="1"/>
    <col min="3842" max="3842" width="18.85546875" style="81" customWidth="1"/>
    <col min="3843" max="3843" width="1.5703125" style="81" customWidth="1"/>
    <col min="3844" max="3844" width="18.85546875" style="81" customWidth="1"/>
    <col min="3845" max="3845" width="1.5703125" style="81" customWidth="1"/>
    <col min="3846" max="3846" width="18.85546875" style="81" customWidth="1"/>
    <col min="3847" max="3847" width="1.5703125" style="81" customWidth="1"/>
    <col min="3848" max="3848" width="18.85546875" style="81" customWidth="1"/>
    <col min="3849" max="3849" width="1.5703125" style="81" customWidth="1"/>
    <col min="3850" max="3850" width="18.85546875" style="81" customWidth="1"/>
    <col min="3851" max="3851" width="1.5703125" style="81" customWidth="1"/>
    <col min="3852" max="3852" width="23.42578125" style="81" customWidth="1"/>
    <col min="3853" max="3856" width="0" style="81" hidden="1" customWidth="1"/>
    <col min="3857" max="4096" width="9.140625" style="81"/>
    <col min="4097" max="4097" width="41.42578125" style="81" customWidth="1"/>
    <col min="4098" max="4098" width="18.85546875" style="81" customWidth="1"/>
    <col min="4099" max="4099" width="1.5703125" style="81" customWidth="1"/>
    <col min="4100" max="4100" width="18.85546875" style="81" customWidth="1"/>
    <col min="4101" max="4101" width="1.5703125" style="81" customWidth="1"/>
    <col min="4102" max="4102" width="18.85546875" style="81" customWidth="1"/>
    <col min="4103" max="4103" width="1.5703125" style="81" customWidth="1"/>
    <col min="4104" max="4104" width="18.85546875" style="81" customWidth="1"/>
    <col min="4105" max="4105" width="1.5703125" style="81" customWidth="1"/>
    <col min="4106" max="4106" width="18.85546875" style="81" customWidth="1"/>
    <col min="4107" max="4107" width="1.5703125" style="81" customWidth="1"/>
    <col min="4108" max="4108" width="23.42578125" style="81" customWidth="1"/>
    <col min="4109" max="4112" width="0" style="81" hidden="1" customWidth="1"/>
    <col min="4113" max="4352" width="9.140625" style="81"/>
    <col min="4353" max="4353" width="41.42578125" style="81" customWidth="1"/>
    <col min="4354" max="4354" width="18.85546875" style="81" customWidth="1"/>
    <col min="4355" max="4355" width="1.5703125" style="81" customWidth="1"/>
    <col min="4356" max="4356" width="18.85546875" style="81" customWidth="1"/>
    <col min="4357" max="4357" width="1.5703125" style="81" customWidth="1"/>
    <col min="4358" max="4358" width="18.85546875" style="81" customWidth="1"/>
    <col min="4359" max="4359" width="1.5703125" style="81" customWidth="1"/>
    <col min="4360" max="4360" width="18.85546875" style="81" customWidth="1"/>
    <col min="4361" max="4361" width="1.5703125" style="81" customWidth="1"/>
    <col min="4362" max="4362" width="18.85546875" style="81" customWidth="1"/>
    <col min="4363" max="4363" width="1.5703125" style="81" customWidth="1"/>
    <col min="4364" max="4364" width="23.42578125" style="81" customWidth="1"/>
    <col min="4365" max="4368" width="0" style="81" hidden="1" customWidth="1"/>
    <col min="4369" max="4608" width="9.140625" style="81"/>
    <col min="4609" max="4609" width="41.42578125" style="81" customWidth="1"/>
    <col min="4610" max="4610" width="18.85546875" style="81" customWidth="1"/>
    <col min="4611" max="4611" width="1.5703125" style="81" customWidth="1"/>
    <col min="4612" max="4612" width="18.85546875" style="81" customWidth="1"/>
    <col min="4613" max="4613" width="1.5703125" style="81" customWidth="1"/>
    <col min="4614" max="4614" width="18.85546875" style="81" customWidth="1"/>
    <col min="4615" max="4615" width="1.5703125" style="81" customWidth="1"/>
    <col min="4616" max="4616" width="18.85546875" style="81" customWidth="1"/>
    <col min="4617" max="4617" width="1.5703125" style="81" customWidth="1"/>
    <col min="4618" max="4618" width="18.85546875" style="81" customWidth="1"/>
    <col min="4619" max="4619" width="1.5703125" style="81" customWidth="1"/>
    <col min="4620" max="4620" width="23.42578125" style="81" customWidth="1"/>
    <col min="4621" max="4624" width="0" style="81" hidden="1" customWidth="1"/>
    <col min="4625" max="4864" width="9.140625" style="81"/>
    <col min="4865" max="4865" width="41.42578125" style="81" customWidth="1"/>
    <col min="4866" max="4866" width="18.85546875" style="81" customWidth="1"/>
    <col min="4867" max="4867" width="1.5703125" style="81" customWidth="1"/>
    <col min="4868" max="4868" width="18.85546875" style="81" customWidth="1"/>
    <col min="4869" max="4869" width="1.5703125" style="81" customWidth="1"/>
    <col min="4870" max="4870" width="18.85546875" style="81" customWidth="1"/>
    <col min="4871" max="4871" width="1.5703125" style="81" customWidth="1"/>
    <col min="4872" max="4872" width="18.85546875" style="81" customWidth="1"/>
    <col min="4873" max="4873" width="1.5703125" style="81" customWidth="1"/>
    <col min="4874" max="4874" width="18.85546875" style="81" customWidth="1"/>
    <col min="4875" max="4875" width="1.5703125" style="81" customWidth="1"/>
    <col min="4876" max="4876" width="23.42578125" style="81" customWidth="1"/>
    <col min="4877" max="4880" width="0" style="81" hidden="1" customWidth="1"/>
    <col min="4881" max="5120" width="9.140625" style="81"/>
    <col min="5121" max="5121" width="41.42578125" style="81" customWidth="1"/>
    <col min="5122" max="5122" width="18.85546875" style="81" customWidth="1"/>
    <col min="5123" max="5123" width="1.5703125" style="81" customWidth="1"/>
    <col min="5124" max="5124" width="18.85546875" style="81" customWidth="1"/>
    <col min="5125" max="5125" width="1.5703125" style="81" customWidth="1"/>
    <col min="5126" max="5126" width="18.85546875" style="81" customWidth="1"/>
    <col min="5127" max="5127" width="1.5703125" style="81" customWidth="1"/>
    <col min="5128" max="5128" width="18.85546875" style="81" customWidth="1"/>
    <col min="5129" max="5129" width="1.5703125" style="81" customWidth="1"/>
    <col min="5130" max="5130" width="18.85546875" style="81" customWidth="1"/>
    <col min="5131" max="5131" width="1.5703125" style="81" customWidth="1"/>
    <col min="5132" max="5132" width="23.42578125" style="81" customWidth="1"/>
    <col min="5133" max="5136" width="0" style="81" hidden="1" customWidth="1"/>
    <col min="5137" max="5376" width="9.140625" style="81"/>
    <col min="5377" max="5377" width="41.42578125" style="81" customWidth="1"/>
    <col min="5378" max="5378" width="18.85546875" style="81" customWidth="1"/>
    <col min="5379" max="5379" width="1.5703125" style="81" customWidth="1"/>
    <col min="5380" max="5380" width="18.85546875" style="81" customWidth="1"/>
    <col min="5381" max="5381" width="1.5703125" style="81" customWidth="1"/>
    <col min="5382" max="5382" width="18.85546875" style="81" customWidth="1"/>
    <col min="5383" max="5383" width="1.5703125" style="81" customWidth="1"/>
    <col min="5384" max="5384" width="18.85546875" style="81" customWidth="1"/>
    <col min="5385" max="5385" width="1.5703125" style="81" customWidth="1"/>
    <col min="5386" max="5386" width="18.85546875" style="81" customWidth="1"/>
    <col min="5387" max="5387" width="1.5703125" style="81" customWidth="1"/>
    <col min="5388" max="5388" width="23.42578125" style="81" customWidth="1"/>
    <col min="5389" max="5392" width="0" style="81" hidden="1" customWidth="1"/>
    <col min="5393" max="5632" width="9.140625" style="81"/>
    <col min="5633" max="5633" width="41.42578125" style="81" customWidth="1"/>
    <col min="5634" max="5634" width="18.85546875" style="81" customWidth="1"/>
    <col min="5635" max="5635" width="1.5703125" style="81" customWidth="1"/>
    <col min="5636" max="5636" width="18.85546875" style="81" customWidth="1"/>
    <col min="5637" max="5637" width="1.5703125" style="81" customWidth="1"/>
    <col min="5638" max="5638" width="18.85546875" style="81" customWidth="1"/>
    <col min="5639" max="5639" width="1.5703125" style="81" customWidth="1"/>
    <col min="5640" max="5640" width="18.85546875" style="81" customWidth="1"/>
    <col min="5641" max="5641" width="1.5703125" style="81" customWidth="1"/>
    <col min="5642" max="5642" width="18.85546875" style="81" customWidth="1"/>
    <col min="5643" max="5643" width="1.5703125" style="81" customWidth="1"/>
    <col min="5644" max="5644" width="23.42578125" style="81" customWidth="1"/>
    <col min="5645" max="5648" width="0" style="81" hidden="1" customWidth="1"/>
    <col min="5649" max="5888" width="9.140625" style="81"/>
    <col min="5889" max="5889" width="41.42578125" style="81" customWidth="1"/>
    <col min="5890" max="5890" width="18.85546875" style="81" customWidth="1"/>
    <col min="5891" max="5891" width="1.5703125" style="81" customWidth="1"/>
    <col min="5892" max="5892" width="18.85546875" style="81" customWidth="1"/>
    <col min="5893" max="5893" width="1.5703125" style="81" customWidth="1"/>
    <col min="5894" max="5894" width="18.85546875" style="81" customWidth="1"/>
    <col min="5895" max="5895" width="1.5703125" style="81" customWidth="1"/>
    <col min="5896" max="5896" width="18.85546875" style="81" customWidth="1"/>
    <col min="5897" max="5897" width="1.5703125" style="81" customWidth="1"/>
    <col min="5898" max="5898" width="18.85546875" style="81" customWidth="1"/>
    <col min="5899" max="5899" width="1.5703125" style="81" customWidth="1"/>
    <col min="5900" max="5900" width="23.42578125" style="81" customWidth="1"/>
    <col min="5901" max="5904" width="0" style="81" hidden="1" customWidth="1"/>
    <col min="5905" max="6144" width="9.140625" style="81"/>
    <col min="6145" max="6145" width="41.42578125" style="81" customWidth="1"/>
    <col min="6146" max="6146" width="18.85546875" style="81" customWidth="1"/>
    <col min="6147" max="6147" width="1.5703125" style="81" customWidth="1"/>
    <col min="6148" max="6148" width="18.85546875" style="81" customWidth="1"/>
    <col min="6149" max="6149" width="1.5703125" style="81" customWidth="1"/>
    <col min="6150" max="6150" width="18.85546875" style="81" customWidth="1"/>
    <col min="6151" max="6151" width="1.5703125" style="81" customWidth="1"/>
    <col min="6152" max="6152" width="18.85546875" style="81" customWidth="1"/>
    <col min="6153" max="6153" width="1.5703125" style="81" customWidth="1"/>
    <col min="6154" max="6154" width="18.85546875" style="81" customWidth="1"/>
    <col min="6155" max="6155" width="1.5703125" style="81" customWidth="1"/>
    <col min="6156" max="6156" width="23.42578125" style="81" customWidth="1"/>
    <col min="6157" max="6160" width="0" style="81" hidden="1" customWidth="1"/>
    <col min="6161" max="6400" width="9.140625" style="81"/>
    <col min="6401" max="6401" width="41.42578125" style="81" customWidth="1"/>
    <col min="6402" max="6402" width="18.85546875" style="81" customWidth="1"/>
    <col min="6403" max="6403" width="1.5703125" style="81" customWidth="1"/>
    <col min="6404" max="6404" width="18.85546875" style="81" customWidth="1"/>
    <col min="6405" max="6405" width="1.5703125" style="81" customWidth="1"/>
    <col min="6406" max="6406" width="18.85546875" style="81" customWidth="1"/>
    <col min="6407" max="6407" width="1.5703125" style="81" customWidth="1"/>
    <col min="6408" max="6408" width="18.85546875" style="81" customWidth="1"/>
    <col min="6409" max="6409" width="1.5703125" style="81" customWidth="1"/>
    <col min="6410" max="6410" width="18.85546875" style="81" customWidth="1"/>
    <col min="6411" max="6411" width="1.5703125" style="81" customWidth="1"/>
    <col min="6412" max="6412" width="23.42578125" style="81" customWidth="1"/>
    <col min="6413" max="6416" width="0" style="81" hidden="1" customWidth="1"/>
    <col min="6417" max="6656" width="9.140625" style="81"/>
    <col min="6657" max="6657" width="41.42578125" style="81" customWidth="1"/>
    <col min="6658" max="6658" width="18.85546875" style="81" customWidth="1"/>
    <col min="6659" max="6659" width="1.5703125" style="81" customWidth="1"/>
    <col min="6660" max="6660" width="18.85546875" style="81" customWidth="1"/>
    <col min="6661" max="6661" width="1.5703125" style="81" customWidth="1"/>
    <col min="6662" max="6662" width="18.85546875" style="81" customWidth="1"/>
    <col min="6663" max="6663" width="1.5703125" style="81" customWidth="1"/>
    <col min="6664" max="6664" width="18.85546875" style="81" customWidth="1"/>
    <col min="6665" max="6665" width="1.5703125" style="81" customWidth="1"/>
    <col min="6666" max="6666" width="18.85546875" style="81" customWidth="1"/>
    <col min="6667" max="6667" width="1.5703125" style="81" customWidth="1"/>
    <col min="6668" max="6668" width="23.42578125" style="81" customWidth="1"/>
    <col min="6669" max="6672" width="0" style="81" hidden="1" customWidth="1"/>
    <col min="6673" max="6912" width="9.140625" style="81"/>
    <col min="6913" max="6913" width="41.42578125" style="81" customWidth="1"/>
    <col min="6914" max="6914" width="18.85546875" style="81" customWidth="1"/>
    <col min="6915" max="6915" width="1.5703125" style="81" customWidth="1"/>
    <col min="6916" max="6916" width="18.85546875" style="81" customWidth="1"/>
    <col min="6917" max="6917" width="1.5703125" style="81" customWidth="1"/>
    <col min="6918" max="6918" width="18.85546875" style="81" customWidth="1"/>
    <col min="6919" max="6919" width="1.5703125" style="81" customWidth="1"/>
    <col min="6920" max="6920" width="18.85546875" style="81" customWidth="1"/>
    <col min="6921" max="6921" width="1.5703125" style="81" customWidth="1"/>
    <col min="6922" max="6922" width="18.85546875" style="81" customWidth="1"/>
    <col min="6923" max="6923" width="1.5703125" style="81" customWidth="1"/>
    <col min="6924" max="6924" width="23.42578125" style="81" customWidth="1"/>
    <col min="6925" max="6928" width="0" style="81" hidden="1" customWidth="1"/>
    <col min="6929" max="7168" width="9.140625" style="81"/>
    <col min="7169" max="7169" width="41.42578125" style="81" customWidth="1"/>
    <col min="7170" max="7170" width="18.85546875" style="81" customWidth="1"/>
    <col min="7171" max="7171" width="1.5703125" style="81" customWidth="1"/>
    <col min="7172" max="7172" width="18.85546875" style="81" customWidth="1"/>
    <col min="7173" max="7173" width="1.5703125" style="81" customWidth="1"/>
    <col min="7174" max="7174" width="18.85546875" style="81" customWidth="1"/>
    <col min="7175" max="7175" width="1.5703125" style="81" customWidth="1"/>
    <col min="7176" max="7176" width="18.85546875" style="81" customWidth="1"/>
    <col min="7177" max="7177" width="1.5703125" style="81" customWidth="1"/>
    <col min="7178" max="7178" width="18.85546875" style="81" customWidth="1"/>
    <col min="7179" max="7179" width="1.5703125" style="81" customWidth="1"/>
    <col min="7180" max="7180" width="23.42578125" style="81" customWidth="1"/>
    <col min="7181" max="7184" width="0" style="81" hidden="1" customWidth="1"/>
    <col min="7185" max="7424" width="9.140625" style="81"/>
    <col min="7425" max="7425" width="41.42578125" style="81" customWidth="1"/>
    <col min="7426" max="7426" width="18.85546875" style="81" customWidth="1"/>
    <col min="7427" max="7427" width="1.5703125" style="81" customWidth="1"/>
    <col min="7428" max="7428" width="18.85546875" style="81" customWidth="1"/>
    <col min="7429" max="7429" width="1.5703125" style="81" customWidth="1"/>
    <col min="7430" max="7430" width="18.85546875" style="81" customWidth="1"/>
    <col min="7431" max="7431" width="1.5703125" style="81" customWidth="1"/>
    <col min="7432" max="7432" width="18.85546875" style="81" customWidth="1"/>
    <col min="7433" max="7433" width="1.5703125" style="81" customWidth="1"/>
    <col min="7434" max="7434" width="18.85546875" style="81" customWidth="1"/>
    <col min="7435" max="7435" width="1.5703125" style="81" customWidth="1"/>
    <col min="7436" max="7436" width="23.42578125" style="81" customWidth="1"/>
    <col min="7437" max="7440" width="0" style="81" hidden="1" customWidth="1"/>
    <col min="7441" max="7680" width="9.140625" style="81"/>
    <col min="7681" max="7681" width="41.42578125" style="81" customWidth="1"/>
    <col min="7682" max="7682" width="18.85546875" style="81" customWidth="1"/>
    <col min="7683" max="7683" width="1.5703125" style="81" customWidth="1"/>
    <col min="7684" max="7684" width="18.85546875" style="81" customWidth="1"/>
    <col min="7685" max="7685" width="1.5703125" style="81" customWidth="1"/>
    <col min="7686" max="7686" width="18.85546875" style="81" customWidth="1"/>
    <col min="7687" max="7687" width="1.5703125" style="81" customWidth="1"/>
    <col min="7688" max="7688" width="18.85546875" style="81" customWidth="1"/>
    <col min="7689" max="7689" width="1.5703125" style="81" customWidth="1"/>
    <col min="7690" max="7690" width="18.85546875" style="81" customWidth="1"/>
    <col min="7691" max="7691" width="1.5703125" style="81" customWidth="1"/>
    <col min="7692" max="7692" width="23.42578125" style="81" customWidth="1"/>
    <col min="7693" max="7696" width="0" style="81" hidden="1" customWidth="1"/>
    <col min="7697" max="7936" width="9.140625" style="81"/>
    <col min="7937" max="7937" width="41.42578125" style="81" customWidth="1"/>
    <col min="7938" max="7938" width="18.85546875" style="81" customWidth="1"/>
    <col min="7939" max="7939" width="1.5703125" style="81" customWidth="1"/>
    <col min="7940" max="7940" width="18.85546875" style="81" customWidth="1"/>
    <col min="7941" max="7941" width="1.5703125" style="81" customWidth="1"/>
    <col min="7942" max="7942" width="18.85546875" style="81" customWidth="1"/>
    <col min="7943" max="7943" width="1.5703125" style="81" customWidth="1"/>
    <col min="7944" max="7944" width="18.85546875" style="81" customWidth="1"/>
    <col min="7945" max="7945" width="1.5703125" style="81" customWidth="1"/>
    <col min="7946" max="7946" width="18.85546875" style="81" customWidth="1"/>
    <col min="7947" max="7947" width="1.5703125" style="81" customWidth="1"/>
    <col min="7948" max="7948" width="23.42578125" style="81" customWidth="1"/>
    <col min="7949" max="7952" width="0" style="81" hidden="1" customWidth="1"/>
    <col min="7953" max="8192" width="9.140625" style="81"/>
    <col min="8193" max="8193" width="41.42578125" style="81" customWidth="1"/>
    <col min="8194" max="8194" width="18.85546875" style="81" customWidth="1"/>
    <col min="8195" max="8195" width="1.5703125" style="81" customWidth="1"/>
    <col min="8196" max="8196" width="18.85546875" style="81" customWidth="1"/>
    <col min="8197" max="8197" width="1.5703125" style="81" customWidth="1"/>
    <col min="8198" max="8198" width="18.85546875" style="81" customWidth="1"/>
    <col min="8199" max="8199" width="1.5703125" style="81" customWidth="1"/>
    <col min="8200" max="8200" width="18.85546875" style="81" customWidth="1"/>
    <col min="8201" max="8201" width="1.5703125" style="81" customWidth="1"/>
    <col min="8202" max="8202" width="18.85546875" style="81" customWidth="1"/>
    <col min="8203" max="8203" width="1.5703125" style="81" customWidth="1"/>
    <col min="8204" max="8204" width="23.42578125" style="81" customWidth="1"/>
    <col min="8205" max="8208" width="0" style="81" hidden="1" customWidth="1"/>
    <col min="8209" max="8448" width="9.140625" style="81"/>
    <col min="8449" max="8449" width="41.42578125" style="81" customWidth="1"/>
    <col min="8450" max="8450" width="18.85546875" style="81" customWidth="1"/>
    <col min="8451" max="8451" width="1.5703125" style="81" customWidth="1"/>
    <col min="8452" max="8452" width="18.85546875" style="81" customWidth="1"/>
    <col min="8453" max="8453" width="1.5703125" style="81" customWidth="1"/>
    <col min="8454" max="8454" width="18.85546875" style="81" customWidth="1"/>
    <col min="8455" max="8455" width="1.5703125" style="81" customWidth="1"/>
    <col min="8456" max="8456" width="18.85546875" style="81" customWidth="1"/>
    <col min="8457" max="8457" width="1.5703125" style="81" customWidth="1"/>
    <col min="8458" max="8458" width="18.85546875" style="81" customWidth="1"/>
    <col min="8459" max="8459" width="1.5703125" style="81" customWidth="1"/>
    <col min="8460" max="8460" width="23.42578125" style="81" customWidth="1"/>
    <col min="8461" max="8464" width="0" style="81" hidden="1" customWidth="1"/>
    <col min="8465" max="8704" width="9.140625" style="81"/>
    <col min="8705" max="8705" width="41.42578125" style="81" customWidth="1"/>
    <col min="8706" max="8706" width="18.85546875" style="81" customWidth="1"/>
    <col min="8707" max="8707" width="1.5703125" style="81" customWidth="1"/>
    <col min="8708" max="8708" width="18.85546875" style="81" customWidth="1"/>
    <col min="8709" max="8709" width="1.5703125" style="81" customWidth="1"/>
    <col min="8710" max="8710" width="18.85546875" style="81" customWidth="1"/>
    <col min="8711" max="8711" width="1.5703125" style="81" customWidth="1"/>
    <col min="8712" max="8712" width="18.85546875" style="81" customWidth="1"/>
    <col min="8713" max="8713" width="1.5703125" style="81" customWidth="1"/>
    <col min="8714" max="8714" width="18.85546875" style="81" customWidth="1"/>
    <col min="8715" max="8715" width="1.5703125" style="81" customWidth="1"/>
    <col min="8716" max="8716" width="23.42578125" style="81" customWidth="1"/>
    <col min="8717" max="8720" width="0" style="81" hidden="1" customWidth="1"/>
    <col min="8721" max="8960" width="9.140625" style="81"/>
    <col min="8961" max="8961" width="41.42578125" style="81" customWidth="1"/>
    <col min="8962" max="8962" width="18.85546875" style="81" customWidth="1"/>
    <col min="8963" max="8963" width="1.5703125" style="81" customWidth="1"/>
    <col min="8964" max="8964" width="18.85546875" style="81" customWidth="1"/>
    <col min="8965" max="8965" width="1.5703125" style="81" customWidth="1"/>
    <col min="8966" max="8966" width="18.85546875" style="81" customWidth="1"/>
    <col min="8967" max="8967" width="1.5703125" style="81" customWidth="1"/>
    <col min="8968" max="8968" width="18.85546875" style="81" customWidth="1"/>
    <col min="8969" max="8969" width="1.5703125" style="81" customWidth="1"/>
    <col min="8970" max="8970" width="18.85546875" style="81" customWidth="1"/>
    <col min="8971" max="8971" width="1.5703125" style="81" customWidth="1"/>
    <col min="8972" max="8972" width="23.42578125" style="81" customWidth="1"/>
    <col min="8973" max="8976" width="0" style="81" hidden="1" customWidth="1"/>
    <col min="8977" max="9216" width="9.140625" style="81"/>
    <col min="9217" max="9217" width="41.42578125" style="81" customWidth="1"/>
    <col min="9218" max="9218" width="18.85546875" style="81" customWidth="1"/>
    <col min="9219" max="9219" width="1.5703125" style="81" customWidth="1"/>
    <col min="9220" max="9220" width="18.85546875" style="81" customWidth="1"/>
    <col min="9221" max="9221" width="1.5703125" style="81" customWidth="1"/>
    <col min="9222" max="9222" width="18.85546875" style="81" customWidth="1"/>
    <col min="9223" max="9223" width="1.5703125" style="81" customWidth="1"/>
    <col min="9224" max="9224" width="18.85546875" style="81" customWidth="1"/>
    <col min="9225" max="9225" width="1.5703125" style="81" customWidth="1"/>
    <col min="9226" max="9226" width="18.85546875" style="81" customWidth="1"/>
    <col min="9227" max="9227" width="1.5703125" style="81" customWidth="1"/>
    <col min="9228" max="9228" width="23.42578125" style="81" customWidth="1"/>
    <col min="9229" max="9232" width="0" style="81" hidden="1" customWidth="1"/>
    <col min="9233" max="9472" width="9.140625" style="81"/>
    <col min="9473" max="9473" width="41.42578125" style="81" customWidth="1"/>
    <col min="9474" max="9474" width="18.85546875" style="81" customWidth="1"/>
    <col min="9475" max="9475" width="1.5703125" style="81" customWidth="1"/>
    <col min="9476" max="9476" width="18.85546875" style="81" customWidth="1"/>
    <col min="9477" max="9477" width="1.5703125" style="81" customWidth="1"/>
    <col min="9478" max="9478" width="18.85546875" style="81" customWidth="1"/>
    <col min="9479" max="9479" width="1.5703125" style="81" customWidth="1"/>
    <col min="9480" max="9480" width="18.85546875" style="81" customWidth="1"/>
    <col min="9481" max="9481" width="1.5703125" style="81" customWidth="1"/>
    <col min="9482" max="9482" width="18.85546875" style="81" customWidth="1"/>
    <col min="9483" max="9483" width="1.5703125" style="81" customWidth="1"/>
    <col min="9484" max="9484" width="23.42578125" style="81" customWidth="1"/>
    <col min="9485" max="9488" width="0" style="81" hidden="1" customWidth="1"/>
    <col min="9489" max="9728" width="9.140625" style="81"/>
    <col min="9729" max="9729" width="41.42578125" style="81" customWidth="1"/>
    <col min="9730" max="9730" width="18.85546875" style="81" customWidth="1"/>
    <col min="9731" max="9731" width="1.5703125" style="81" customWidth="1"/>
    <col min="9732" max="9732" width="18.85546875" style="81" customWidth="1"/>
    <col min="9733" max="9733" width="1.5703125" style="81" customWidth="1"/>
    <col min="9734" max="9734" width="18.85546875" style="81" customWidth="1"/>
    <col min="9735" max="9735" width="1.5703125" style="81" customWidth="1"/>
    <col min="9736" max="9736" width="18.85546875" style="81" customWidth="1"/>
    <col min="9737" max="9737" width="1.5703125" style="81" customWidth="1"/>
    <col min="9738" max="9738" width="18.85546875" style="81" customWidth="1"/>
    <col min="9739" max="9739" width="1.5703125" style="81" customWidth="1"/>
    <col min="9740" max="9740" width="23.42578125" style="81" customWidth="1"/>
    <col min="9741" max="9744" width="0" style="81" hidden="1" customWidth="1"/>
    <col min="9745" max="9984" width="9.140625" style="81"/>
    <col min="9985" max="9985" width="41.42578125" style="81" customWidth="1"/>
    <col min="9986" max="9986" width="18.85546875" style="81" customWidth="1"/>
    <col min="9987" max="9987" width="1.5703125" style="81" customWidth="1"/>
    <col min="9988" max="9988" width="18.85546875" style="81" customWidth="1"/>
    <col min="9989" max="9989" width="1.5703125" style="81" customWidth="1"/>
    <col min="9990" max="9990" width="18.85546875" style="81" customWidth="1"/>
    <col min="9991" max="9991" width="1.5703125" style="81" customWidth="1"/>
    <col min="9992" max="9992" width="18.85546875" style="81" customWidth="1"/>
    <col min="9993" max="9993" width="1.5703125" style="81" customWidth="1"/>
    <col min="9994" max="9994" width="18.85546875" style="81" customWidth="1"/>
    <col min="9995" max="9995" width="1.5703125" style="81" customWidth="1"/>
    <col min="9996" max="9996" width="23.42578125" style="81" customWidth="1"/>
    <col min="9997" max="10000" width="0" style="81" hidden="1" customWidth="1"/>
    <col min="10001" max="10240" width="9.140625" style="81"/>
    <col min="10241" max="10241" width="41.42578125" style="81" customWidth="1"/>
    <col min="10242" max="10242" width="18.85546875" style="81" customWidth="1"/>
    <col min="10243" max="10243" width="1.5703125" style="81" customWidth="1"/>
    <col min="10244" max="10244" width="18.85546875" style="81" customWidth="1"/>
    <col min="10245" max="10245" width="1.5703125" style="81" customWidth="1"/>
    <col min="10246" max="10246" width="18.85546875" style="81" customWidth="1"/>
    <col min="10247" max="10247" width="1.5703125" style="81" customWidth="1"/>
    <col min="10248" max="10248" width="18.85546875" style="81" customWidth="1"/>
    <col min="10249" max="10249" width="1.5703125" style="81" customWidth="1"/>
    <col min="10250" max="10250" width="18.85546875" style="81" customWidth="1"/>
    <col min="10251" max="10251" width="1.5703125" style="81" customWidth="1"/>
    <col min="10252" max="10252" width="23.42578125" style="81" customWidth="1"/>
    <col min="10253" max="10256" width="0" style="81" hidden="1" customWidth="1"/>
    <col min="10257" max="10496" width="9.140625" style="81"/>
    <col min="10497" max="10497" width="41.42578125" style="81" customWidth="1"/>
    <col min="10498" max="10498" width="18.85546875" style="81" customWidth="1"/>
    <col min="10499" max="10499" width="1.5703125" style="81" customWidth="1"/>
    <col min="10500" max="10500" width="18.85546875" style="81" customWidth="1"/>
    <col min="10501" max="10501" width="1.5703125" style="81" customWidth="1"/>
    <col min="10502" max="10502" width="18.85546875" style="81" customWidth="1"/>
    <col min="10503" max="10503" width="1.5703125" style="81" customWidth="1"/>
    <col min="10504" max="10504" width="18.85546875" style="81" customWidth="1"/>
    <col min="10505" max="10505" width="1.5703125" style="81" customWidth="1"/>
    <col min="10506" max="10506" width="18.85546875" style="81" customWidth="1"/>
    <col min="10507" max="10507" width="1.5703125" style="81" customWidth="1"/>
    <col min="10508" max="10508" width="23.42578125" style="81" customWidth="1"/>
    <col min="10509" max="10512" width="0" style="81" hidden="1" customWidth="1"/>
    <col min="10513" max="10752" width="9.140625" style="81"/>
    <col min="10753" max="10753" width="41.42578125" style="81" customWidth="1"/>
    <col min="10754" max="10754" width="18.85546875" style="81" customWidth="1"/>
    <col min="10755" max="10755" width="1.5703125" style="81" customWidth="1"/>
    <col min="10756" max="10756" width="18.85546875" style="81" customWidth="1"/>
    <col min="10757" max="10757" width="1.5703125" style="81" customWidth="1"/>
    <col min="10758" max="10758" width="18.85546875" style="81" customWidth="1"/>
    <col min="10759" max="10759" width="1.5703125" style="81" customWidth="1"/>
    <col min="10760" max="10760" width="18.85546875" style="81" customWidth="1"/>
    <col min="10761" max="10761" width="1.5703125" style="81" customWidth="1"/>
    <col min="10762" max="10762" width="18.85546875" style="81" customWidth="1"/>
    <col min="10763" max="10763" width="1.5703125" style="81" customWidth="1"/>
    <col min="10764" max="10764" width="23.42578125" style="81" customWidth="1"/>
    <col min="10765" max="10768" width="0" style="81" hidden="1" customWidth="1"/>
    <col min="10769" max="11008" width="9.140625" style="81"/>
    <col min="11009" max="11009" width="41.42578125" style="81" customWidth="1"/>
    <col min="11010" max="11010" width="18.85546875" style="81" customWidth="1"/>
    <col min="11011" max="11011" width="1.5703125" style="81" customWidth="1"/>
    <col min="11012" max="11012" width="18.85546875" style="81" customWidth="1"/>
    <col min="11013" max="11013" width="1.5703125" style="81" customWidth="1"/>
    <col min="11014" max="11014" width="18.85546875" style="81" customWidth="1"/>
    <col min="11015" max="11015" width="1.5703125" style="81" customWidth="1"/>
    <col min="11016" max="11016" width="18.85546875" style="81" customWidth="1"/>
    <col min="11017" max="11017" width="1.5703125" style="81" customWidth="1"/>
    <col min="11018" max="11018" width="18.85546875" style="81" customWidth="1"/>
    <col min="11019" max="11019" width="1.5703125" style="81" customWidth="1"/>
    <col min="11020" max="11020" width="23.42578125" style="81" customWidth="1"/>
    <col min="11021" max="11024" width="0" style="81" hidden="1" customWidth="1"/>
    <col min="11025" max="11264" width="9.140625" style="81"/>
    <col min="11265" max="11265" width="41.42578125" style="81" customWidth="1"/>
    <col min="11266" max="11266" width="18.85546875" style="81" customWidth="1"/>
    <col min="11267" max="11267" width="1.5703125" style="81" customWidth="1"/>
    <col min="11268" max="11268" width="18.85546875" style="81" customWidth="1"/>
    <col min="11269" max="11269" width="1.5703125" style="81" customWidth="1"/>
    <col min="11270" max="11270" width="18.85546875" style="81" customWidth="1"/>
    <col min="11271" max="11271" width="1.5703125" style="81" customWidth="1"/>
    <col min="11272" max="11272" width="18.85546875" style="81" customWidth="1"/>
    <col min="11273" max="11273" width="1.5703125" style="81" customWidth="1"/>
    <col min="11274" max="11274" width="18.85546875" style="81" customWidth="1"/>
    <col min="11275" max="11275" width="1.5703125" style="81" customWidth="1"/>
    <col min="11276" max="11276" width="23.42578125" style="81" customWidth="1"/>
    <col min="11277" max="11280" width="0" style="81" hidden="1" customWidth="1"/>
    <col min="11281" max="11520" width="9.140625" style="81"/>
    <col min="11521" max="11521" width="41.42578125" style="81" customWidth="1"/>
    <col min="11522" max="11522" width="18.85546875" style="81" customWidth="1"/>
    <col min="11523" max="11523" width="1.5703125" style="81" customWidth="1"/>
    <col min="11524" max="11524" width="18.85546875" style="81" customWidth="1"/>
    <col min="11525" max="11525" width="1.5703125" style="81" customWidth="1"/>
    <col min="11526" max="11526" width="18.85546875" style="81" customWidth="1"/>
    <col min="11527" max="11527" width="1.5703125" style="81" customWidth="1"/>
    <col min="11528" max="11528" width="18.85546875" style="81" customWidth="1"/>
    <col min="11529" max="11529" width="1.5703125" style="81" customWidth="1"/>
    <col min="11530" max="11530" width="18.85546875" style="81" customWidth="1"/>
    <col min="11531" max="11531" width="1.5703125" style="81" customWidth="1"/>
    <col min="11532" max="11532" width="23.42578125" style="81" customWidth="1"/>
    <col min="11533" max="11536" width="0" style="81" hidden="1" customWidth="1"/>
    <col min="11537" max="11776" width="9.140625" style="81"/>
    <col min="11777" max="11777" width="41.42578125" style="81" customWidth="1"/>
    <col min="11778" max="11778" width="18.85546875" style="81" customWidth="1"/>
    <col min="11779" max="11779" width="1.5703125" style="81" customWidth="1"/>
    <col min="11780" max="11780" width="18.85546875" style="81" customWidth="1"/>
    <col min="11781" max="11781" width="1.5703125" style="81" customWidth="1"/>
    <col min="11782" max="11782" width="18.85546875" style="81" customWidth="1"/>
    <col min="11783" max="11783" width="1.5703125" style="81" customWidth="1"/>
    <col min="11784" max="11784" width="18.85546875" style="81" customWidth="1"/>
    <col min="11785" max="11785" width="1.5703125" style="81" customWidth="1"/>
    <col min="11786" max="11786" width="18.85546875" style="81" customWidth="1"/>
    <col min="11787" max="11787" width="1.5703125" style="81" customWidth="1"/>
    <col min="11788" max="11788" width="23.42578125" style="81" customWidth="1"/>
    <col min="11789" max="11792" width="0" style="81" hidden="1" customWidth="1"/>
    <col min="11793" max="12032" width="9.140625" style="81"/>
    <col min="12033" max="12033" width="41.42578125" style="81" customWidth="1"/>
    <col min="12034" max="12034" width="18.85546875" style="81" customWidth="1"/>
    <col min="12035" max="12035" width="1.5703125" style="81" customWidth="1"/>
    <col min="12036" max="12036" width="18.85546875" style="81" customWidth="1"/>
    <col min="12037" max="12037" width="1.5703125" style="81" customWidth="1"/>
    <col min="12038" max="12038" width="18.85546875" style="81" customWidth="1"/>
    <col min="12039" max="12039" width="1.5703125" style="81" customWidth="1"/>
    <col min="12040" max="12040" width="18.85546875" style="81" customWidth="1"/>
    <col min="12041" max="12041" width="1.5703125" style="81" customWidth="1"/>
    <col min="12042" max="12042" width="18.85546875" style="81" customWidth="1"/>
    <col min="12043" max="12043" width="1.5703125" style="81" customWidth="1"/>
    <col min="12044" max="12044" width="23.42578125" style="81" customWidth="1"/>
    <col min="12045" max="12048" width="0" style="81" hidden="1" customWidth="1"/>
    <col min="12049" max="12288" width="9.140625" style="81"/>
    <col min="12289" max="12289" width="41.42578125" style="81" customWidth="1"/>
    <col min="12290" max="12290" width="18.85546875" style="81" customWidth="1"/>
    <col min="12291" max="12291" width="1.5703125" style="81" customWidth="1"/>
    <col min="12292" max="12292" width="18.85546875" style="81" customWidth="1"/>
    <col min="12293" max="12293" width="1.5703125" style="81" customWidth="1"/>
    <col min="12294" max="12294" width="18.85546875" style="81" customWidth="1"/>
    <col min="12295" max="12295" width="1.5703125" style="81" customWidth="1"/>
    <col min="12296" max="12296" width="18.85546875" style="81" customWidth="1"/>
    <col min="12297" max="12297" width="1.5703125" style="81" customWidth="1"/>
    <col min="12298" max="12298" width="18.85546875" style="81" customWidth="1"/>
    <col min="12299" max="12299" width="1.5703125" style="81" customWidth="1"/>
    <col min="12300" max="12300" width="23.42578125" style="81" customWidth="1"/>
    <col min="12301" max="12304" width="0" style="81" hidden="1" customWidth="1"/>
    <col min="12305" max="12544" width="9.140625" style="81"/>
    <col min="12545" max="12545" width="41.42578125" style="81" customWidth="1"/>
    <col min="12546" max="12546" width="18.85546875" style="81" customWidth="1"/>
    <col min="12547" max="12547" width="1.5703125" style="81" customWidth="1"/>
    <col min="12548" max="12548" width="18.85546875" style="81" customWidth="1"/>
    <col min="12549" max="12549" width="1.5703125" style="81" customWidth="1"/>
    <col min="12550" max="12550" width="18.85546875" style="81" customWidth="1"/>
    <col min="12551" max="12551" width="1.5703125" style="81" customWidth="1"/>
    <col min="12552" max="12552" width="18.85546875" style="81" customWidth="1"/>
    <col min="12553" max="12553" width="1.5703125" style="81" customWidth="1"/>
    <col min="12554" max="12554" width="18.85546875" style="81" customWidth="1"/>
    <col min="12555" max="12555" width="1.5703125" style="81" customWidth="1"/>
    <col min="12556" max="12556" width="23.42578125" style="81" customWidth="1"/>
    <col min="12557" max="12560" width="0" style="81" hidden="1" customWidth="1"/>
    <col min="12561" max="12800" width="9.140625" style="81"/>
    <col min="12801" max="12801" width="41.42578125" style="81" customWidth="1"/>
    <col min="12802" max="12802" width="18.85546875" style="81" customWidth="1"/>
    <col min="12803" max="12803" width="1.5703125" style="81" customWidth="1"/>
    <col min="12804" max="12804" width="18.85546875" style="81" customWidth="1"/>
    <col min="12805" max="12805" width="1.5703125" style="81" customWidth="1"/>
    <col min="12806" max="12806" width="18.85546875" style="81" customWidth="1"/>
    <col min="12807" max="12807" width="1.5703125" style="81" customWidth="1"/>
    <col min="12808" max="12808" width="18.85546875" style="81" customWidth="1"/>
    <col min="12809" max="12809" width="1.5703125" style="81" customWidth="1"/>
    <col min="12810" max="12810" width="18.85546875" style="81" customWidth="1"/>
    <col min="12811" max="12811" width="1.5703125" style="81" customWidth="1"/>
    <col min="12812" max="12812" width="23.42578125" style="81" customWidth="1"/>
    <col min="12813" max="12816" width="0" style="81" hidden="1" customWidth="1"/>
    <col min="12817" max="13056" width="9.140625" style="81"/>
    <col min="13057" max="13057" width="41.42578125" style="81" customWidth="1"/>
    <col min="13058" max="13058" width="18.85546875" style="81" customWidth="1"/>
    <col min="13059" max="13059" width="1.5703125" style="81" customWidth="1"/>
    <col min="13060" max="13060" width="18.85546875" style="81" customWidth="1"/>
    <col min="13061" max="13061" width="1.5703125" style="81" customWidth="1"/>
    <col min="13062" max="13062" width="18.85546875" style="81" customWidth="1"/>
    <col min="13063" max="13063" width="1.5703125" style="81" customWidth="1"/>
    <col min="13064" max="13064" width="18.85546875" style="81" customWidth="1"/>
    <col min="13065" max="13065" width="1.5703125" style="81" customWidth="1"/>
    <col min="13066" max="13066" width="18.85546875" style="81" customWidth="1"/>
    <col min="13067" max="13067" width="1.5703125" style="81" customWidth="1"/>
    <col min="13068" max="13068" width="23.42578125" style="81" customWidth="1"/>
    <col min="13069" max="13072" width="0" style="81" hidden="1" customWidth="1"/>
    <col min="13073" max="13312" width="9.140625" style="81"/>
    <col min="13313" max="13313" width="41.42578125" style="81" customWidth="1"/>
    <col min="13314" max="13314" width="18.85546875" style="81" customWidth="1"/>
    <col min="13315" max="13315" width="1.5703125" style="81" customWidth="1"/>
    <col min="13316" max="13316" width="18.85546875" style="81" customWidth="1"/>
    <col min="13317" max="13317" width="1.5703125" style="81" customWidth="1"/>
    <col min="13318" max="13318" width="18.85546875" style="81" customWidth="1"/>
    <col min="13319" max="13319" width="1.5703125" style="81" customWidth="1"/>
    <col min="13320" max="13320" width="18.85546875" style="81" customWidth="1"/>
    <col min="13321" max="13321" width="1.5703125" style="81" customWidth="1"/>
    <col min="13322" max="13322" width="18.85546875" style="81" customWidth="1"/>
    <col min="13323" max="13323" width="1.5703125" style="81" customWidth="1"/>
    <col min="13324" max="13324" width="23.42578125" style="81" customWidth="1"/>
    <col min="13325" max="13328" width="0" style="81" hidden="1" customWidth="1"/>
    <col min="13329" max="13568" width="9.140625" style="81"/>
    <col min="13569" max="13569" width="41.42578125" style="81" customWidth="1"/>
    <col min="13570" max="13570" width="18.85546875" style="81" customWidth="1"/>
    <col min="13571" max="13571" width="1.5703125" style="81" customWidth="1"/>
    <col min="13572" max="13572" width="18.85546875" style="81" customWidth="1"/>
    <col min="13573" max="13573" width="1.5703125" style="81" customWidth="1"/>
    <col min="13574" max="13574" width="18.85546875" style="81" customWidth="1"/>
    <col min="13575" max="13575" width="1.5703125" style="81" customWidth="1"/>
    <col min="13576" max="13576" width="18.85546875" style="81" customWidth="1"/>
    <col min="13577" max="13577" width="1.5703125" style="81" customWidth="1"/>
    <col min="13578" max="13578" width="18.85546875" style="81" customWidth="1"/>
    <col min="13579" max="13579" width="1.5703125" style="81" customWidth="1"/>
    <col min="13580" max="13580" width="23.42578125" style="81" customWidth="1"/>
    <col min="13581" max="13584" width="0" style="81" hidden="1" customWidth="1"/>
    <col min="13585" max="13824" width="9.140625" style="81"/>
    <col min="13825" max="13825" width="41.42578125" style="81" customWidth="1"/>
    <col min="13826" max="13826" width="18.85546875" style="81" customWidth="1"/>
    <col min="13827" max="13827" width="1.5703125" style="81" customWidth="1"/>
    <col min="13828" max="13828" width="18.85546875" style="81" customWidth="1"/>
    <col min="13829" max="13829" width="1.5703125" style="81" customWidth="1"/>
    <col min="13830" max="13830" width="18.85546875" style="81" customWidth="1"/>
    <col min="13831" max="13831" width="1.5703125" style="81" customWidth="1"/>
    <col min="13832" max="13832" width="18.85546875" style="81" customWidth="1"/>
    <col min="13833" max="13833" width="1.5703125" style="81" customWidth="1"/>
    <col min="13834" max="13834" width="18.85546875" style="81" customWidth="1"/>
    <col min="13835" max="13835" width="1.5703125" style="81" customWidth="1"/>
    <col min="13836" max="13836" width="23.42578125" style="81" customWidth="1"/>
    <col min="13837" max="13840" width="0" style="81" hidden="1" customWidth="1"/>
    <col min="13841" max="14080" width="9.140625" style="81"/>
    <col min="14081" max="14081" width="41.42578125" style="81" customWidth="1"/>
    <col min="14082" max="14082" width="18.85546875" style="81" customWidth="1"/>
    <col min="14083" max="14083" width="1.5703125" style="81" customWidth="1"/>
    <col min="14084" max="14084" width="18.85546875" style="81" customWidth="1"/>
    <col min="14085" max="14085" width="1.5703125" style="81" customWidth="1"/>
    <col min="14086" max="14086" width="18.85546875" style="81" customWidth="1"/>
    <col min="14087" max="14087" width="1.5703125" style="81" customWidth="1"/>
    <col min="14088" max="14088" width="18.85546875" style="81" customWidth="1"/>
    <col min="14089" max="14089" width="1.5703125" style="81" customWidth="1"/>
    <col min="14090" max="14090" width="18.85546875" style="81" customWidth="1"/>
    <col min="14091" max="14091" width="1.5703125" style="81" customWidth="1"/>
    <col min="14092" max="14092" width="23.42578125" style="81" customWidth="1"/>
    <col min="14093" max="14096" width="0" style="81" hidden="1" customWidth="1"/>
    <col min="14097" max="14336" width="9.140625" style="81"/>
    <col min="14337" max="14337" width="41.42578125" style="81" customWidth="1"/>
    <col min="14338" max="14338" width="18.85546875" style="81" customWidth="1"/>
    <col min="14339" max="14339" width="1.5703125" style="81" customWidth="1"/>
    <col min="14340" max="14340" width="18.85546875" style="81" customWidth="1"/>
    <col min="14341" max="14341" width="1.5703125" style="81" customWidth="1"/>
    <col min="14342" max="14342" width="18.85546875" style="81" customWidth="1"/>
    <col min="14343" max="14343" width="1.5703125" style="81" customWidth="1"/>
    <col min="14344" max="14344" width="18.85546875" style="81" customWidth="1"/>
    <col min="14345" max="14345" width="1.5703125" style="81" customWidth="1"/>
    <col min="14346" max="14346" width="18.85546875" style="81" customWidth="1"/>
    <col min="14347" max="14347" width="1.5703125" style="81" customWidth="1"/>
    <col min="14348" max="14348" width="23.42578125" style="81" customWidth="1"/>
    <col min="14349" max="14352" width="0" style="81" hidden="1" customWidth="1"/>
    <col min="14353" max="14592" width="9.140625" style="81"/>
    <col min="14593" max="14593" width="41.42578125" style="81" customWidth="1"/>
    <col min="14594" max="14594" width="18.85546875" style="81" customWidth="1"/>
    <col min="14595" max="14595" width="1.5703125" style="81" customWidth="1"/>
    <col min="14596" max="14596" width="18.85546875" style="81" customWidth="1"/>
    <col min="14597" max="14597" width="1.5703125" style="81" customWidth="1"/>
    <col min="14598" max="14598" width="18.85546875" style="81" customWidth="1"/>
    <col min="14599" max="14599" width="1.5703125" style="81" customWidth="1"/>
    <col min="14600" max="14600" width="18.85546875" style="81" customWidth="1"/>
    <col min="14601" max="14601" width="1.5703125" style="81" customWidth="1"/>
    <col min="14602" max="14602" width="18.85546875" style="81" customWidth="1"/>
    <col min="14603" max="14603" width="1.5703125" style="81" customWidth="1"/>
    <col min="14604" max="14604" width="23.42578125" style="81" customWidth="1"/>
    <col min="14605" max="14608" width="0" style="81" hidden="1" customWidth="1"/>
    <col min="14609" max="14848" width="9.140625" style="81"/>
    <col min="14849" max="14849" width="41.42578125" style="81" customWidth="1"/>
    <col min="14850" max="14850" width="18.85546875" style="81" customWidth="1"/>
    <col min="14851" max="14851" width="1.5703125" style="81" customWidth="1"/>
    <col min="14852" max="14852" width="18.85546875" style="81" customWidth="1"/>
    <col min="14853" max="14853" width="1.5703125" style="81" customWidth="1"/>
    <col min="14854" max="14854" width="18.85546875" style="81" customWidth="1"/>
    <col min="14855" max="14855" width="1.5703125" style="81" customWidth="1"/>
    <col min="14856" max="14856" width="18.85546875" style="81" customWidth="1"/>
    <col min="14857" max="14857" width="1.5703125" style="81" customWidth="1"/>
    <col min="14858" max="14858" width="18.85546875" style="81" customWidth="1"/>
    <col min="14859" max="14859" width="1.5703125" style="81" customWidth="1"/>
    <col min="14860" max="14860" width="23.42578125" style="81" customWidth="1"/>
    <col min="14861" max="14864" width="0" style="81" hidden="1" customWidth="1"/>
    <col min="14865" max="15104" width="9.140625" style="81"/>
    <col min="15105" max="15105" width="41.42578125" style="81" customWidth="1"/>
    <col min="15106" max="15106" width="18.85546875" style="81" customWidth="1"/>
    <col min="15107" max="15107" width="1.5703125" style="81" customWidth="1"/>
    <col min="15108" max="15108" width="18.85546875" style="81" customWidth="1"/>
    <col min="15109" max="15109" width="1.5703125" style="81" customWidth="1"/>
    <col min="15110" max="15110" width="18.85546875" style="81" customWidth="1"/>
    <col min="15111" max="15111" width="1.5703125" style="81" customWidth="1"/>
    <col min="15112" max="15112" width="18.85546875" style="81" customWidth="1"/>
    <col min="15113" max="15113" width="1.5703125" style="81" customWidth="1"/>
    <col min="15114" max="15114" width="18.85546875" style="81" customWidth="1"/>
    <col min="15115" max="15115" width="1.5703125" style="81" customWidth="1"/>
    <col min="15116" max="15116" width="23.42578125" style="81" customWidth="1"/>
    <col min="15117" max="15120" width="0" style="81" hidden="1" customWidth="1"/>
    <col min="15121" max="15360" width="9.140625" style="81"/>
    <col min="15361" max="15361" width="41.42578125" style="81" customWidth="1"/>
    <col min="15362" max="15362" width="18.85546875" style="81" customWidth="1"/>
    <col min="15363" max="15363" width="1.5703125" style="81" customWidth="1"/>
    <col min="15364" max="15364" width="18.85546875" style="81" customWidth="1"/>
    <col min="15365" max="15365" width="1.5703125" style="81" customWidth="1"/>
    <col min="15366" max="15366" width="18.85546875" style="81" customWidth="1"/>
    <col min="15367" max="15367" width="1.5703125" style="81" customWidth="1"/>
    <col min="15368" max="15368" width="18.85546875" style="81" customWidth="1"/>
    <col min="15369" max="15369" width="1.5703125" style="81" customWidth="1"/>
    <col min="15370" max="15370" width="18.85546875" style="81" customWidth="1"/>
    <col min="15371" max="15371" width="1.5703125" style="81" customWidth="1"/>
    <col min="15372" max="15372" width="23.42578125" style="81" customWidth="1"/>
    <col min="15373" max="15376" width="0" style="81" hidden="1" customWidth="1"/>
    <col min="15377" max="15616" width="9.140625" style="81"/>
    <col min="15617" max="15617" width="41.42578125" style="81" customWidth="1"/>
    <col min="15618" max="15618" width="18.85546875" style="81" customWidth="1"/>
    <col min="15619" max="15619" width="1.5703125" style="81" customWidth="1"/>
    <col min="15620" max="15620" width="18.85546875" style="81" customWidth="1"/>
    <col min="15621" max="15621" width="1.5703125" style="81" customWidth="1"/>
    <col min="15622" max="15622" width="18.85546875" style="81" customWidth="1"/>
    <col min="15623" max="15623" width="1.5703125" style="81" customWidth="1"/>
    <col min="15624" max="15624" width="18.85546875" style="81" customWidth="1"/>
    <col min="15625" max="15625" width="1.5703125" style="81" customWidth="1"/>
    <col min="15626" max="15626" width="18.85546875" style="81" customWidth="1"/>
    <col min="15627" max="15627" width="1.5703125" style="81" customWidth="1"/>
    <col min="15628" max="15628" width="23.42578125" style="81" customWidth="1"/>
    <col min="15629" max="15632" width="0" style="81" hidden="1" customWidth="1"/>
    <col min="15633" max="15872" width="9.140625" style="81"/>
    <col min="15873" max="15873" width="41.42578125" style="81" customWidth="1"/>
    <col min="15874" max="15874" width="18.85546875" style="81" customWidth="1"/>
    <col min="15875" max="15875" width="1.5703125" style="81" customWidth="1"/>
    <col min="15876" max="15876" width="18.85546875" style="81" customWidth="1"/>
    <col min="15877" max="15877" width="1.5703125" style="81" customWidth="1"/>
    <col min="15878" max="15878" width="18.85546875" style="81" customWidth="1"/>
    <col min="15879" max="15879" width="1.5703125" style="81" customWidth="1"/>
    <col min="15880" max="15880" width="18.85546875" style="81" customWidth="1"/>
    <col min="15881" max="15881" width="1.5703125" style="81" customWidth="1"/>
    <col min="15882" max="15882" width="18.85546875" style="81" customWidth="1"/>
    <col min="15883" max="15883" width="1.5703125" style="81" customWidth="1"/>
    <col min="15884" max="15884" width="23.42578125" style="81" customWidth="1"/>
    <col min="15885" max="15888" width="0" style="81" hidden="1" customWidth="1"/>
    <col min="15889" max="16128" width="9.140625" style="81"/>
    <col min="16129" max="16129" width="41.42578125" style="81" customWidth="1"/>
    <col min="16130" max="16130" width="18.85546875" style="81" customWidth="1"/>
    <col min="16131" max="16131" width="1.5703125" style="81" customWidth="1"/>
    <col min="16132" max="16132" width="18.85546875" style="81" customWidth="1"/>
    <col min="16133" max="16133" width="1.5703125" style="81" customWidth="1"/>
    <col min="16134" max="16134" width="18.85546875" style="81" customWidth="1"/>
    <col min="16135" max="16135" width="1.5703125" style="81" customWidth="1"/>
    <col min="16136" max="16136" width="18.85546875" style="81" customWidth="1"/>
    <col min="16137" max="16137" width="1.5703125" style="81" customWidth="1"/>
    <col min="16138" max="16138" width="18.85546875" style="81" customWidth="1"/>
    <col min="16139" max="16139" width="1.5703125" style="81" customWidth="1"/>
    <col min="16140" max="16140" width="23.42578125" style="81" customWidth="1"/>
    <col min="16141" max="16144" width="0" style="81" hidden="1" customWidth="1"/>
    <col min="16145" max="16384" width="9.140625" style="81"/>
  </cols>
  <sheetData>
    <row r="1" spans="1:17" s="80" customFormat="1" ht="21.75" customHeight="1">
      <c r="A1" s="79" t="s">
        <v>0</v>
      </c>
      <c r="L1" s="5" t="s">
        <v>168</v>
      </c>
      <c r="P1" s="96"/>
    </row>
    <row r="2" spans="1:17" s="80" customFormat="1" ht="21.75" customHeight="1">
      <c r="A2" s="79" t="s">
        <v>170</v>
      </c>
      <c r="L2" s="103" t="s">
        <v>172</v>
      </c>
      <c r="P2" s="96"/>
    </row>
    <row r="3" spans="1:17" ht="21.75" customHeight="1">
      <c r="B3" s="239" t="s">
        <v>4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7" ht="21.75" customHeight="1">
      <c r="C4" s="82"/>
      <c r="D4" s="83"/>
      <c r="E4" s="83"/>
      <c r="F4" s="83"/>
      <c r="G4" s="82"/>
      <c r="H4" s="237" t="s">
        <v>49</v>
      </c>
      <c r="I4" s="237"/>
      <c r="J4" s="237"/>
      <c r="L4" s="82"/>
      <c r="M4" s="82"/>
      <c r="N4" s="82" t="s">
        <v>122</v>
      </c>
      <c r="O4" s="82"/>
    </row>
    <row r="5" spans="1:17" ht="21.75" customHeight="1">
      <c r="B5" s="82" t="s">
        <v>42</v>
      </c>
      <c r="C5" s="84"/>
      <c r="D5" s="82"/>
      <c r="E5" s="82"/>
      <c r="F5" s="82"/>
      <c r="G5" s="82"/>
      <c r="H5" s="84"/>
      <c r="I5" s="82"/>
      <c r="J5" s="84"/>
      <c r="K5" s="84"/>
      <c r="L5" s="82"/>
      <c r="M5" s="82"/>
      <c r="N5" s="84"/>
      <c r="O5" s="82"/>
      <c r="P5" s="84"/>
    </row>
    <row r="6" spans="1:17" ht="21.75" customHeight="1">
      <c r="B6" s="82" t="s">
        <v>97</v>
      </c>
      <c r="C6" s="84"/>
      <c r="D6" s="84" t="s">
        <v>98</v>
      </c>
      <c r="E6" s="82"/>
      <c r="F6" s="82" t="s">
        <v>99</v>
      </c>
      <c r="G6" s="82"/>
      <c r="H6" s="84" t="s">
        <v>100</v>
      </c>
      <c r="I6" s="84"/>
      <c r="K6" s="84"/>
      <c r="L6" s="82" t="s">
        <v>103</v>
      </c>
      <c r="M6" s="82"/>
      <c r="N6" s="84"/>
      <c r="O6" s="82"/>
      <c r="P6" s="84"/>
    </row>
    <row r="7" spans="1:17" ht="21.75" customHeight="1">
      <c r="B7" s="87" t="s">
        <v>104</v>
      </c>
      <c r="C7" s="84"/>
      <c r="D7" s="87" t="s">
        <v>105</v>
      </c>
      <c r="E7" s="82"/>
      <c r="F7" s="87" t="s">
        <v>106</v>
      </c>
      <c r="G7" s="82"/>
      <c r="H7" s="87" t="s">
        <v>107</v>
      </c>
      <c r="I7" s="82"/>
      <c r="J7" s="87" t="s">
        <v>108</v>
      </c>
      <c r="K7" s="84"/>
      <c r="L7" s="87" t="s">
        <v>110</v>
      </c>
      <c r="M7" s="82"/>
      <c r="N7" s="84"/>
      <c r="O7" s="82"/>
      <c r="P7" s="84"/>
    </row>
    <row r="8" spans="1:17" ht="21.75" customHeight="1">
      <c r="A8" s="120"/>
      <c r="B8" s="238" t="s">
        <v>111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</row>
    <row r="9" spans="1:17" ht="21.75" customHeight="1">
      <c r="A9" s="120" t="s">
        <v>112</v>
      </c>
      <c r="C9" s="89"/>
      <c r="M9" s="97"/>
      <c r="N9" s="97"/>
      <c r="O9" s="97"/>
      <c r="P9" s="97"/>
    </row>
    <row r="10" spans="1:17" ht="21.75" customHeight="1">
      <c r="A10" s="90" t="s">
        <v>113</v>
      </c>
      <c r="B10" s="163">
        <v>658434</v>
      </c>
      <c r="C10" s="83"/>
      <c r="D10" s="163">
        <v>222105</v>
      </c>
      <c r="E10" s="162"/>
      <c r="F10" s="163">
        <v>7430</v>
      </c>
      <c r="G10" s="163"/>
      <c r="H10" s="163">
        <v>65843</v>
      </c>
      <c r="I10" s="163"/>
      <c r="J10" s="93">
        <v>1615710</v>
      </c>
      <c r="K10" s="93"/>
      <c r="L10" s="163">
        <f>SUM(B10:K10)</f>
        <v>2569522</v>
      </c>
      <c r="M10" s="161"/>
      <c r="N10" s="91"/>
      <c r="O10" s="161"/>
      <c r="P10" s="160"/>
      <c r="Q10" s="120"/>
    </row>
    <row r="11" spans="1:17" ht="9.75" customHeight="1">
      <c r="A11" s="90"/>
      <c r="B11" s="163"/>
      <c r="C11" s="83"/>
      <c r="D11" s="163"/>
      <c r="E11" s="162"/>
      <c r="F11" s="163"/>
      <c r="G11" s="163"/>
      <c r="H11" s="163"/>
      <c r="I11" s="163"/>
      <c r="J11" s="93"/>
      <c r="K11" s="93"/>
      <c r="L11" s="163"/>
      <c r="M11" s="161"/>
      <c r="N11" s="91"/>
      <c r="O11" s="161"/>
      <c r="P11" s="160"/>
      <c r="Q11" s="120"/>
    </row>
    <row r="12" spans="1:17" ht="21.75" customHeight="1">
      <c r="A12" s="90" t="s">
        <v>123</v>
      </c>
      <c r="B12" s="159"/>
      <c r="C12" s="159"/>
      <c r="D12" s="159"/>
      <c r="E12" s="158"/>
      <c r="F12" s="158"/>
      <c r="G12" s="158"/>
      <c r="H12" s="159"/>
      <c r="I12" s="157"/>
      <c r="J12" s="159"/>
      <c r="K12" s="159"/>
      <c r="L12" s="159"/>
      <c r="M12" s="157"/>
      <c r="N12" s="159"/>
      <c r="O12" s="157"/>
      <c r="P12" s="159"/>
      <c r="Q12" s="120"/>
    </row>
    <row r="13" spans="1:17" ht="21.75" customHeight="1">
      <c r="A13" s="90" t="s">
        <v>115</v>
      </c>
      <c r="B13" s="156" t="s">
        <v>54</v>
      </c>
      <c r="C13" s="98"/>
      <c r="D13" s="156" t="s">
        <v>54</v>
      </c>
      <c r="E13" s="156"/>
      <c r="F13" s="156" t="s">
        <v>54</v>
      </c>
      <c r="G13" s="99"/>
      <c r="H13" s="156" t="s">
        <v>54</v>
      </c>
      <c r="I13" s="156"/>
      <c r="J13" s="100">
        <f>+PL!J29</f>
        <v>104388</v>
      </c>
      <c r="K13" s="100"/>
      <c r="L13" s="101">
        <f>SUM(B13:K13)</f>
        <v>104388</v>
      </c>
      <c r="M13" s="157"/>
      <c r="N13" s="158" t="s">
        <v>54</v>
      </c>
      <c r="O13" s="157"/>
      <c r="P13" s="158">
        <v>44224</v>
      </c>
      <c r="Q13" s="120"/>
    </row>
    <row r="14" spans="1:17" ht="21.75" customHeight="1">
      <c r="A14" s="90" t="s">
        <v>124</v>
      </c>
      <c r="B14" s="155" t="s">
        <v>54</v>
      </c>
      <c r="C14" s="113"/>
      <c r="D14" s="155" t="s">
        <v>54</v>
      </c>
      <c r="E14" s="154"/>
      <c r="F14" s="155" t="s">
        <v>54</v>
      </c>
      <c r="G14" s="113"/>
      <c r="H14" s="155" t="s">
        <v>54</v>
      </c>
      <c r="I14" s="154"/>
      <c r="J14" s="153">
        <f>SUM(J13:J13)</f>
        <v>104388</v>
      </c>
      <c r="K14" s="152"/>
      <c r="L14" s="151">
        <f>SUM(L13:L13)</f>
        <v>104388</v>
      </c>
      <c r="M14" s="31"/>
      <c r="N14" s="150" t="s">
        <v>54</v>
      </c>
      <c r="O14" s="31"/>
      <c r="P14" s="150">
        <v>44224</v>
      </c>
      <c r="Q14" s="120"/>
    </row>
    <row r="15" spans="1:17" ht="11.25" customHeight="1">
      <c r="A15" s="90"/>
      <c r="B15" s="154"/>
      <c r="C15" s="113"/>
      <c r="D15" s="154"/>
      <c r="E15" s="154"/>
      <c r="F15" s="154"/>
      <c r="G15" s="113"/>
      <c r="H15" s="154"/>
      <c r="I15" s="154"/>
      <c r="J15" s="152"/>
      <c r="K15" s="152"/>
      <c r="L15" s="149"/>
      <c r="M15" s="31"/>
      <c r="N15" s="148"/>
      <c r="O15" s="31"/>
      <c r="P15" s="148"/>
      <c r="Q15" s="120"/>
    </row>
    <row r="16" spans="1:17" ht="21.75" customHeight="1" thickBot="1">
      <c r="A16" s="164" t="s">
        <v>118</v>
      </c>
      <c r="B16" s="147">
        <f>SUM(B10:B13)</f>
        <v>658434</v>
      </c>
      <c r="C16" s="83"/>
      <c r="D16" s="147">
        <f>SUM(D10:D13)</f>
        <v>222105</v>
      </c>
      <c r="E16" s="162"/>
      <c r="F16" s="147">
        <f>SUM(F10:F13)</f>
        <v>7430</v>
      </c>
      <c r="G16" s="83"/>
      <c r="H16" s="147">
        <f>SUM(H10:H13)</f>
        <v>65843</v>
      </c>
      <c r="I16" s="162"/>
      <c r="J16" s="147">
        <f>SUM(J10:J13)</f>
        <v>1720098</v>
      </c>
      <c r="K16" s="163"/>
      <c r="L16" s="147">
        <f>SUM(L10:L13)</f>
        <v>2673910</v>
      </c>
      <c r="M16" s="31"/>
      <c r="N16" s="146" t="s">
        <v>54</v>
      </c>
      <c r="O16" s="31"/>
      <c r="P16" s="145">
        <v>1623891</v>
      </c>
      <c r="Q16" s="120"/>
    </row>
    <row r="17" spans="1:17" ht="24" customHeight="1" thickTop="1">
      <c r="A17" s="120"/>
      <c r="B17" s="120"/>
      <c r="C17" s="89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</row>
    <row r="18" spans="1:17" ht="22.5" customHeight="1">
      <c r="A18" s="120" t="s">
        <v>119</v>
      </c>
      <c r="B18" s="120"/>
      <c r="C18" s="8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</row>
    <row r="19" spans="1:17" ht="21.75" customHeight="1">
      <c r="A19" s="90" t="s">
        <v>120</v>
      </c>
      <c r="B19" s="163">
        <v>658434</v>
      </c>
      <c r="C19" s="83"/>
      <c r="D19" s="163">
        <v>222105</v>
      </c>
      <c r="E19" s="162"/>
      <c r="F19" s="163">
        <v>7430</v>
      </c>
      <c r="G19" s="163"/>
      <c r="H19" s="163">
        <v>65843</v>
      </c>
      <c r="I19" s="163"/>
      <c r="J19" s="93">
        <v>1804832</v>
      </c>
      <c r="K19" s="93"/>
      <c r="L19" s="163">
        <f>SUM(B19:K19)</f>
        <v>2758644</v>
      </c>
      <c r="M19" s="161"/>
      <c r="N19" s="91"/>
      <c r="O19" s="161"/>
      <c r="P19" s="160"/>
      <c r="Q19" s="120"/>
    </row>
    <row r="20" spans="1:17" ht="10.5" customHeight="1">
      <c r="A20" s="90"/>
      <c r="B20" s="163"/>
      <c r="C20" s="83"/>
      <c r="D20" s="163"/>
      <c r="E20" s="162"/>
      <c r="F20" s="163"/>
      <c r="G20" s="163"/>
      <c r="H20" s="163"/>
      <c r="I20" s="163"/>
      <c r="J20" s="93"/>
      <c r="K20" s="93"/>
      <c r="L20" s="163"/>
      <c r="M20" s="161"/>
      <c r="N20" s="91"/>
      <c r="O20" s="161"/>
      <c r="P20" s="160"/>
      <c r="Q20" s="120"/>
    </row>
    <row r="21" spans="1:17" ht="21.75" customHeight="1">
      <c r="A21" s="90" t="s">
        <v>123</v>
      </c>
      <c r="B21" s="159"/>
      <c r="C21" s="159"/>
      <c r="D21" s="159"/>
      <c r="E21" s="158"/>
      <c r="F21" s="158"/>
      <c r="G21" s="158"/>
      <c r="H21" s="159"/>
      <c r="I21" s="157"/>
      <c r="J21" s="159"/>
      <c r="K21" s="159"/>
      <c r="L21" s="159"/>
      <c r="M21" s="157"/>
      <c r="N21" s="159"/>
      <c r="O21" s="157"/>
      <c r="P21" s="159"/>
      <c r="Q21" s="120"/>
    </row>
    <row r="22" spans="1:17" ht="21.75" customHeight="1">
      <c r="A22" s="90" t="s">
        <v>115</v>
      </c>
      <c r="B22" s="156" t="s">
        <v>54</v>
      </c>
      <c r="C22" s="98"/>
      <c r="D22" s="156" t="s">
        <v>54</v>
      </c>
      <c r="E22" s="156"/>
      <c r="F22" s="156" t="s">
        <v>54</v>
      </c>
      <c r="G22" s="99"/>
      <c r="H22" s="156" t="s">
        <v>54</v>
      </c>
      <c r="I22" s="156"/>
      <c r="J22" s="100">
        <f>+PL!H29</f>
        <v>44918</v>
      </c>
      <c r="K22" s="100"/>
      <c r="L22" s="101">
        <f>SUM(B22:K22)</f>
        <v>44918</v>
      </c>
      <c r="M22" s="157"/>
      <c r="N22" s="158" t="s">
        <v>54</v>
      </c>
      <c r="O22" s="157"/>
      <c r="P22" s="158">
        <v>44224</v>
      </c>
      <c r="Q22" s="120"/>
    </row>
    <row r="23" spans="1:17" ht="21.75" customHeight="1">
      <c r="A23" s="90" t="s">
        <v>124</v>
      </c>
      <c r="B23" s="155" t="s">
        <v>54</v>
      </c>
      <c r="C23" s="113"/>
      <c r="D23" s="155" t="s">
        <v>54</v>
      </c>
      <c r="E23" s="154"/>
      <c r="F23" s="155" t="s">
        <v>54</v>
      </c>
      <c r="G23" s="113"/>
      <c r="H23" s="155" t="s">
        <v>54</v>
      </c>
      <c r="I23" s="154"/>
      <c r="J23" s="153">
        <f>SUM(J22:J22)</f>
        <v>44918</v>
      </c>
      <c r="K23" s="152"/>
      <c r="L23" s="151">
        <f>SUM(L22:L22)</f>
        <v>44918</v>
      </c>
      <c r="M23" s="31"/>
      <c r="N23" s="150" t="s">
        <v>54</v>
      </c>
      <c r="O23" s="31"/>
      <c r="P23" s="150">
        <v>44224</v>
      </c>
      <c r="Q23" s="120"/>
    </row>
    <row r="24" spans="1:17" ht="10.5" customHeight="1">
      <c r="A24" s="90"/>
      <c r="B24" s="154"/>
      <c r="C24" s="113"/>
      <c r="D24" s="154"/>
      <c r="E24" s="154"/>
      <c r="F24" s="154"/>
      <c r="G24" s="113"/>
      <c r="H24" s="154"/>
      <c r="I24" s="154"/>
      <c r="J24" s="152"/>
      <c r="K24" s="152"/>
      <c r="L24" s="149"/>
      <c r="M24" s="31"/>
      <c r="N24" s="148"/>
      <c r="O24" s="31"/>
      <c r="P24" s="148"/>
      <c r="Q24" s="120"/>
    </row>
    <row r="25" spans="1:17" ht="21.75" customHeight="1" thickBot="1">
      <c r="A25" s="164" t="s">
        <v>121</v>
      </c>
      <c r="B25" s="147">
        <f>SUM(B19:B22)</f>
        <v>658434</v>
      </c>
      <c r="C25" s="83"/>
      <c r="D25" s="147">
        <f>SUM(D19:D22)</f>
        <v>222105</v>
      </c>
      <c r="E25" s="162"/>
      <c r="F25" s="147">
        <f>SUM(F19:F22)</f>
        <v>7430</v>
      </c>
      <c r="G25" s="83"/>
      <c r="H25" s="147">
        <f>SUM(H19:H22)</f>
        <v>65843</v>
      </c>
      <c r="I25" s="162"/>
      <c r="J25" s="147">
        <f>SUM(J19:J22)</f>
        <v>1849750</v>
      </c>
      <c r="K25" s="163"/>
      <c r="L25" s="147">
        <f>SUM(L19:L22)</f>
        <v>2803562</v>
      </c>
      <c r="M25" s="31"/>
      <c r="N25" s="146" t="s">
        <v>54</v>
      </c>
      <c r="O25" s="31"/>
      <c r="P25" s="145">
        <v>1623891</v>
      </c>
      <c r="Q25" s="120"/>
    </row>
    <row r="26" spans="1:17" ht="21.75" customHeight="1" thickTop="1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</row>
    <row r="27" spans="1:17" ht="21.7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</row>
    <row r="28" spans="1:17" ht="21.75" customHeight="1">
      <c r="A28" s="120" t="s">
        <v>175</v>
      </c>
    </row>
  </sheetData>
  <mergeCells count="3">
    <mergeCell ref="B3:P3"/>
    <mergeCell ref="H4:J4"/>
    <mergeCell ref="B8:P8"/>
  </mergeCells>
  <conditionalFormatting sqref="J23:K24 N22:N24 P22:P24 B22:F24 N13:N15 P13:P15 B13:F15">
    <cfRule type="expression" priority="5" stopIfTrue="1">
      <formula>"if(E11&gt;0,#,##0;(#,##0),"-")"</formula>
    </cfRule>
  </conditionalFormatting>
  <conditionalFormatting sqref="L23:L24 H22:I24">
    <cfRule type="expression" priority="4" stopIfTrue="1">
      <formula>"if(E11&gt;0,#,##0;(#,##0),"-")"</formula>
    </cfRule>
  </conditionalFormatting>
  <conditionalFormatting sqref="J13:K15">
    <cfRule type="expression" priority="3" stopIfTrue="1">
      <formula>"if(E11&gt;0,#,##0;(#,##0),"-")"</formula>
    </cfRule>
  </conditionalFormatting>
  <conditionalFormatting sqref="L14:L15 H13:I15">
    <cfRule type="expression" priority="2" stopIfTrue="1">
      <formula>"if(E11&gt;0,#,##0;(#,##0),"-")"</formula>
    </cfRule>
  </conditionalFormatting>
  <conditionalFormatting sqref="J22:K22">
    <cfRule type="expression" priority="1" stopIfTrue="1">
      <formula>"if(E11&gt;0,#,##0;(#,##0),"-")"</formula>
    </cfRule>
  </conditionalFormatting>
  <pageMargins left="0.7" right="0.7" top="0.7" bottom="0.5" header="0.3" footer="0.5"/>
  <pageSetup paperSize="9" scale="78" firstPageNumber="5" fitToHeight="2" orientation="landscape" useFirstPageNumber="1" r:id="rId1"/>
  <headerFooter alignWithMargins="0">
    <oddHeader>&amp;L&amp;"Angsana New,Regular"&amp;14สำนักงาน&amp;"Angsana New,Bold"&amp;16 เอ. เอ็ม. ที.&amp;"Angsana New,Regular"&amp;14 แอสโซซิเอท</oddHeader>
    <oddFooter xml:space="preserve">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81"/>
  <sheetViews>
    <sheetView view="pageBreakPreview" zoomScale="85" zoomScaleNormal="100" zoomScaleSheetLayoutView="85" workbookViewId="0">
      <selection activeCell="F11" sqref="F11"/>
    </sheetView>
  </sheetViews>
  <sheetFormatPr defaultRowHeight="24" customHeight="1"/>
  <cols>
    <col min="1" max="1" width="55.85546875" style="120" customWidth="1"/>
    <col min="2" max="2" width="13.42578125" style="120" customWidth="1"/>
    <col min="3" max="3" width="1.42578125" style="120" customWidth="1"/>
    <col min="4" max="4" width="13.5703125" style="120" customWidth="1"/>
    <col min="5" max="5" width="1.42578125" style="120" customWidth="1"/>
    <col min="6" max="6" width="13.42578125" style="120" customWidth="1"/>
    <col min="7" max="7" width="1.42578125" style="120" customWidth="1"/>
    <col min="8" max="8" width="13.5703125" style="120" customWidth="1"/>
    <col min="9" max="9" width="1.42578125" style="120" customWidth="1"/>
    <col min="10" max="14" width="9.140625" style="120"/>
    <col min="15" max="15" width="9.140625" style="120" customWidth="1"/>
    <col min="16" max="256" width="9.140625" style="120"/>
    <col min="257" max="257" width="55.85546875" style="120" customWidth="1"/>
    <col min="258" max="258" width="12.85546875" style="120" customWidth="1"/>
    <col min="259" max="259" width="1.7109375" style="120" customWidth="1"/>
    <col min="260" max="260" width="12.85546875" style="120" customWidth="1"/>
    <col min="261" max="261" width="1.7109375" style="120" customWidth="1"/>
    <col min="262" max="262" width="12.85546875" style="120" customWidth="1"/>
    <col min="263" max="263" width="1.7109375" style="120" customWidth="1"/>
    <col min="264" max="264" width="12.85546875" style="120" customWidth="1"/>
    <col min="265" max="270" width="9.140625" style="120"/>
    <col min="271" max="271" width="9.140625" style="120" customWidth="1"/>
    <col min="272" max="512" width="9.140625" style="120"/>
    <col min="513" max="513" width="55.85546875" style="120" customWidth="1"/>
    <col min="514" max="514" width="12.85546875" style="120" customWidth="1"/>
    <col min="515" max="515" width="1.7109375" style="120" customWidth="1"/>
    <col min="516" max="516" width="12.85546875" style="120" customWidth="1"/>
    <col min="517" max="517" width="1.7109375" style="120" customWidth="1"/>
    <col min="518" max="518" width="12.85546875" style="120" customWidth="1"/>
    <col min="519" max="519" width="1.7109375" style="120" customWidth="1"/>
    <col min="520" max="520" width="12.85546875" style="120" customWidth="1"/>
    <col min="521" max="526" width="9.140625" style="120"/>
    <col min="527" max="527" width="9.140625" style="120" customWidth="1"/>
    <col min="528" max="768" width="9.140625" style="120"/>
    <col min="769" max="769" width="55.85546875" style="120" customWidth="1"/>
    <col min="770" max="770" width="12.85546875" style="120" customWidth="1"/>
    <col min="771" max="771" width="1.7109375" style="120" customWidth="1"/>
    <col min="772" max="772" width="12.85546875" style="120" customWidth="1"/>
    <col min="773" max="773" width="1.7109375" style="120" customWidth="1"/>
    <col min="774" max="774" width="12.85546875" style="120" customWidth="1"/>
    <col min="775" max="775" width="1.7109375" style="120" customWidth="1"/>
    <col min="776" max="776" width="12.85546875" style="120" customWidth="1"/>
    <col min="777" max="782" width="9.140625" style="120"/>
    <col min="783" max="783" width="9.140625" style="120" customWidth="1"/>
    <col min="784" max="1024" width="9.140625" style="120"/>
    <col min="1025" max="1025" width="55.85546875" style="120" customWidth="1"/>
    <col min="1026" max="1026" width="12.85546875" style="120" customWidth="1"/>
    <col min="1027" max="1027" width="1.7109375" style="120" customWidth="1"/>
    <col min="1028" max="1028" width="12.85546875" style="120" customWidth="1"/>
    <col min="1029" max="1029" width="1.7109375" style="120" customWidth="1"/>
    <col min="1030" max="1030" width="12.85546875" style="120" customWidth="1"/>
    <col min="1031" max="1031" width="1.7109375" style="120" customWidth="1"/>
    <col min="1032" max="1032" width="12.85546875" style="120" customWidth="1"/>
    <col min="1033" max="1038" width="9.140625" style="120"/>
    <col min="1039" max="1039" width="9.140625" style="120" customWidth="1"/>
    <col min="1040" max="1280" width="9.140625" style="120"/>
    <col min="1281" max="1281" width="55.85546875" style="120" customWidth="1"/>
    <col min="1282" max="1282" width="12.85546875" style="120" customWidth="1"/>
    <col min="1283" max="1283" width="1.7109375" style="120" customWidth="1"/>
    <col min="1284" max="1284" width="12.85546875" style="120" customWidth="1"/>
    <col min="1285" max="1285" width="1.7109375" style="120" customWidth="1"/>
    <col min="1286" max="1286" width="12.85546875" style="120" customWidth="1"/>
    <col min="1287" max="1287" width="1.7109375" style="120" customWidth="1"/>
    <col min="1288" max="1288" width="12.85546875" style="120" customWidth="1"/>
    <col min="1289" max="1294" width="9.140625" style="120"/>
    <col min="1295" max="1295" width="9.140625" style="120" customWidth="1"/>
    <col min="1296" max="1536" width="9.140625" style="120"/>
    <col min="1537" max="1537" width="55.85546875" style="120" customWidth="1"/>
    <col min="1538" max="1538" width="12.85546875" style="120" customWidth="1"/>
    <col min="1539" max="1539" width="1.7109375" style="120" customWidth="1"/>
    <col min="1540" max="1540" width="12.85546875" style="120" customWidth="1"/>
    <col min="1541" max="1541" width="1.7109375" style="120" customWidth="1"/>
    <col min="1542" max="1542" width="12.85546875" style="120" customWidth="1"/>
    <col min="1543" max="1543" width="1.7109375" style="120" customWidth="1"/>
    <col min="1544" max="1544" width="12.85546875" style="120" customWidth="1"/>
    <col min="1545" max="1550" width="9.140625" style="120"/>
    <col min="1551" max="1551" width="9.140625" style="120" customWidth="1"/>
    <col min="1552" max="1792" width="9.140625" style="120"/>
    <col min="1793" max="1793" width="55.85546875" style="120" customWidth="1"/>
    <col min="1794" max="1794" width="12.85546875" style="120" customWidth="1"/>
    <col min="1795" max="1795" width="1.7109375" style="120" customWidth="1"/>
    <col min="1796" max="1796" width="12.85546875" style="120" customWidth="1"/>
    <col min="1797" max="1797" width="1.7109375" style="120" customWidth="1"/>
    <col min="1798" max="1798" width="12.85546875" style="120" customWidth="1"/>
    <col min="1799" max="1799" width="1.7109375" style="120" customWidth="1"/>
    <col min="1800" max="1800" width="12.85546875" style="120" customWidth="1"/>
    <col min="1801" max="1806" width="9.140625" style="120"/>
    <col min="1807" max="1807" width="9.140625" style="120" customWidth="1"/>
    <col min="1808" max="2048" width="9.140625" style="120"/>
    <col min="2049" max="2049" width="55.85546875" style="120" customWidth="1"/>
    <col min="2050" max="2050" width="12.85546875" style="120" customWidth="1"/>
    <col min="2051" max="2051" width="1.7109375" style="120" customWidth="1"/>
    <col min="2052" max="2052" width="12.85546875" style="120" customWidth="1"/>
    <col min="2053" max="2053" width="1.7109375" style="120" customWidth="1"/>
    <col min="2054" max="2054" width="12.85546875" style="120" customWidth="1"/>
    <col min="2055" max="2055" width="1.7109375" style="120" customWidth="1"/>
    <col min="2056" max="2056" width="12.85546875" style="120" customWidth="1"/>
    <col min="2057" max="2062" width="9.140625" style="120"/>
    <col min="2063" max="2063" width="9.140625" style="120" customWidth="1"/>
    <col min="2064" max="2304" width="9.140625" style="120"/>
    <col min="2305" max="2305" width="55.85546875" style="120" customWidth="1"/>
    <col min="2306" max="2306" width="12.85546875" style="120" customWidth="1"/>
    <col min="2307" max="2307" width="1.7109375" style="120" customWidth="1"/>
    <col min="2308" max="2308" width="12.85546875" style="120" customWidth="1"/>
    <col min="2309" max="2309" width="1.7109375" style="120" customWidth="1"/>
    <col min="2310" max="2310" width="12.85546875" style="120" customWidth="1"/>
    <col min="2311" max="2311" width="1.7109375" style="120" customWidth="1"/>
    <col min="2312" max="2312" width="12.85546875" style="120" customWidth="1"/>
    <col min="2313" max="2318" width="9.140625" style="120"/>
    <col min="2319" max="2319" width="9.140625" style="120" customWidth="1"/>
    <col min="2320" max="2560" width="9.140625" style="120"/>
    <col min="2561" max="2561" width="55.85546875" style="120" customWidth="1"/>
    <col min="2562" max="2562" width="12.85546875" style="120" customWidth="1"/>
    <col min="2563" max="2563" width="1.7109375" style="120" customWidth="1"/>
    <col min="2564" max="2564" width="12.85546875" style="120" customWidth="1"/>
    <col min="2565" max="2565" width="1.7109375" style="120" customWidth="1"/>
    <col min="2566" max="2566" width="12.85546875" style="120" customWidth="1"/>
    <col min="2567" max="2567" width="1.7109375" style="120" customWidth="1"/>
    <col min="2568" max="2568" width="12.85546875" style="120" customWidth="1"/>
    <col min="2569" max="2574" width="9.140625" style="120"/>
    <col min="2575" max="2575" width="9.140625" style="120" customWidth="1"/>
    <col min="2576" max="2816" width="9.140625" style="120"/>
    <col min="2817" max="2817" width="55.85546875" style="120" customWidth="1"/>
    <col min="2818" max="2818" width="12.85546875" style="120" customWidth="1"/>
    <col min="2819" max="2819" width="1.7109375" style="120" customWidth="1"/>
    <col min="2820" max="2820" width="12.85546875" style="120" customWidth="1"/>
    <col min="2821" max="2821" width="1.7109375" style="120" customWidth="1"/>
    <col min="2822" max="2822" width="12.85546875" style="120" customWidth="1"/>
    <col min="2823" max="2823" width="1.7109375" style="120" customWidth="1"/>
    <col min="2824" max="2824" width="12.85546875" style="120" customWidth="1"/>
    <col min="2825" max="2830" width="9.140625" style="120"/>
    <col min="2831" max="2831" width="9.140625" style="120" customWidth="1"/>
    <col min="2832" max="3072" width="9.140625" style="120"/>
    <col min="3073" max="3073" width="55.85546875" style="120" customWidth="1"/>
    <col min="3074" max="3074" width="12.85546875" style="120" customWidth="1"/>
    <col min="3075" max="3075" width="1.7109375" style="120" customWidth="1"/>
    <col min="3076" max="3076" width="12.85546875" style="120" customWidth="1"/>
    <col min="3077" max="3077" width="1.7109375" style="120" customWidth="1"/>
    <col min="3078" max="3078" width="12.85546875" style="120" customWidth="1"/>
    <col min="3079" max="3079" width="1.7109375" style="120" customWidth="1"/>
    <col min="3080" max="3080" width="12.85546875" style="120" customWidth="1"/>
    <col min="3081" max="3086" width="9.140625" style="120"/>
    <col min="3087" max="3087" width="9.140625" style="120" customWidth="1"/>
    <col min="3088" max="3328" width="9.140625" style="120"/>
    <col min="3329" max="3329" width="55.85546875" style="120" customWidth="1"/>
    <col min="3330" max="3330" width="12.85546875" style="120" customWidth="1"/>
    <col min="3331" max="3331" width="1.7109375" style="120" customWidth="1"/>
    <col min="3332" max="3332" width="12.85546875" style="120" customWidth="1"/>
    <col min="3333" max="3333" width="1.7109375" style="120" customWidth="1"/>
    <col min="3334" max="3334" width="12.85546875" style="120" customWidth="1"/>
    <col min="3335" max="3335" width="1.7109375" style="120" customWidth="1"/>
    <col min="3336" max="3336" width="12.85546875" style="120" customWidth="1"/>
    <col min="3337" max="3342" width="9.140625" style="120"/>
    <col min="3343" max="3343" width="9.140625" style="120" customWidth="1"/>
    <col min="3344" max="3584" width="9.140625" style="120"/>
    <col min="3585" max="3585" width="55.85546875" style="120" customWidth="1"/>
    <col min="3586" max="3586" width="12.85546875" style="120" customWidth="1"/>
    <col min="3587" max="3587" width="1.7109375" style="120" customWidth="1"/>
    <col min="3588" max="3588" width="12.85546875" style="120" customWidth="1"/>
    <col min="3589" max="3589" width="1.7109375" style="120" customWidth="1"/>
    <col min="3590" max="3590" width="12.85546875" style="120" customWidth="1"/>
    <col min="3591" max="3591" width="1.7109375" style="120" customWidth="1"/>
    <col min="3592" max="3592" width="12.85546875" style="120" customWidth="1"/>
    <col min="3593" max="3598" width="9.140625" style="120"/>
    <col min="3599" max="3599" width="9.140625" style="120" customWidth="1"/>
    <col min="3600" max="3840" width="9.140625" style="120"/>
    <col min="3841" max="3841" width="55.85546875" style="120" customWidth="1"/>
    <col min="3842" max="3842" width="12.85546875" style="120" customWidth="1"/>
    <col min="3843" max="3843" width="1.7109375" style="120" customWidth="1"/>
    <col min="3844" max="3844" width="12.85546875" style="120" customWidth="1"/>
    <col min="3845" max="3845" width="1.7109375" style="120" customWidth="1"/>
    <col min="3846" max="3846" width="12.85546875" style="120" customWidth="1"/>
    <col min="3847" max="3847" width="1.7109375" style="120" customWidth="1"/>
    <col min="3848" max="3848" width="12.85546875" style="120" customWidth="1"/>
    <col min="3849" max="3854" width="9.140625" style="120"/>
    <col min="3855" max="3855" width="9.140625" style="120" customWidth="1"/>
    <col min="3856" max="4096" width="9.140625" style="120"/>
    <col min="4097" max="4097" width="55.85546875" style="120" customWidth="1"/>
    <col min="4098" max="4098" width="12.85546875" style="120" customWidth="1"/>
    <col min="4099" max="4099" width="1.7109375" style="120" customWidth="1"/>
    <col min="4100" max="4100" width="12.85546875" style="120" customWidth="1"/>
    <col min="4101" max="4101" width="1.7109375" style="120" customWidth="1"/>
    <col min="4102" max="4102" width="12.85546875" style="120" customWidth="1"/>
    <col min="4103" max="4103" width="1.7109375" style="120" customWidth="1"/>
    <col min="4104" max="4104" width="12.85546875" style="120" customWidth="1"/>
    <col min="4105" max="4110" width="9.140625" style="120"/>
    <col min="4111" max="4111" width="9.140625" style="120" customWidth="1"/>
    <col min="4112" max="4352" width="9.140625" style="120"/>
    <col min="4353" max="4353" width="55.85546875" style="120" customWidth="1"/>
    <col min="4354" max="4354" width="12.85546875" style="120" customWidth="1"/>
    <col min="4355" max="4355" width="1.7109375" style="120" customWidth="1"/>
    <col min="4356" max="4356" width="12.85546875" style="120" customWidth="1"/>
    <col min="4357" max="4357" width="1.7109375" style="120" customWidth="1"/>
    <col min="4358" max="4358" width="12.85546875" style="120" customWidth="1"/>
    <col min="4359" max="4359" width="1.7109375" style="120" customWidth="1"/>
    <col min="4360" max="4360" width="12.85546875" style="120" customWidth="1"/>
    <col min="4361" max="4366" width="9.140625" style="120"/>
    <col min="4367" max="4367" width="9.140625" style="120" customWidth="1"/>
    <col min="4368" max="4608" width="9.140625" style="120"/>
    <col min="4609" max="4609" width="55.85546875" style="120" customWidth="1"/>
    <col min="4610" max="4610" width="12.85546875" style="120" customWidth="1"/>
    <col min="4611" max="4611" width="1.7109375" style="120" customWidth="1"/>
    <col min="4612" max="4612" width="12.85546875" style="120" customWidth="1"/>
    <col min="4613" max="4613" width="1.7109375" style="120" customWidth="1"/>
    <col min="4614" max="4614" width="12.85546875" style="120" customWidth="1"/>
    <col min="4615" max="4615" width="1.7109375" style="120" customWidth="1"/>
    <col min="4616" max="4616" width="12.85546875" style="120" customWidth="1"/>
    <col min="4617" max="4622" width="9.140625" style="120"/>
    <col min="4623" max="4623" width="9.140625" style="120" customWidth="1"/>
    <col min="4624" max="4864" width="9.140625" style="120"/>
    <col min="4865" max="4865" width="55.85546875" style="120" customWidth="1"/>
    <col min="4866" max="4866" width="12.85546875" style="120" customWidth="1"/>
    <col min="4867" max="4867" width="1.7109375" style="120" customWidth="1"/>
    <col min="4868" max="4868" width="12.85546875" style="120" customWidth="1"/>
    <col min="4869" max="4869" width="1.7109375" style="120" customWidth="1"/>
    <col min="4870" max="4870" width="12.85546875" style="120" customWidth="1"/>
    <col min="4871" max="4871" width="1.7109375" style="120" customWidth="1"/>
    <col min="4872" max="4872" width="12.85546875" style="120" customWidth="1"/>
    <col min="4873" max="4878" width="9.140625" style="120"/>
    <col min="4879" max="4879" width="9.140625" style="120" customWidth="1"/>
    <col min="4880" max="5120" width="9.140625" style="120"/>
    <col min="5121" max="5121" width="55.85546875" style="120" customWidth="1"/>
    <col min="5122" max="5122" width="12.85546875" style="120" customWidth="1"/>
    <col min="5123" max="5123" width="1.7109375" style="120" customWidth="1"/>
    <col min="5124" max="5124" width="12.85546875" style="120" customWidth="1"/>
    <col min="5125" max="5125" width="1.7109375" style="120" customWidth="1"/>
    <col min="5126" max="5126" width="12.85546875" style="120" customWidth="1"/>
    <col min="5127" max="5127" width="1.7109375" style="120" customWidth="1"/>
    <col min="5128" max="5128" width="12.85546875" style="120" customWidth="1"/>
    <col min="5129" max="5134" width="9.140625" style="120"/>
    <col min="5135" max="5135" width="9.140625" style="120" customWidth="1"/>
    <col min="5136" max="5376" width="9.140625" style="120"/>
    <col min="5377" max="5377" width="55.85546875" style="120" customWidth="1"/>
    <col min="5378" max="5378" width="12.85546875" style="120" customWidth="1"/>
    <col min="5379" max="5379" width="1.7109375" style="120" customWidth="1"/>
    <col min="5380" max="5380" width="12.85546875" style="120" customWidth="1"/>
    <col min="5381" max="5381" width="1.7109375" style="120" customWidth="1"/>
    <col min="5382" max="5382" width="12.85546875" style="120" customWidth="1"/>
    <col min="5383" max="5383" width="1.7109375" style="120" customWidth="1"/>
    <col min="5384" max="5384" width="12.85546875" style="120" customWidth="1"/>
    <col min="5385" max="5390" width="9.140625" style="120"/>
    <col min="5391" max="5391" width="9.140625" style="120" customWidth="1"/>
    <col min="5392" max="5632" width="9.140625" style="120"/>
    <col min="5633" max="5633" width="55.85546875" style="120" customWidth="1"/>
    <col min="5634" max="5634" width="12.85546875" style="120" customWidth="1"/>
    <col min="5635" max="5635" width="1.7109375" style="120" customWidth="1"/>
    <col min="5636" max="5636" width="12.85546875" style="120" customWidth="1"/>
    <col min="5637" max="5637" width="1.7109375" style="120" customWidth="1"/>
    <col min="5638" max="5638" width="12.85546875" style="120" customWidth="1"/>
    <col min="5639" max="5639" width="1.7109375" style="120" customWidth="1"/>
    <col min="5640" max="5640" width="12.85546875" style="120" customWidth="1"/>
    <col min="5641" max="5646" width="9.140625" style="120"/>
    <col min="5647" max="5647" width="9.140625" style="120" customWidth="1"/>
    <col min="5648" max="5888" width="9.140625" style="120"/>
    <col min="5889" max="5889" width="55.85546875" style="120" customWidth="1"/>
    <col min="5890" max="5890" width="12.85546875" style="120" customWidth="1"/>
    <col min="5891" max="5891" width="1.7109375" style="120" customWidth="1"/>
    <col min="5892" max="5892" width="12.85546875" style="120" customWidth="1"/>
    <col min="5893" max="5893" width="1.7109375" style="120" customWidth="1"/>
    <col min="5894" max="5894" width="12.85546875" style="120" customWidth="1"/>
    <col min="5895" max="5895" width="1.7109375" style="120" customWidth="1"/>
    <col min="5896" max="5896" width="12.85546875" style="120" customWidth="1"/>
    <col min="5897" max="5902" width="9.140625" style="120"/>
    <col min="5903" max="5903" width="9.140625" style="120" customWidth="1"/>
    <col min="5904" max="6144" width="9.140625" style="120"/>
    <col min="6145" max="6145" width="55.85546875" style="120" customWidth="1"/>
    <col min="6146" max="6146" width="12.85546875" style="120" customWidth="1"/>
    <col min="6147" max="6147" width="1.7109375" style="120" customWidth="1"/>
    <col min="6148" max="6148" width="12.85546875" style="120" customWidth="1"/>
    <col min="6149" max="6149" width="1.7109375" style="120" customWidth="1"/>
    <col min="6150" max="6150" width="12.85546875" style="120" customWidth="1"/>
    <col min="6151" max="6151" width="1.7109375" style="120" customWidth="1"/>
    <col min="6152" max="6152" width="12.85546875" style="120" customWidth="1"/>
    <col min="6153" max="6158" width="9.140625" style="120"/>
    <col min="6159" max="6159" width="9.140625" style="120" customWidth="1"/>
    <col min="6160" max="6400" width="9.140625" style="120"/>
    <col min="6401" max="6401" width="55.85546875" style="120" customWidth="1"/>
    <col min="6402" max="6402" width="12.85546875" style="120" customWidth="1"/>
    <col min="6403" max="6403" width="1.7109375" style="120" customWidth="1"/>
    <col min="6404" max="6404" width="12.85546875" style="120" customWidth="1"/>
    <col min="6405" max="6405" width="1.7109375" style="120" customWidth="1"/>
    <col min="6406" max="6406" width="12.85546875" style="120" customWidth="1"/>
    <col min="6407" max="6407" width="1.7109375" style="120" customWidth="1"/>
    <col min="6408" max="6408" width="12.85546875" style="120" customWidth="1"/>
    <col min="6409" max="6414" width="9.140625" style="120"/>
    <col min="6415" max="6415" width="9.140625" style="120" customWidth="1"/>
    <col min="6416" max="6656" width="9.140625" style="120"/>
    <col min="6657" max="6657" width="55.85546875" style="120" customWidth="1"/>
    <col min="6658" max="6658" width="12.85546875" style="120" customWidth="1"/>
    <col min="6659" max="6659" width="1.7109375" style="120" customWidth="1"/>
    <col min="6660" max="6660" width="12.85546875" style="120" customWidth="1"/>
    <col min="6661" max="6661" width="1.7109375" style="120" customWidth="1"/>
    <col min="6662" max="6662" width="12.85546875" style="120" customWidth="1"/>
    <col min="6663" max="6663" width="1.7109375" style="120" customWidth="1"/>
    <col min="6664" max="6664" width="12.85546875" style="120" customWidth="1"/>
    <col min="6665" max="6670" width="9.140625" style="120"/>
    <col min="6671" max="6671" width="9.140625" style="120" customWidth="1"/>
    <col min="6672" max="6912" width="9.140625" style="120"/>
    <col min="6913" max="6913" width="55.85546875" style="120" customWidth="1"/>
    <col min="6914" max="6914" width="12.85546875" style="120" customWidth="1"/>
    <col min="6915" max="6915" width="1.7109375" style="120" customWidth="1"/>
    <col min="6916" max="6916" width="12.85546875" style="120" customWidth="1"/>
    <col min="6917" max="6917" width="1.7109375" style="120" customWidth="1"/>
    <col min="6918" max="6918" width="12.85546875" style="120" customWidth="1"/>
    <col min="6919" max="6919" width="1.7109375" style="120" customWidth="1"/>
    <col min="6920" max="6920" width="12.85546875" style="120" customWidth="1"/>
    <col min="6921" max="6926" width="9.140625" style="120"/>
    <col min="6927" max="6927" width="9.140625" style="120" customWidth="1"/>
    <col min="6928" max="7168" width="9.140625" style="120"/>
    <col min="7169" max="7169" width="55.85546875" style="120" customWidth="1"/>
    <col min="7170" max="7170" width="12.85546875" style="120" customWidth="1"/>
    <col min="7171" max="7171" width="1.7109375" style="120" customWidth="1"/>
    <col min="7172" max="7172" width="12.85546875" style="120" customWidth="1"/>
    <col min="7173" max="7173" width="1.7109375" style="120" customWidth="1"/>
    <col min="7174" max="7174" width="12.85546875" style="120" customWidth="1"/>
    <col min="7175" max="7175" width="1.7109375" style="120" customWidth="1"/>
    <col min="7176" max="7176" width="12.85546875" style="120" customWidth="1"/>
    <col min="7177" max="7182" width="9.140625" style="120"/>
    <col min="7183" max="7183" width="9.140625" style="120" customWidth="1"/>
    <col min="7184" max="7424" width="9.140625" style="120"/>
    <col min="7425" max="7425" width="55.85546875" style="120" customWidth="1"/>
    <col min="7426" max="7426" width="12.85546875" style="120" customWidth="1"/>
    <col min="7427" max="7427" width="1.7109375" style="120" customWidth="1"/>
    <col min="7428" max="7428" width="12.85546875" style="120" customWidth="1"/>
    <col min="7429" max="7429" width="1.7109375" style="120" customWidth="1"/>
    <col min="7430" max="7430" width="12.85546875" style="120" customWidth="1"/>
    <col min="7431" max="7431" width="1.7109375" style="120" customWidth="1"/>
    <col min="7432" max="7432" width="12.85546875" style="120" customWidth="1"/>
    <col min="7433" max="7438" width="9.140625" style="120"/>
    <col min="7439" max="7439" width="9.140625" style="120" customWidth="1"/>
    <col min="7440" max="7680" width="9.140625" style="120"/>
    <col min="7681" max="7681" width="55.85546875" style="120" customWidth="1"/>
    <col min="7682" max="7682" width="12.85546875" style="120" customWidth="1"/>
    <col min="7683" max="7683" width="1.7109375" style="120" customWidth="1"/>
    <col min="7684" max="7684" width="12.85546875" style="120" customWidth="1"/>
    <col min="7685" max="7685" width="1.7109375" style="120" customWidth="1"/>
    <col min="7686" max="7686" width="12.85546875" style="120" customWidth="1"/>
    <col min="7687" max="7687" width="1.7109375" style="120" customWidth="1"/>
    <col min="7688" max="7688" width="12.85546875" style="120" customWidth="1"/>
    <col min="7689" max="7694" width="9.140625" style="120"/>
    <col min="7695" max="7695" width="9.140625" style="120" customWidth="1"/>
    <col min="7696" max="7936" width="9.140625" style="120"/>
    <col min="7937" max="7937" width="55.85546875" style="120" customWidth="1"/>
    <col min="7938" max="7938" width="12.85546875" style="120" customWidth="1"/>
    <col min="7939" max="7939" width="1.7109375" style="120" customWidth="1"/>
    <col min="7940" max="7940" width="12.85546875" style="120" customWidth="1"/>
    <col min="7941" max="7941" width="1.7109375" style="120" customWidth="1"/>
    <col min="7942" max="7942" width="12.85546875" style="120" customWidth="1"/>
    <col min="7943" max="7943" width="1.7109375" style="120" customWidth="1"/>
    <col min="7944" max="7944" width="12.85546875" style="120" customWidth="1"/>
    <col min="7945" max="7950" width="9.140625" style="120"/>
    <col min="7951" max="7951" width="9.140625" style="120" customWidth="1"/>
    <col min="7952" max="8192" width="9.140625" style="120"/>
    <col min="8193" max="8193" width="55.85546875" style="120" customWidth="1"/>
    <col min="8194" max="8194" width="12.85546875" style="120" customWidth="1"/>
    <col min="8195" max="8195" width="1.7109375" style="120" customWidth="1"/>
    <col min="8196" max="8196" width="12.85546875" style="120" customWidth="1"/>
    <col min="8197" max="8197" width="1.7109375" style="120" customWidth="1"/>
    <col min="8198" max="8198" width="12.85546875" style="120" customWidth="1"/>
    <col min="8199" max="8199" width="1.7109375" style="120" customWidth="1"/>
    <col min="8200" max="8200" width="12.85546875" style="120" customWidth="1"/>
    <col min="8201" max="8206" width="9.140625" style="120"/>
    <col min="8207" max="8207" width="9.140625" style="120" customWidth="1"/>
    <col min="8208" max="8448" width="9.140625" style="120"/>
    <col min="8449" max="8449" width="55.85546875" style="120" customWidth="1"/>
    <col min="8450" max="8450" width="12.85546875" style="120" customWidth="1"/>
    <col min="8451" max="8451" width="1.7109375" style="120" customWidth="1"/>
    <col min="8452" max="8452" width="12.85546875" style="120" customWidth="1"/>
    <col min="8453" max="8453" width="1.7109375" style="120" customWidth="1"/>
    <col min="8454" max="8454" width="12.85546875" style="120" customWidth="1"/>
    <col min="8455" max="8455" width="1.7109375" style="120" customWidth="1"/>
    <col min="8456" max="8456" width="12.85546875" style="120" customWidth="1"/>
    <col min="8457" max="8462" width="9.140625" style="120"/>
    <col min="8463" max="8463" width="9.140625" style="120" customWidth="1"/>
    <col min="8464" max="8704" width="9.140625" style="120"/>
    <col min="8705" max="8705" width="55.85546875" style="120" customWidth="1"/>
    <col min="8706" max="8706" width="12.85546875" style="120" customWidth="1"/>
    <col min="8707" max="8707" width="1.7109375" style="120" customWidth="1"/>
    <col min="8708" max="8708" width="12.85546875" style="120" customWidth="1"/>
    <col min="8709" max="8709" width="1.7109375" style="120" customWidth="1"/>
    <col min="8710" max="8710" width="12.85546875" style="120" customWidth="1"/>
    <col min="8711" max="8711" width="1.7109375" style="120" customWidth="1"/>
    <col min="8712" max="8712" width="12.85546875" style="120" customWidth="1"/>
    <col min="8713" max="8718" width="9.140625" style="120"/>
    <col min="8719" max="8719" width="9.140625" style="120" customWidth="1"/>
    <col min="8720" max="8960" width="9.140625" style="120"/>
    <col min="8961" max="8961" width="55.85546875" style="120" customWidth="1"/>
    <col min="8962" max="8962" width="12.85546875" style="120" customWidth="1"/>
    <col min="8963" max="8963" width="1.7109375" style="120" customWidth="1"/>
    <col min="8964" max="8964" width="12.85546875" style="120" customWidth="1"/>
    <col min="8965" max="8965" width="1.7109375" style="120" customWidth="1"/>
    <col min="8966" max="8966" width="12.85546875" style="120" customWidth="1"/>
    <col min="8967" max="8967" width="1.7109375" style="120" customWidth="1"/>
    <col min="8968" max="8968" width="12.85546875" style="120" customWidth="1"/>
    <col min="8969" max="8974" width="9.140625" style="120"/>
    <col min="8975" max="8975" width="9.140625" style="120" customWidth="1"/>
    <col min="8976" max="9216" width="9.140625" style="120"/>
    <col min="9217" max="9217" width="55.85546875" style="120" customWidth="1"/>
    <col min="9218" max="9218" width="12.85546875" style="120" customWidth="1"/>
    <col min="9219" max="9219" width="1.7109375" style="120" customWidth="1"/>
    <col min="9220" max="9220" width="12.85546875" style="120" customWidth="1"/>
    <col min="9221" max="9221" width="1.7109375" style="120" customWidth="1"/>
    <col min="9222" max="9222" width="12.85546875" style="120" customWidth="1"/>
    <col min="9223" max="9223" width="1.7109375" style="120" customWidth="1"/>
    <col min="9224" max="9224" width="12.85546875" style="120" customWidth="1"/>
    <col min="9225" max="9230" width="9.140625" style="120"/>
    <col min="9231" max="9231" width="9.140625" style="120" customWidth="1"/>
    <col min="9232" max="9472" width="9.140625" style="120"/>
    <col min="9473" max="9473" width="55.85546875" style="120" customWidth="1"/>
    <col min="9474" max="9474" width="12.85546875" style="120" customWidth="1"/>
    <col min="9475" max="9475" width="1.7109375" style="120" customWidth="1"/>
    <col min="9476" max="9476" width="12.85546875" style="120" customWidth="1"/>
    <col min="9477" max="9477" width="1.7109375" style="120" customWidth="1"/>
    <col min="9478" max="9478" width="12.85546875" style="120" customWidth="1"/>
    <col min="9479" max="9479" width="1.7109375" style="120" customWidth="1"/>
    <col min="9480" max="9480" width="12.85546875" style="120" customWidth="1"/>
    <col min="9481" max="9486" width="9.140625" style="120"/>
    <col min="9487" max="9487" width="9.140625" style="120" customWidth="1"/>
    <col min="9488" max="9728" width="9.140625" style="120"/>
    <col min="9729" max="9729" width="55.85546875" style="120" customWidth="1"/>
    <col min="9730" max="9730" width="12.85546875" style="120" customWidth="1"/>
    <col min="9731" max="9731" width="1.7109375" style="120" customWidth="1"/>
    <col min="9732" max="9732" width="12.85546875" style="120" customWidth="1"/>
    <col min="9733" max="9733" width="1.7109375" style="120" customWidth="1"/>
    <col min="9734" max="9734" width="12.85546875" style="120" customWidth="1"/>
    <col min="9735" max="9735" width="1.7109375" style="120" customWidth="1"/>
    <col min="9736" max="9736" width="12.85546875" style="120" customWidth="1"/>
    <col min="9737" max="9742" width="9.140625" style="120"/>
    <col min="9743" max="9743" width="9.140625" style="120" customWidth="1"/>
    <col min="9744" max="9984" width="9.140625" style="120"/>
    <col min="9985" max="9985" width="55.85546875" style="120" customWidth="1"/>
    <col min="9986" max="9986" width="12.85546875" style="120" customWidth="1"/>
    <col min="9987" max="9987" width="1.7109375" style="120" customWidth="1"/>
    <col min="9988" max="9988" width="12.85546875" style="120" customWidth="1"/>
    <col min="9989" max="9989" width="1.7109375" style="120" customWidth="1"/>
    <col min="9990" max="9990" width="12.85546875" style="120" customWidth="1"/>
    <col min="9991" max="9991" width="1.7109375" style="120" customWidth="1"/>
    <col min="9992" max="9992" width="12.85546875" style="120" customWidth="1"/>
    <col min="9993" max="9998" width="9.140625" style="120"/>
    <col min="9999" max="9999" width="9.140625" style="120" customWidth="1"/>
    <col min="10000" max="10240" width="9.140625" style="120"/>
    <col min="10241" max="10241" width="55.85546875" style="120" customWidth="1"/>
    <col min="10242" max="10242" width="12.85546875" style="120" customWidth="1"/>
    <col min="10243" max="10243" width="1.7109375" style="120" customWidth="1"/>
    <col min="10244" max="10244" width="12.85546875" style="120" customWidth="1"/>
    <col min="10245" max="10245" width="1.7109375" style="120" customWidth="1"/>
    <col min="10246" max="10246" width="12.85546875" style="120" customWidth="1"/>
    <col min="10247" max="10247" width="1.7109375" style="120" customWidth="1"/>
    <col min="10248" max="10248" width="12.85546875" style="120" customWidth="1"/>
    <col min="10249" max="10254" width="9.140625" style="120"/>
    <col min="10255" max="10255" width="9.140625" style="120" customWidth="1"/>
    <col min="10256" max="10496" width="9.140625" style="120"/>
    <col min="10497" max="10497" width="55.85546875" style="120" customWidth="1"/>
    <col min="10498" max="10498" width="12.85546875" style="120" customWidth="1"/>
    <col min="10499" max="10499" width="1.7109375" style="120" customWidth="1"/>
    <col min="10500" max="10500" width="12.85546875" style="120" customWidth="1"/>
    <col min="10501" max="10501" width="1.7109375" style="120" customWidth="1"/>
    <col min="10502" max="10502" width="12.85546875" style="120" customWidth="1"/>
    <col min="10503" max="10503" width="1.7109375" style="120" customWidth="1"/>
    <col min="10504" max="10504" width="12.85546875" style="120" customWidth="1"/>
    <col min="10505" max="10510" width="9.140625" style="120"/>
    <col min="10511" max="10511" width="9.140625" style="120" customWidth="1"/>
    <col min="10512" max="10752" width="9.140625" style="120"/>
    <col min="10753" max="10753" width="55.85546875" style="120" customWidth="1"/>
    <col min="10754" max="10754" width="12.85546875" style="120" customWidth="1"/>
    <col min="10755" max="10755" width="1.7109375" style="120" customWidth="1"/>
    <col min="10756" max="10756" width="12.85546875" style="120" customWidth="1"/>
    <col min="10757" max="10757" width="1.7109375" style="120" customWidth="1"/>
    <col min="10758" max="10758" width="12.85546875" style="120" customWidth="1"/>
    <col min="10759" max="10759" width="1.7109375" style="120" customWidth="1"/>
    <col min="10760" max="10760" width="12.85546875" style="120" customWidth="1"/>
    <col min="10761" max="10766" width="9.140625" style="120"/>
    <col min="10767" max="10767" width="9.140625" style="120" customWidth="1"/>
    <col min="10768" max="11008" width="9.140625" style="120"/>
    <col min="11009" max="11009" width="55.85546875" style="120" customWidth="1"/>
    <col min="11010" max="11010" width="12.85546875" style="120" customWidth="1"/>
    <col min="11011" max="11011" width="1.7109375" style="120" customWidth="1"/>
    <col min="11012" max="11012" width="12.85546875" style="120" customWidth="1"/>
    <col min="11013" max="11013" width="1.7109375" style="120" customWidth="1"/>
    <col min="11014" max="11014" width="12.85546875" style="120" customWidth="1"/>
    <col min="11015" max="11015" width="1.7109375" style="120" customWidth="1"/>
    <col min="11016" max="11016" width="12.85546875" style="120" customWidth="1"/>
    <col min="11017" max="11022" width="9.140625" style="120"/>
    <col min="11023" max="11023" width="9.140625" style="120" customWidth="1"/>
    <col min="11024" max="11264" width="9.140625" style="120"/>
    <col min="11265" max="11265" width="55.85546875" style="120" customWidth="1"/>
    <col min="11266" max="11266" width="12.85546875" style="120" customWidth="1"/>
    <col min="11267" max="11267" width="1.7109375" style="120" customWidth="1"/>
    <col min="11268" max="11268" width="12.85546875" style="120" customWidth="1"/>
    <col min="11269" max="11269" width="1.7109375" style="120" customWidth="1"/>
    <col min="11270" max="11270" width="12.85546875" style="120" customWidth="1"/>
    <col min="11271" max="11271" width="1.7109375" style="120" customWidth="1"/>
    <col min="11272" max="11272" width="12.85546875" style="120" customWidth="1"/>
    <col min="11273" max="11278" width="9.140625" style="120"/>
    <col min="11279" max="11279" width="9.140625" style="120" customWidth="1"/>
    <col min="11280" max="11520" width="9.140625" style="120"/>
    <col min="11521" max="11521" width="55.85546875" style="120" customWidth="1"/>
    <col min="11522" max="11522" width="12.85546875" style="120" customWidth="1"/>
    <col min="11523" max="11523" width="1.7109375" style="120" customWidth="1"/>
    <col min="11524" max="11524" width="12.85546875" style="120" customWidth="1"/>
    <col min="11525" max="11525" width="1.7109375" style="120" customWidth="1"/>
    <col min="11526" max="11526" width="12.85546875" style="120" customWidth="1"/>
    <col min="11527" max="11527" width="1.7109375" style="120" customWidth="1"/>
    <col min="11528" max="11528" width="12.85546875" style="120" customWidth="1"/>
    <col min="11529" max="11534" width="9.140625" style="120"/>
    <col min="11535" max="11535" width="9.140625" style="120" customWidth="1"/>
    <col min="11536" max="11776" width="9.140625" style="120"/>
    <col min="11777" max="11777" width="55.85546875" style="120" customWidth="1"/>
    <col min="11778" max="11778" width="12.85546875" style="120" customWidth="1"/>
    <col min="11779" max="11779" width="1.7109375" style="120" customWidth="1"/>
    <col min="11780" max="11780" width="12.85546875" style="120" customWidth="1"/>
    <col min="11781" max="11781" width="1.7109375" style="120" customWidth="1"/>
    <col min="11782" max="11782" width="12.85546875" style="120" customWidth="1"/>
    <col min="11783" max="11783" width="1.7109375" style="120" customWidth="1"/>
    <col min="11784" max="11784" width="12.85546875" style="120" customWidth="1"/>
    <col min="11785" max="11790" width="9.140625" style="120"/>
    <col min="11791" max="11791" width="9.140625" style="120" customWidth="1"/>
    <col min="11792" max="12032" width="9.140625" style="120"/>
    <col min="12033" max="12033" width="55.85546875" style="120" customWidth="1"/>
    <col min="12034" max="12034" width="12.85546875" style="120" customWidth="1"/>
    <col min="12035" max="12035" width="1.7109375" style="120" customWidth="1"/>
    <col min="12036" max="12036" width="12.85546875" style="120" customWidth="1"/>
    <col min="12037" max="12037" width="1.7109375" style="120" customWidth="1"/>
    <col min="12038" max="12038" width="12.85546875" style="120" customWidth="1"/>
    <col min="12039" max="12039" width="1.7109375" style="120" customWidth="1"/>
    <col min="12040" max="12040" width="12.85546875" style="120" customWidth="1"/>
    <col min="12041" max="12046" width="9.140625" style="120"/>
    <col min="12047" max="12047" width="9.140625" style="120" customWidth="1"/>
    <col min="12048" max="12288" width="9.140625" style="120"/>
    <col min="12289" max="12289" width="55.85546875" style="120" customWidth="1"/>
    <col min="12290" max="12290" width="12.85546875" style="120" customWidth="1"/>
    <col min="12291" max="12291" width="1.7109375" style="120" customWidth="1"/>
    <col min="12292" max="12292" width="12.85546875" style="120" customWidth="1"/>
    <col min="12293" max="12293" width="1.7109375" style="120" customWidth="1"/>
    <col min="12294" max="12294" width="12.85546875" style="120" customWidth="1"/>
    <col min="12295" max="12295" width="1.7109375" style="120" customWidth="1"/>
    <col min="12296" max="12296" width="12.85546875" style="120" customWidth="1"/>
    <col min="12297" max="12302" width="9.140625" style="120"/>
    <col min="12303" max="12303" width="9.140625" style="120" customWidth="1"/>
    <col min="12304" max="12544" width="9.140625" style="120"/>
    <col min="12545" max="12545" width="55.85546875" style="120" customWidth="1"/>
    <col min="12546" max="12546" width="12.85546875" style="120" customWidth="1"/>
    <col min="12547" max="12547" width="1.7109375" style="120" customWidth="1"/>
    <col min="12548" max="12548" width="12.85546875" style="120" customWidth="1"/>
    <col min="12549" max="12549" width="1.7109375" style="120" customWidth="1"/>
    <col min="12550" max="12550" width="12.85546875" style="120" customWidth="1"/>
    <col min="12551" max="12551" width="1.7109375" style="120" customWidth="1"/>
    <col min="12552" max="12552" width="12.85546875" style="120" customWidth="1"/>
    <col min="12553" max="12558" width="9.140625" style="120"/>
    <col min="12559" max="12559" width="9.140625" style="120" customWidth="1"/>
    <col min="12560" max="12800" width="9.140625" style="120"/>
    <col min="12801" max="12801" width="55.85546875" style="120" customWidth="1"/>
    <col min="12802" max="12802" width="12.85546875" style="120" customWidth="1"/>
    <col min="12803" max="12803" width="1.7109375" style="120" customWidth="1"/>
    <col min="12804" max="12804" width="12.85546875" style="120" customWidth="1"/>
    <col min="12805" max="12805" width="1.7109375" style="120" customWidth="1"/>
    <col min="12806" max="12806" width="12.85546875" style="120" customWidth="1"/>
    <col min="12807" max="12807" width="1.7109375" style="120" customWidth="1"/>
    <col min="12808" max="12808" width="12.85546875" style="120" customWidth="1"/>
    <col min="12809" max="12814" width="9.140625" style="120"/>
    <col min="12815" max="12815" width="9.140625" style="120" customWidth="1"/>
    <col min="12816" max="13056" width="9.140625" style="120"/>
    <col min="13057" max="13057" width="55.85546875" style="120" customWidth="1"/>
    <col min="13058" max="13058" width="12.85546875" style="120" customWidth="1"/>
    <col min="13059" max="13059" width="1.7109375" style="120" customWidth="1"/>
    <col min="13060" max="13060" width="12.85546875" style="120" customWidth="1"/>
    <col min="13061" max="13061" width="1.7109375" style="120" customWidth="1"/>
    <col min="13062" max="13062" width="12.85546875" style="120" customWidth="1"/>
    <col min="13063" max="13063" width="1.7109375" style="120" customWidth="1"/>
    <col min="13064" max="13064" width="12.85546875" style="120" customWidth="1"/>
    <col min="13065" max="13070" width="9.140625" style="120"/>
    <col min="13071" max="13071" width="9.140625" style="120" customWidth="1"/>
    <col min="13072" max="13312" width="9.140625" style="120"/>
    <col min="13313" max="13313" width="55.85546875" style="120" customWidth="1"/>
    <col min="13314" max="13314" width="12.85546875" style="120" customWidth="1"/>
    <col min="13315" max="13315" width="1.7109375" style="120" customWidth="1"/>
    <col min="13316" max="13316" width="12.85546875" style="120" customWidth="1"/>
    <col min="13317" max="13317" width="1.7109375" style="120" customWidth="1"/>
    <col min="13318" max="13318" width="12.85546875" style="120" customWidth="1"/>
    <col min="13319" max="13319" width="1.7109375" style="120" customWidth="1"/>
    <col min="13320" max="13320" width="12.85546875" style="120" customWidth="1"/>
    <col min="13321" max="13326" width="9.140625" style="120"/>
    <col min="13327" max="13327" width="9.140625" style="120" customWidth="1"/>
    <col min="13328" max="13568" width="9.140625" style="120"/>
    <col min="13569" max="13569" width="55.85546875" style="120" customWidth="1"/>
    <col min="13570" max="13570" width="12.85546875" style="120" customWidth="1"/>
    <col min="13571" max="13571" width="1.7109375" style="120" customWidth="1"/>
    <col min="13572" max="13572" width="12.85546875" style="120" customWidth="1"/>
    <col min="13573" max="13573" width="1.7109375" style="120" customWidth="1"/>
    <col min="13574" max="13574" width="12.85546875" style="120" customWidth="1"/>
    <col min="13575" max="13575" width="1.7109375" style="120" customWidth="1"/>
    <col min="13576" max="13576" width="12.85546875" style="120" customWidth="1"/>
    <col min="13577" max="13582" width="9.140625" style="120"/>
    <col min="13583" max="13583" width="9.140625" style="120" customWidth="1"/>
    <col min="13584" max="13824" width="9.140625" style="120"/>
    <col min="13825" max="13825" width="55.85546875" style="120" customWidth="1"/>
    <col min="13826" max="13826" width="12.85546875" style="120" customWidth="1"/>
    <col min="13827" max="13827" width="1.7109375" style="120" customWidth="1"/>
    <col min="13828" max="13828" width="12.85546875" style="120" customWidth="1"/>
    <col min="13829" max="13829" width="1.7109375" style="120" customWidth="1"/>
    <col min="13830" max="13830" width="12.85546875" style="120" customWidth="1"/>
    <col min="13831" max="13831" width="1.7109375" style="120" customWidth="1"/>
    <col min="13832" max="13832" width="12.85546875" style="120" customWidth="1"/>
    <col min="13833" max="13838" width="9.140625" style="120"/>
    <col min="13839" max="13839" width="9.140625" style="120" customWidth="1"/>
    <col min="13840" max="14080" width="9.140625" style="120"/>
    <col min="14081" max="14081" width="55.85546875" style="120" customWidth="1"/>
    <col min="14082" max="14082" width="12.85546875" style="120" customWidth="1"/>
    <col min="14083" max="14083" width="1.7109375" style="120" customWidth="1"/>
    <col min="14084" max="14084" width="12.85546875" style="120" customWidth="1"/>
    <col min="14085" max="14085" width="1.7109375" style="120" customWidth="1"/>
    <col min="14086" max="14086" width="12.85546875" style="120" customWidth="1"/>
    <col min="14087" max="14087" width="1.7109375" style="120" customWidth="1"/>
    <col min="14088" max="14088" width="12.85546875" style="120" customWidth="1"/>
    <col min="14089" max="14094" width="9.140625" style="120"/>
    <col min="14095" max="14095" width="9.140625" style="120" customWidth="1"/>
    <col min="14096" max="14336" width="9.140625" style="120"/>
    <col min="14337" max="14337" width="55.85546875" style="120" customWidth="1"/>
    <col min="14338" max="14338" width="12.85546875" style="120" customWidth="1"/>
    <col min="14339" max="14339" width="1.7109375" style="120" customWidth="1"/>
    <col min="14340" max="14340" width="12.85546875" style="120" customWidth="1"/>
    <col min="14341" max="14341" width="1.7109375" style="120" customWidth="1"/>
    <col min="14342" max="14342" width="12.85546875" style="120" customWidth="1"/>
    <col min="14343" max="14343" width="1.7109375" style="120" customWidth="1"/>
    <col min="14344" max="14344" width="12.85546875" style="120" customWidth="1"/>
    <col min="14345" max="14350" width="9.140625" style="120"/>
    <col min="14351" max="14351" width="9.140625" style="120" customWidth="1"/>
    <col min="14352" max="14592" width="9.140625" style="120"/>
    <col min="14593" max="14593" width="55.85546875" style="120" customWidth="1"/>
    <col min="14594" max="14594" width="12.85546875" style="120" customWidth="1"/>
    <col min="14595" max="14595" width="1.7109375" style="120" customWidth="1"/>
    <col min="14596" max="14596" width="12.85546875" style="120" customWidth="1"/>
    <col min="14597" max="14597" width="1.7109375" style="120" customWidth="1"/>
    <col min="14598" max="14598" width="12.85546875" style="120" customWidth="1"/>
    <col min="14599" max="14599" width="1.7109375" style="120" customWidth="1"/>
    <col min="14600" max="14600" width="12.85546875" style="120" customWidth="1"/>
    <col min="14601" max="14606" width="9.140625" style="120"/>
    <col min="14607" max="14607" width="9.140625" style="120" customWidth="1"/>
    <col min="14608" max="14848" width="9.140625" style="120"/>
    <col min="14849" max="14849" width="55.85546875" style="120" customWidth="1"/>
    <col min="14850" max="14850" width="12.85546875" style="120" customWidth="1"/>
    <col min="14851" max="14851" width="1.7109375" style="120" customWidth="1"/>
    <col min="14852" max="14852" width="12.85546875" style="120" customWidth="1"/>
    <col min="14853" max="14853" width="1.7109375" style="120" customWidth="1"/>
    <col min="14854" max="14854" width="12.85546875" style="120" customWidth="1"/>
    <col min="14855" max="14855" width="1.7109375" style="120" customWidth="1"/>
    <col min="14856" max="14856" width="12.85546875" style="120" customWidth="1"/>
    <col min="14857" max="14862" width="9.140625" style="120"/>
    <col min="14863" max="14863" width="9.140625" style="120" customWidth="1"/>
    <col min="14864" max="15104" width="9.140625" style="120"/>
    <col min="15105" max="15105" width="55.85546875" style="120" customWidth="1"/>
    <col min="15106" max="15106" width="12.85546875" style="120" customWidth="1"/>
    <col min="15107" max="15107" width="1.7109375" style="120" customWidth="1"/>
    <col min="15108" max="15108" width="12.85546875" style="120" customWidth="1"/>
    <col min="15109" max="15109" width="1.7109375" style="120" customWidth="1"/>
    <col min="15110" max="15110" width="12.85546875" style="120" customWidth="1"/>
    <col min="15111" max="15111" width="1.7109375" style="120" customWidth="1"/>
    <col min="15112" max="15112" width="12.85546875" style="120" customWidth="1"/>
    <col min="15113" max="15118" width="9.140625" style="120"/>
    <col min="15119" max="15119" width="9.140625" style="120" customWidth="1"/>
    <col min="15120" max="15360" width="9.140625" style="120"/>
    <col min="15361" max="15361" width="55.85546875" style="120" customWidth="1"/>
    <col min="15362" max="15362" width="12.85546875" style="120" customWidth="1"/>
    <col min="15363" max="15363" width="1.7109375" style="120" customWidth="1"/>
    <col min="15364" max="15364" width="12.85546875" style="120" customWidth="1"/>
    <col min="15365" max="15365" width="1.7109375" style="120" customWidth="1"/>
    <col min="15366" max="15366" width="12.85546875" style="120" customWidth="1"/>
    <col min="15367" max="15367" width="1.7109375" style="120" customWidth="1"/>
    <col min="15368" max="15368" width="12.85546875" style="120" customWidth="1"/>
    <col min="15369" max="15374" width="9.140625" style="120"/>
    <col min="15375" max="15375" width="9.140625" style="120" customWidth="1"/>
    <col min="15376" max="15616" width="9.140625" style="120"/>
    <col min="15617" max="15617" width="55.85546875" style="120" customWidth="1"/>
    <col min="15618" max="15618" width="12.85546875" style="120" customWidth="1"/>
    <col min="15619" max="15619" width="1.7109375" style="120" customWidth="1"/>
    <col min="15620" max="15620" width="12.85546875" style="120" customWidth="1"/>
    <col min="15621" max="15621" width="1.7109375" style="120" customWidth="1"/>
    <col min="15622" max="15622" width="12.85546875" style="120" customWidth="1"/>
    <col min="15623" max="15623" width="1.7109375" style="120" customWidth="1"/>
    <col min="15624" max="15624" width="12.85546875" style="120" customWidth="1"/>
    <col min="15625" max="15630" width="9.140625" style="120"/>
    <col min="15631" max="15631" width="9.140625" style="120" customWidth="1"/>
    <col min="15632" max="15872" width="9.140625" style="120"/>
    <col min="15873" max="15873" width="55.85546875" style="120" customWidth="1"/>
    <col min="15874" max="15874" width="12.85546875" style="120" customWidth="1"/>
    <col min="15875" max="15875" width="1.7109375" style="120" customWidth="1"/>
    <col min="15876" max="15876" width="12.85546875" style="120" customWidth="1"/>
    <col min="15877" max="15877" width="1.7109375" style="120" customWidth="1"/>
    <col min="15878" max="15878" width="12.85546875" style="120" customWidth="1"/>
    <col min="15879" max="15879" width="1.7109375" style="120" customWidth="1"/>
    <col min="15880" max="15880" width="12.85546875" style="120" customWidth="1"/>
    <col min="15881" max="15886" width="9.140625" style="120"/>
    <col min="15887" max="15887" width="9.140625" style="120" customWidth="1"/>
    <col min="15888" max="16128" width="9.140625" style="120"/>
    <col min="16129" max="16129" width="55.85546875" style="120" customWidth="1"/>
    <col min="16130" max="16130" width="12.85546875" style="120" customWidth="1"/>
    <col min="16131" max="16131" width="1.7109375" style="120" customWidth="1"/>
    <col min="16132" max="16132" width="12.85546875" style="120" customWidth="1"/>
    <col min="16133" max="16133" width="1.7109375" style="120" customWidth="1"/>
    <col min="16134" max="16134" width="12.85546875" style="120" customWidth="1"/>
    <col min="16135" max="16135" width="1.7109375" style="120" customWidth="1"/>
    <col min="16136" max="16136" width="12.85546875" style="120" customWidth="1"/>
    <col min="16137" max="16142" width="9.140625" style="120"/>
    <col min="16143" max="16143" width="9.140625" style="120" customWidth="1"/>
    <col min="16144" max="16384" width="9.140625" style="120"/>
  </cols>
  <sheetData>
    <row r="1" spans="1:14" s="125" customFormat="1" ht="23.1" customHeight="1">
      <c r="A1" s="125" t="s">
        <v>0</v>
      </c>
      <c r="H1" s="102" t="s">
        <v>168</v>
      </c>
      <c r="I1" s="102"/>
      <c r="J1" s="102"/>
      <c r="K1" s="102"/>
      <c r="L1" s="102"/>
      <c r="M1" s="102"/>
      <c r="N1" s="102"/>
    </row>
    <row r="2" spans="1:14" s="125" customFormat="1" ht="23.1" customHeight="1">
      <c r="A2" s="104" t="s">
        <v>173</v>
      </c>
      <c r="B2" s="105"/>
      <c r="C2" s="105"/>
      <c r="D2" s="105"/>
      <c r="H2" s="23" t="s">
        <v>172</v>
      </c>
      <c r="I2" s="23"/>
      <c r="J2" s="23"/>
      <c r="K2" s="23"/>
      <c r="L2" s="23"/>
      <c r="M2" s="23"/>
      <c r="N2" s="23"/>
    </row>
    <row r="3" spans="1:14" s="125" customFormat="1" ht="12.75" customHeight="1">
      <c r="A3" s="241"/>
      <c r="B3" s="241"/>
      <c r="C3" s="241"/>
      <c r="D3" s="241"/>
    </row>
    <row r="4" spans="1:14" ht="23.1" customHeight="1">
      <c r="A4" s="222"/>
      <c r="B4" s="238" t="s">
        <v>111</v>
      </c>
      <c r="C4" s="238"/>
      <c r="D4" s="238"/>
      <c r="E4" s="238"/>
      <c r="F4" s="238"/>
      <c r="G4" s="238"/>
      <c r="H4" s="238"/>
    </row>
    <row r="5" spans="1:14" ht="23.1" customHeight="1">
      <c r="A5" s="222"/>
      <c r="B5" s="242" t="s">
        <v>57</v>
      </c>
      <c r="C5" s="242"/>
      <c r="D5" s="242"/>
      <c r="E5" s="106"/>
      <c r="F5" s="242" t="s">
        <v>125</v>
      </c>
      <c r="G5" s="242"/>
      <c r="H5" s="242"/>
    </row>
    <row r="6" spans="1:14" ht="23.1" customHeight="1">
      <c r="A6" s="222"/>
      <c r="B6" s="243" t="s">
        <v>126</v>
      </c>
      <c r="C6" s="240"/>
      <c r="D6" s="240"/>
      <c r="E6" s="106"/>
      <c r="F6" s="243" t="s">
        <v>126</v>
      </c>
      <c r="G6" s="240"/>
      <c r="H6" s="240"/>
    </row>
    <row r="7" spans="1:14" ht="23.1" customHeight="1">
      <c r="A7" s="222"/>
      <c r="B7" s="240" t="s">
        <v>60</v>
      </c>
      <c r="C7" s="240"/>
      <c r="D7" s="240"/>
      <c r="E7" s="106"/>
      <c r="F7" s="240" t="s">
        <v>60</v>
      </c>
      <c r="G7" s="240"/>
      <c r="H7" s="240"/>
    </row>
    <row r="8" spans="1:14" ht="23.1" customHeight="1">
      <c r="A8" s="222"/>
      <c r="B8" s="107">
        <v>2561</v>
      </c>
      <c r="C8" s="108"/>
      <c r="D8" s="107">
        <v>2560</v>
      </c>
      <c r="E8" s="108"/>
      <c r="F8" s="107">
        <v>2561</v>
      </c>
      <c r="G8" s="108"/>
      <c r="H8" s="107">
        <v>2560</v>
      </c>
    </row>
    <row r="9" spans="1:14" ht="23.1" customHeight="1">
      <c r="A9" s="223" t="s">
        <v>127</v>
      </c>
      <c r="B9" s="110"/>
      <c r="C9" s="110"/>
      <c r="D9" s="110"/>
      <c r="E9" s="110"/>
      <c r="F9" s="110"/>
      <c r="G9" s="110"/>
      <c r="H9" s="110"/>
    </row>
    <row r="10" spans="1:14" ht="23.1" customHeight="1">
      <c r="A10" s="109" t="s">
        <v>128</v>
      </c>
      <c r="B10" s="110">
        <v>47659</v>
      </c>
      <c r="C10" s="110"/>
      <c r="D10" s="110">
        <v>106376</v>
      </c>
      <c r="E10" s="110"/>
      <c r="F10" s="110">
        <v>44918</v>
      </c>
      <c r="G10" s="110"/>
      <c r="H10" s="110">
        <v>104388</v>
      </c>
    </row>
    <row r="11" spans="1:14" ht="23.1" customHeight="1">
      <c r="A11" s="224" t="s">
        <v>129</v>
      </c>
      <c r="B11" s="110"/>
      <c r="C11" s="110"/>
      <c r="D11" s="110"/>
      <c r="E11" s="110"/>
      <c r="F11" s="110"/>
      <c r="G11" s="110"/>
      <c r="H11" s="110"/>
    </row>
    <row r="12" spans="1:14" ht="23.1" customHeight="1">
      <c r="A12" s="120" t="s">
        <v>130</v>
      </c>
      <c r="B12" s="111">
        <v>11064</v>
      </c>
      <c r="C12" s="112"/>
      <c r="D12" s="111">
        <v>22432</v>
      </c>
      <c r="E12" s="113"/>
      <c r="F12" s="114">
        <v>11064</v>
      </c>
      <c r="G12" s="113"/>
      <c r="H12" s="114">
        <v>22524</v>
      </c>
    </row>
    <row r="13" spans="1:14" ht="23.1" customHeight="1">
      <c r="A13" s="120" t="s">
        <v>73</v>
      </c>
      <c r="B13" s="115">
        <v>67</v>
      </c>
      <c r="C13" s="110"/>
      <c r="D13" s="115">
        <v>63</v>
      </c>
      <c r="E13" s="110"/>
      <c r="F13" s="115">
        <v>58</v>
      </c>
      <c r="G13" s="110"/>
      <c r="H13" s="115">
        <v>63</v>
      </c>
    </row>
    <row r="14" spans="1:14" ht="23.1" customHeight="1">
      <c r="A14" s="120" t="s">
        <v>131</v>
      </c>
      <c r="B14" s="110">
        <v>20426</v>
      </c>
      <c r="C14" s="110"/>
      <c r="D14" s="110">
        <v>19621</v>
      </c>
      <c r="E14" s="110"/>
      <c r="F14" s="110">
        <v>20424</v>
      </c>
      <c r="G14" s="110"/>
      <c r="H14" s="110">
        <v>19619</v>
      </c>
    </row>
    <row r="15" spans="1:14" ht="23.1" customHeight="1">
      <c r="A15" s="120" t="s">
        <v>174</v>
      </c>
      <c r="B15" s="110">
        <v>1390</v>
      </c>
      <c r="C15" s="110"/>
      <c r="D15" s="110">
        <v>1337</v>
      </c>
      <c r="E15" s="110"/>
      <c r="F15" s="110">
        <v>1390</v>
      </c>
      <c r="G15" s="110"/>
      <c r="H15" s="110">
        <v>1337</v>
      </c>
    </row>
    <row r="16" spans="1:14" ht="23.1" customHeight="1">
      <c r="A16" s="120" t="s">
        <v>132</v>
      </c>
      <c r="B16" s="116">
        <v>7434</v>
      </c>
      <c r="C16" s="112"/>
      <c r="D16" s="116">
        <v>4028</v>
      </c>
      <c r="E16" s="113"/>
      <c r="F16" s="116">
        <v>7145</v>
      </c>
      <c r="G16" s="113"/>
      <c r="H16" s="116">
        <v>3383</v>
      </c>
    </row>
    <row r="17" spans="1:11" ht="23.1" customHeight="1">
      <c r="A17" s="120" t="s">
        <v>180</v>
      </c>
      <c r="B17" s="110">
        <v>440</v>
      </c>
      <c r="C17" s="110"/>
      <c r="D17" s="110">
        <v>229</v>
      </c>
      <c r="E17" s="115"/>
      <c r="F17" s="117">
        <v>0</v>
      </c>
      <c r="G17" s="115"/>
      <c r="H17" s="117" t="s">
        <v>54</v>
      </c>
      <c r="I17" s="222"/>
      <c r="J17" s="222"/>
      <c r="K17" s="222"/>
    </row>
    <row r="18" spans="1:11" ht="23.1" customHeight="1">
      <c r="A18" s="120" t="s">
        <v>178</v>
      </c>
      <c r="B18" s="110">
        <v>1534</v>
      </c>
      <c r="C18" s="110"/>
      <c r="D18" s="117" t="s">
        <v>54</v>
      </c>
      <c r="E18" s="115"/>
      <c r="F18" s="117">
        <v>3877</v>
      </c>
      <c r="G18" s="115"/>
      <c r="H18" s="117" t="s">
        <v>54</v>
      </c>
      <c r="I18" s="222"/>
      <c r="J18" s="222"/>
      <c r="K18" s="222"/>
    </row>
    <row r="19" spans="1:11" ht="23.1" customHeight="1">
      <c r="A19" s="120" t="s">
        <v>133</v>
      </c>
      <c r="B19" s="115">
        <v>197</v>
      </c>
      <c r="C19" s="110"/>
      <c r="D19" s="115">
        <v>-6696</v>
      </c>
      <c r="E19" s="110"/>
      <c r="F19" s="115">
        <v>197</v>
      </c>
      <c r="G19" s="110"/>
      <c r="H19" s="115">
        <v>-6696</v>
      </c>
      <c r="I19" s="222"/>
      <c r="J19" s="222"/>
      <c r="K19" s="222"/>
    </row>
    <row r="20" spans="1:11" ht="23.1" hidden="1" customHeight="1">
      <c r="A20" s="120" t="s">
        <v>134</v>
      </c>
      <c r="B20" s="118" t="s">
        <v>54</v>
      </c>
      <c r="C20" s="110"/>
      <c r="D20" s="117" t="s">
        <v>54</v>
      </c>
      <c r="E20" s="110"/>
      <c r="F20" s="118" t="s">
        <v>54</v>
      </c>
      <c r="G20" s="110"/>
      <c r="H20" s="110" t="s">
        <v>54</v>
      </c>
      <c r="I20" s="222"/>
      <c r="J20" s="222"/>
      <c r="K20" s="222"/>
    </row>
    <row r="21" spans="1:11" ht="23.1" customHeight="1">
      <c r="A21" s="120" t="s">
        <v>135</v>
      </c>
      <c r="B21" s="115">
        <v>-855</v>
      </c>
      <c r="C21" s="112"/>
      <c r="D21" s="115">
        <v>-428</v>
      </c>
      <c r="E21" s="113"/>
      <c r="F21" s="115">
        <v>-855</v>
      </c>
      <c r="G21" s="113"/>
      <c r="H21" s="115">
        <v>-428</v>
      </c>
      <c r="I21" s="222"/>
      <c r="J21" s="222"/>
      <c r="K21" s="222"/>
    </row>
    <row r="22" spans="1:11" ht="23.1" hidden="1" customHeight="1">
      <c r="A22" s="120" t="s">
        <v>136</v>
      </c>
      <c r="B22" s="117" t="s">
        <v>54</v>
      </c>
      <c r="C22" s="112"/>
      <c r="D22" s="117" t="s">
        <v>54</v>
      </c>
      <c r="E22" s="113"/>
      <c r="F22" s="117" t="s">
        <v>54</v>
      </c>
      <c r="G22" s="113"/>
      <c r="H22" s="117" t="s">
        <v>54</v>
      </c>
      <c r="I22" s="222"/>
      <c r="J22" s="222"/>
      <c r="K22" s="222"/>
    </row>
    <row r="23" spans="1:11" ht="24" customHeight="1">
      <c r="A23" s="119" t="s">
        <v>137</v>
      </c>
      <c r="B23" s="110">
        <v>-582</v>
      </c>
      <c r="D23" s="110">
        <v>-1294</v>
      </c>
      <c r="F23" s="115">
        <v>-575</v>
      </c>
      <c r="H23" s="115">
        <v>-1293</v>
      </c>
      <c r="I23" s="222"/>
      <c r="J23" s="222"/>
      <c r="K23" s="222"/>
    </row>
    <row r="24" spans="1:11" ht="23.1" customHeight="1">
      <c r="A24" s="136"/>
      <c r="B24" s="121">
        <v>88774</v>
      </c>
      <c r="C24" s="110"/>
      <c r="D24" s="121">
        <v>145668</v>
      </c>
      <c r="E24" s="110"/>
      <c r="F24" s="121">
        <v>87643</v>
      </c>
      <c r="G24" s="110"/>
      <c r="H24" s="121">
        <v>142897</v>
      </c>
      <c r="I24" s="222"/>
      <c r="J24" s="222"/>
    </row>
    <row r="25" spans="1:11" ht="23.1" customHeight="1">
      <c r="A25" s="224" t="s">
        <v>138</v>
      </c>
      <c r="B25" s="110"/>
      <c r="C25" s="110"/>
      <c r="D25" s="110"/>
      <c r="E25" s="110"/>
      <c r="F25" s="110"/>
      <c r="G25" s="110"/>
      <c r="H25" s="110"/>
      <c r="I25" s="222"/>
      <c r="J25" s="222"/>
    </row>
    <row r="26" spans="1:11" ht="23.1" customHeight="1">
      <c r="A26" s="120" t="s">
        <v>139</v>
      </c>
      <c r="B26" s="122">
        <v>-32267</v>
      </c>
      <c r="C26" s="122"/>
      <c r="D26" s="122">
        <v>-85059</v>
      </c>
      <c r="E26" s="122"/>
      <c r="F26" s="116">
        <v>-27414</v>
      </c>
      <c r="G26" s="110"/>
      <c r="H26" s="116">
        <v>-84814</v>
      </c>
      <c r="I26" s="222"/>
      <c r="J26" s="222"/>
    </row>
    <row r="27" spans="1:11" ht="23.1" customHeight="1">
      <c r="A27" s="120" t="s">
        <v>140</v>
      </c>
      <c r="B27" s="122">
        <v>-6841</v>
      </c>
      <c r="C27" s="122"/>
      <c r="D27" s="122">
        <v>-127</v>
      </c>
      <c r="E27" s="122"/>
      <c r="F27" s="122">
        <v>-5540</v>
      </c>
      <c r="G27" s="110"/>
      <c r="H27" s="122">
        <v>-3719</v>
      </c>
      <c r="I27" s="222"/>
      <c r="J27" s="222"/>
      <c r="K27" s="222"/>
    </row>
    <row r="28" spans="1:11" ht="23.1" customHeight="1">
      <c r="A28" s="120" t="s">
        <v>141</v>
      </c>
      <c r="B28" s="122">
        <v>-63072</v>
      </c>
      <c r="C28" s="122"/>
      <c r="D28" s="122">
        <v>-58846</v>
      </c>
      <c r="E28" s="122"/>
      <c r="F28" s="122">
        <v>-62123</v>
      </c>
      <c r="G28" s="110"/>
      <c r="H28" s="122">
        <v>-59296</v>
      </c>
      <c r="I28" s="222"/>
      <c r="J28" s="222"/>
      <c r="K28" s="222"/>
    </row>
    <row r="29" spans="1:11" ht="23.1" customHeight="1">
      <c r="A29" s="120" t="s">
        <v>16</v>
      </c>
      <c r="B29" s="122">
        <v>10651</v>
      </c>
      <c r="C29" s="122"/>
      <c r="D29" s="122">
        <v>-5704</v>
      </c>
      <c r="E29" s="122"/>
      <c r="F29" s="122">
        <v>11240</v>
      </c>
      <c r="G29" s="110"/>
      <c r="H29" s="122">
        <v>-5717</v>
      </c>
      <c r="I29" s="222"/>
      <c r="J29" s="222"/>
      <c r="K29" s="222"/>
    </row>
    <row r="30" spans="1:11" ht="23.1" customHeight="1">
      <c r="A30" s="120" t="s">
        <v>25</v>
      </c>
      <c r="B30" s="122">
        <v>-205</v>
      </c>
      <c r="C30" s="122"/>
      <c r="D30" s="122">
        <v>0</v>
      </c>
      <c r="E30" s="122"/>
      <c r="F30" s="122">
        <v>0</v>
      </c>
      <c r="G30" s="110"/>
      <c r="H30" s="122">
        <v>0</v>
      </c>
      <c r="I30" s="222"/>
      <c r="J30" s="222"/>
      <c r="K30" s="222"/>
    </row>
    <row r="31" spans="1:11" ht="23.1" customHeight="1">
      <c r="A31" s="120" t="s">
        <v>30</v>
      </c>
      <c r="B31" s="122">
        <v>-3226</v>
      </c>
      <c r="C31" s="122"/>
      <c r="D31" s="122">
        <v>70745</v>
      </c>
      <c r="E31" s="122"/>
      <c r="F31" s="122">
        <v>-4159</v>
      </c>
      <c r="G31" s="110"/>
      <c r="H31" s="122">
        <v>70783</v>
      </c>
      <c r="I31" s="222"/>
      <c r="J31" s="222"/>
      <c r="K31" s="222"/>
    </row>
    <row r="32" spans="1:11" ht="23.1" customHeight="1">
      <c r="A32" s="120" t="s">
        <v>142</v>
      </c>
      <c r="B32" s="122">
        <v>-3889</v>
      </c>
      <c r="C32" s="122"/>
      <c r="D32" s="122">
        <v>14813</v>
      </c>
      <c r="E32" s="122"/>
      <c r="F32" s="122">
        <v>-4365</v>
      </c>
      <c r="G32" s="110"/>
      <c r="H32" s="122">
        <v>15292</v>
      </c>
      <c r="I32" s="222"/>
      <c r="J32" s="222"/>
      <c r="K32" s="222"/>
    </row>
    <row r="33" spans="1:13" ht="24" customHeight="1">
      <c r="A33" s="119" t="s">
        <v>33</v>
      </c>
      <c r="B33" s="116">
        <v>-30997</v>
      </c>
      <c r="D33" s="116">
        <v>-27952</v>
      </c>
      <c r="F33" s="116">
        <v>-30049</v>
      </c>
      <c r="H33" s="116">
        <v>-28008</v>
      </c>
      <c r="I33" s="222"/>
      <c r="J33" s="222"/>
      <c r="K33" s="222"/>
      <c r="L33" s="222"/>
      <c r="M33" s="222"/>
    </row>
    <row r="34" spans="1:13" ht="24" customHeight="1">
      <c r="A34" s="119" t="s">
        <v>34</v>
      </c>
      <c r="B34" s="116">
        <v>-684</v>
      </c>
      <c r="D34" s="116">
        <v>624</v>
      </c>
      <c r="F34" s="116">
        <v>-729</v>
      </c>
      <c r="H34" s="116">
        <v>593</v>
      </c>
      <c r="I34" s="222"/>
      <c r="J34" s="222"/>
      <c r="K34" s="222"/>
      <c r="L34" s="222"/>
      <c r="M34" s="222"/>
    </row>
    <row r="35" spans="1:13" ht="23.1" customHeight="1">
      <c r="A35" s="120" t="s">
        <v>143</v>
      </c>
      <c r="B35" s="121">
        <v>-41756</v>
      </c>
      <c r="C35" s="116"/>
      <c r="D35" s="121">
        <v>54162</v>
      </c>
      <c r="E35" s="116"/>
      <c r="F35" s="121">
        <v>-35496</v>
      </c>
      <c r="G35" s="111"/>
      <c r="H35" s="121">
        <v>48011</v>
      </c>
      <c r="I35" s="222"/>
      <c r="J35" s="116"/>
      <c r="K35" s="95"/>
      <c r="L35" s="222"/>
      <c r="M35" s="122"/>
    </row>
    <row r="36" spans="1:13" ht="23.1" customHeight="1">
      <c r="A36" s="120" t="s">
        <v>144</v>
      </c>
      <c r="B36" s="122">
        <v>0</v>
      </c>
      <c r="C36" s="116"/>
      <c r="D36" s="122">
        <v>-17</v>
      </c>
      <c r="E36" s="116"/>
      <c r="F36" s="122">
        <v>0</v>
      </c>
      <c r="G36" s="116"/>
      <c r="H36" s="122">
        <v>-17</v>
      </c>
      <c r="I36" s="222"/>
      <c r="J36" s="222"/>
      <c r="K36" s="222"/>
      <c r="L36" s="222"/>
      <c r="M36" s="95"/>
    </row>
    <row r="37" spans="1:13" ht="23.1" customHeight="1">
      <c r="A37" s="136" t="s">
        <v>179</v>
      </c>
      <c r="B37" s="123">
        <v>-41756</v>
      </c>
      <c r="C37" s="124"/>
      <c r="D37" s="123">
        <v>54145</v>
      </c>
      <c r="E37" s="124"/>
      <c r="F37" s="123">
        <v>-35496</v>
      </c>
      <c r="G37" s="124"/>
      <c r="H37" s="123">
        <v>47994</v>
      </c>
      <c r="I37" s="222"/>
      <c r="J37" s="222"/>
      <c r="K37" s="222"/>
      <c r="L37" s="222"/>
      <c r="M37" s="222"/>
    </row>
    <row r="38" spans="1:13" ht="23.1" customHeight="1">
      <c r="A38" s="136"/>
      <c r="B38" s="133"/>
      <c r="C38" s="124"/>
      <c r="D38" s="133"/>
      <c r="E38" s="124"/>
      <c r="F38" s="133"/>
      <c r="G38" s="124"/>
      <c r="H38" s="133"/>
      <c r="I38" s="222"/>
      <c r="J38" s="222"/>
      <c r="K38" s="222"/>
      <c r="L38" s="222"/>
      <c r="M38" s="222"/>
    </row>
    <row r="39" spans="1:13" ht="23.1" customHeight="1">
      <c r="A39" s="120" t="s">
        <v>175</v>
      </c>
      <c r="B39" s="133"/>
      <c r="C39" s="124"/>
      <c r="D39" s="133"/>
      <c r="E39" s="124"/>
      <c r="F39" s="133"/>
      <c r="G39" s="124"/>
      <c r="H39" s="133"/>
      <c r="I39" s="222"/>
      <c r="J39" s="222"/>
      <c r="K39" s="222"/>
      <c r="L39" s="222"/>
      <c r="M39" s="222"/>
    </row>
    <row r="40" spans="1:13" s="125" customFormat="1" ht="23.1" customHeight="1">
      <c r="A40" s="125" t="s">
        <v>0</v>
      </c>
      <c r="C40" s="126"/>
      <c r="E40" s="126"/>
      <c r="H40" s="102" t="s">
        <v>168</v>
      </c>
    </row>
    <row r="41" spans="1:13" s="125" customFormat="1" ht="23.1" customHeight="1">
      <c r="A41" s="104" t="s">
        <v>173</v>
      </c>
      <c r="H41" s="23" t="s">
        <v>172</v>
      </c>
    </row>
    <row r="42" spans="1:13" s="125" customFormat="1" ht="10.5" customHeight="1"/>
    <row r="43" spans="1:13" ht="23.1" customHeight="1">
      <c r="A43" s="222"/>
      <c r="B43" s="238" t="s">
        <v>111</v>
      </c>
      <c r="C43" s="238"/>
      <c r="D43" s="238"/>
      <c r="E43" s="238"/>
      <c r="F43" s="238"/>
      <c r="G43" s="238"/>
      <c r="H43" s="238"/>
      <c r="I43" s="222"/>
      <c r="J43" s="222"/>
      <c r="K43" s="222"/>
      <c r="L43" s="222"/>
      <c r="M43" s="222"/>
    </row>
    <row r="44" spans="1:13" ht="23.1" customHeight="1">
      <c r="A44" s="222"/>
      <c r="B44" s="239" t="s">
        <v>3</v>
      </c>
      <c r="C44" s="239"/>
      <c r="D44" s="239"/>
      <c r="E44" s="180"/>
      <c r="F44" s="239" t="s">
        <v>4</v>
      </c>
      <c r="G44" s="239"/>
      <c r="H44" s="239"/>
      <c r="I44" s="222"/>
      <c r="J44" s="222"/>
      <c r="K44" s="222"/>
      <c r="L44" s="222"/>
      <c r="M44" s="222"/>
    </row>
    <row r="45" spans="1:13" ht="23.1" customHeight="1">
      <c r="A45" s="222"/>
      <c r="B45" s="243" t="s">
        <v>126</v>
      </c>
      <c r="C45" s="240"/>
      <c r="D45" s="240"/>
      <c r="E45" s="127"/>
      <c r="F45" s="240" t="s">
        <v>126</v>
      </c>
      <c r="G45" s="240"/>
      <c r="H45" s="240"/>
      <c r="I45" s="222"/>
      <c r="J45" s="222"/>
      <c r="K45" s="222"/>
      <c r="L45" s="222"/>
      <c r="M45" s="222"/>
    </row>
    <row r="46" spans="1:13" ht="23.1" customHeight="1">
      <c r="A46" s="222"/>
      <c r="B46" s="240" t="s">
        <v>60</v>
      </c>
      <c r="C46" s="240"/>
      <c r="D46" s="240"/>
      <c r="E46" s="127"/>
      <c r="F46" s="240" t="s">
        <v>60</v>
      </c>
      <c r="G46" s="240"/>
      <c r="H46" s="240"/>
      <c r="I46" s="222"/>
      <c r="J46" s="222"/>
      <c r="K46" s="222"/>
      <c r="L46" s="222"/>
      <c r="M46" s="222"/>
    </row>
    <row r="47" spans="1:13" ht="23.1" customHeight="1">
      <c r="A47" s="222"/>
      <c r="B47" s="107">
        <v>2561</v>
      </c>
      <c r="C47" s="108"/>
      <c r="D47" s="107">
        <v>2560</v>
      </c>
      <c r="E47" s="108"/>
      <c r="F47" s="107">
        <v>2561</v>
      </c>
      <c r="G47" s="108"/>
      <c r="H47" s="107">
        <v>2560</v>
      </c>
      <c r="I47" s="222"/>
      <c r="J47" s="222"/>
      <c r="K47" s="222"/>
      <c r="L47" s="222"/>
      <c r="M47" s="222"/>
    </row>
    <row r="48" spans="1:13" ht="23.1" customHeight="1">
      <c r="A48" s="223" t="s">
        <v>145</v>
      </c>
      <c r="C48" s="110"/>
      <c r="E48" s="110"/>
      <c r="F48" s="128"/>
      <c r="G48" s="110"/>
      <c r="H48" s="128"/>
      <c r="I48" s="222"/>
      <c r="J48" s="222"/>
      <c r="K48" s="222"/>
      <c r="L48" s="222"/>
      <c r="M48" s="222"/>
    </row>
    <row r="49" spans="1:13" ht="23.1" customHeight="1">
      <c r="A49" s="120" t="s">
        <v>11</v>
      </c>
      <c r="B49" s="129" t="s">
        <v>54</v>
      </c>
      <c r="C49" s="130"/>
      <c r="D49" s="128">
        <v>-140000</v>
      </c>
      <c r="E49" s="122"/>
      <c r="F49" s="117" t="s">
        <v>54</v>
      </c>
      <c r="G49" s="122"/>
      <c r="H49" s="128">
        <v>-140000</v>
      </c>
      <c r="I49" s="222"/>
      <c r="J49" s="222"/>
      <c r="K49" s="222"/>
      <c r="L49" s="222"/>
      <c r="M49" s="222"/>
    </row>
    <row r="50" spans="1:13" ht="23.1" customHeight="1">
      <c r="A50" s="120" t="s">
        <v>19</v>
      </c>
      <c r="B50" s="129">
        <v>-200001</v>
      </c>
      <c r="C50" s="130"/>
      <c r="D50" s="129" t="s">
        <v>54</v>
      </c>
      <c r="E50" s="122"/>
      <c r="F50" s="117">
        <v>-200001</v>
      </c>
      <c r="G50" s="122"/>
      <c r="H50" s="129" t="s">
        <v>54</v>
      </c>
      <c r="I50" s="222"/>
      <c r="J50" s="222"/>
      <c r="K50" s="222"/>
      <c r="L50" s="222"/>
      <c r="M50" s="222"/>
    </row>
    <row r="51" spans="1:13" ht="23.1" customHeight="1">
      <c r="A51" s="120" t="s">
        <v>146</v>
      </c>
      <c r="B51" s="129" t="s">
        <v>54</v>
      </c>
      <c r="C51" s="130"/>
      <c r="D51" s="129" t="s">
        <v>54</v>
      </c>
      <c r="E51" s="116"/>
      <c r="F51" s="117" t="s">
        <v>54</v>
      </c>
      <c r="G51" s="116"/>
      <c r="H51" s="129">
        <v>-346698</v>
      </c>
    </row>
    <row r="52" spans="1:13" ht="23.1" hidden="1" customHeight="1">
      <c r="A52" s="120" t="s">
        <v>147</v>
      </c>
      <c r="B52" s="118" t="s">
        <v>54</v>
      </c>
      <c r="C52" s="130"/>
      <c r="D52" s="117" t="s">
        <v>54</v>
      </c>
      <c r="E52" s="122"/>
      <c r="F52" s="117" t="s">
        <v>54</v>
      </c>
      <c r="G52" s="122"/>
      <c r="H52" s="117" t="s">
        <v>54</v>
      </c>
    </row>
    <row r="53" spans="1:13" ht="23.1" hidden="1" customHeight="1">
      <c r="A53" s="120" t="s">
        <v>148</v>
      </c>
      <c r="B53" s="117" t="s">
        <v>54</v>
      </c>
      <c r="C53" s="130"/>
      <c r="D53" s="117" t="s">
        <v>54</v>
      </c>
      <c r="E53" s="122"/>
      <c r="F53" s="117" t="s">
        <v>54</v>
      </c>
      <c r="G53" s="122"/>
      <c r="H53" s="117" t="s">
        <v>54</v>
      </c>
    </row>
    <row r="54" spans="1:13" ht="23.1" customHeight="1">
      <c r="A54" s="120" t="s">
        <v>149</v>
      </c>
      <c r="B54" s="122">
        <v>1009</v>
      </c>
      <c r="C54" s="130"/>
      <c r="D54" s="122">
        <v>434</v>
      </c>
      <c r="E54" s="122"/>
      <c r="F54" s="122">
        <v>1009</v>
      </c>
      <c r="G54" s="122"/>
      <c r="H54" s="122">
        <v>434</v>
      </c>
    </row>
    <row r="55" spans="1:13" ht="23.1" customHeight="1">
      <c r="A55" s="120" t="s">
        <v>150</v>
      </c>
      <c r="B55" s="122">
        <v>-42612</v>
      </c>
      <c r="C55" s="128"/>
      <c r="D55" s="122">
        <v>-154933</v>
      </c>
      <c r="E55" s="122"/>
      <c r="F55" s="122">
        <v>-41823</v>
      </c>
      <c r="G55" s="122"/>
      <c r="H55" s="122">
        <v>-21352</v>
      </c>
    </row>
    <row r="56" spans="1:13" ht="23.1" customHeight="1">
      <c r="A56" s="120" t="s">
        <v>137</v>
      </c>
      <c r="B56" s="131">
        <v>759</v>
      </c>
      <c r="C56" s="128"/>
      <c r="D56" s="131">
        <v>1118</v>
      </c>
      <c r="E56" s="122"/>
      <c r="F56" s="122">
        <v>753</v>
      </c>
      <c r="G56" s="122"/>
      <c r="H56" s="122">
        <v>1118</v>
      </c>
    </row>
    <row r="57" spans="1:13" ht="23.1" customHeight="1">
      <c r="A57" s="136" t="s">
        <v>151</v>
      </c>
      <c r="B57" s="123">
        <v>-240845</v>
      </c>
      <c r="C57" s="132"/>
      <c r="D57" s="123">
        <v>-293381</v>
      </c>
      <c r="E57" s="132"/>
      <c r="F57" s="123">
        <v>-240062</v>
      </c>
      <c r="G57" s="132"/>
      <c r="H57" s="123">
        <v>-506498</v>
      </c>
    </row>
    <row r="58" spans="1:13" ht="16.5" customHeight="1">
      <c r="A58" s="136"/>
      <c r="B58" s="133"/>
      <c r="C58" s="132"/>
      <c r="D58" s="133"/>
      <c r="E58" s="132"/>
      <c r="F58" s="133"/>
      <c r="G58" s="132"/>
      <c r="H58" s="133"/>
    </row>
    <row r="59" spans="1:13" ht="23.1" customHeight="1">
      <c r="A59" s="223" t="s">
        <v>152</v>
      </c>
      <c r="B59" s="134"/>
      <c r="C59" s="110"/>
      <c r="D59" s="134"/>
      <c r="E59" s="110"/>
      <c r="F59" s="134"/>
      <c r="G59" s="110"/>
      <c r="H59" s="134"/>
    </row>
    <row r="60" spans="1:13" ht="23.1" customHeight="1">
      <c r="A60" s="120" t="s">
        <v>153</v>
      </c>
      <c r="B60" s="122">
        <v>-67</v>
      </c>
      <c r="C60" s="122"/>
      <c r="D60" s="122">
        <v>-63</v>
      </c>
      <c r="E60" s="122"/>
      <c r="F60" s="122">
        <v>-58</v>
      </c>
      <c r="G60" s="122"/>
      <c r="H60" s="122">
        <v>-63</v>
      </c>
    </row>
    <row r="61" spans="1:13" ht="23.1" hidden="1" customHeight="1">
      <c r="A61" s="120" t="s">
        <v>154</v>
      </c>
      <c r="B61" s="117">
        <v>0</v>
      </c>
      <c r="C61" s="122"/>
      <c r="D61" s="117">
        <v>0</v>
      </c>
      <c r="E61" s="122"/>
      <c r="F61" s="117">
        <v>0</v>
      </c>
      <c r="G61" s="122"/>
      <c r="H61" s="117">
        <v>0</v>
      </c>
    </row>
    <row r="62" spans="1:13" ht="23.1" hidden="1" customHeight="1">
      <c r="A62" s="120" t="s">
        <v>155</v>
      </c>
      <c r="B62" s="122"/>
      <c r="C62" s="122"/>
      <c r="D62" s="122"/>
      <c r="E62" s="122"/>
      <c r="F62" s="122"/>
      <c r="G62" s="122"/>
      <c r="H62" s="122"/>
    </row>
    <row r="63" spans="1:13" ht="23.1" customHeight="1">
      <c r="A63" s="136" t="s">
        <v>156</v>
      </c>
      <c r="B63" s="123">
        <v>-67</v>
      </c>
      <c r="C63" s="132"/>
      <c r="D63" s="123">
        <v>-63</v>
      </c>
      <c r="E63" s="132"/>
      <c r="F63" s="123">
        <v>-58</v>
      </c>
      <c r="G63" s="132"/>
      <c r="H63" s="123">
        <v>-63</v>
      </c>
    </row>
    <row r="64" spans="1:13" ht="18" customHeight="1">
      <c r="A64" s="120" t="s">
        <v>157</v>
      </c>
      <c r="B64" s="134"/>
      <c r="C64" s="110"/>
      <c r="D64" s="134"/>
      <c r="E64" s="110"/>
      <c r="F64" s="134"/>
      <c r="G64" s="110"/>
      <c r="H64" s="134"/>
    </row>
    <row r="65" spans="1:8" ht="23.1" customHeight="1">
      <c r="A65" s="120" t="s">
        <v>181</v>
      </c>
      <c r="B65" s="222"/>
      <c r="C65" s="222"/>
      <c r="D65" s="222"/>
      <c r="E65" s="222"/>
      <c r="F65" s="222"/>
      <c r="G65" s="222"/>
      <c r="H65" s="222"/>
    </row>
    <row r="66" spans="1:8" ht="23.1" customHeight="1">
      <c r="A66" s="120" t="s">
        <v>158</v>
      </c>
      <c r="B66" s="122">
        <v>-282668</v>
      </c>
      <c r="C66" s="110"/>
      <c r="D66" s="122">
        <v>-239299</v>
      </c>
      <c r="E66" s="110"/>
      <c r="F66" s="122">
        <v>-275616</v>
      </c>
      <c r="G66" s="110"/>
      <c r="H66" s="122">
        <v>-458567</v>
      </c>
    </row>
    <row r="67" spans="1:8" ht="23.1" customHeight="1">
      <c r="A67" s="120" t="s">
        <v>159</v>
      </c>
      <c r="B67" s="115"/>
      <c r="C67" s="222"/>
      <c r="D67" s="222"/>
      <c r="E67" s="222"/>
      <c r="F67" s="222"/>
      <c r="G67" s="222"/>
      <c r="H67" s="222"/>
    </row>
    <row r="68" spans="1:8" ht="23.1" customHeight="1">
      <c r="A68" s="120" t="s">
        <v>160</v>
      </c>
      <c r="B68" s="135">
        <v>-5223</v>
      </c>
      <c r="C68" s="111"/>
      <c r="D68" s="135">
        <v>-6661</v>
      </c>
      <c r="E68" s="111"/>
      <c r="F68" s="135">
        <v>-1277</v>
      </c>
      <c r="G68" s="111"/>
      <c r="H68" s="135">
        <v>-990</v>
      </c>
    </row>
    <row r="69" spans="1:8" ht="23.1" customHeight="1">
      <c r="A69" s="136" t="s">
        <v>181</v>
      </c>
      <c r="B69" s="137">
        <v>-287891</v>
      </c>
      <c r="C69" s="133"/>
      <c r="D69" s="137">
        <v>-245960</v>
      </c>
      <c r="E69" s="138"/>
      <c r="F69" s="137">
        <v>-276893</v>
      </c>
      <c r="G69" s="138"/>
      <c r="H69" s="137">
        <v>-459557</v>
      </c>
    </row>
    <row r="70" spans="1:8" ht="23.1" customHeight="1">
      <c r="A70" s="120" t="s">
        <v>161</v>
      </c>
      <c r="B70" s="139">
        <v>845809</v>
      </c>
      <c r="C70" s="111"/>
      <c r="D70" s="139">
        <v>937988</v>
      </c>
      <c r="E70" s="111"/>
      <c r="F70" s="139">
        <v>753885</v>
      </c>
      <c r="G70" s="111"/>
      <c r="H70" s="139">
        <v>924584</v>
      </c>
    </row>
    <row r="71" spans="1:8" ht="23.1" customHeight="1" thickBot="1">
      <c r="A71" s="136" t="s">
        <v>162</v>
      </c>
      <c r="B71" s="225">
        <v>557918</v>
      </c>
      <c r="C71" s="132"/>
      <c r="D71" s="225">
        <v>692028</v>
      </c>
      <c r="E71" s="132"/>
      <c r="F71" s="225">
        <v>476992</v>
      </c>
      <c r="G71" s="132"/>
      <c r="H71" s="225">
        <v>465027</v>
      </c>
    </row>
    <row r="72" spans="1:8" ht="13.5" customHeight="1" thickTop="1">
      <c r="A72" s="136"/>
      <c r="B72" s="226"/>
      <c r="C72" s="132"/>
      <c r="D72" s="226"/>
      <c r="E72" s="132"/>
      <c r="F72" s="226"/>
      <c r="G72" s="132"/>
      <c r="H72" s="226"/>
    </row>
    <row r="73" spans="1:8" ht="24" customHeight="1">
      <c r="A73" s="136" t="s">
        <v>163</v>
      </c>
      <c r="B73" s="222"/>
      <c r="C73" s="222"/>
      <c r="D73" s="222"/>
      <c r="E73" s="222"/>
      <c r="F73" s="222"/>
      <c r="G73" s="222"/>
      <c r="H73" s="222"/>
    </row>
    <row r="74" spans="1:8" ht="24" customHeight="1">
      <c r="A74" s="120" t="s">
        <v>164</v>
      </c>
      <c r="B74" s="222"/>
      <c r="C74" s="222"/>
      <c r="D74" s="222"/>
      <c r="E74" s="222"/>
      <c r="F74" s="222"/>
      <c r="G74" s="222"/>
      <c r="H74" s="222"/>
    </row>
    <row r="75" spans="1:8" ht="24" customHeight="1">
      <c r="A75" s="140" t="s">
        <v>165</v>
      </c>
      <c r="B75" s="227">
        <v>58595</v>
      </c>
      <c r="C75" s="115"/>
      <c r="D75" s="115">
        <v>153649</v>
      </c>
      <c r="E75" s="115"/>
      <c r="F75" s="227">
        <v>57806</v>
      </c>
      <c r="G75" s="115"/>
      <c r="H75" s="115">
        <v>20068</v>
      </c>
    </row>
    <row r="76" spans="1:8" ht="24" customHeight="1">
      <c r="A76" s="140" t="s">
        <v>166</v>
      </c>
      <c r="B76" s="115">
        <v>-15983</v>
      </c>
      <c r="C76" s="115"/>
      <c r="D76" s="115">
        <v>1284</v>
      </c>
      <c r="E76" s="115"/>
      <c r="F76" s="115">
        <v>-15983</v>
      </c>
      <c r="G76" s="115"/>
      <c r="H76" s="115">
        <v>1284</v>
      </c>
    </row>
    <row r="77" spans="1:8" ht="24" customHeight="1" thickBot="1">
      <c r="A77" s="141" t="s">
        <v>167</v>
      </c>
      <c r="B77" s="142">
        <v>42612</v>
      </c>
      <c r="C77" s="143"/>
      <c r="D77" s="142">
        <v>154933</v>
      </c>
      <c r="E77" s="143"/>
      <c r="F77" s="142">
        <v>41823</v>
      </c>
      <c r="G77" s="143"/>
      <c r="H77" s="142">
        <v>21352</v>
      </c>
    </row>
    <row r="78" spans="1:8" ht="29.25" customHeight="1" thickTop="1">
      <c r="A78" s="222"/>
      <c r="B78" s="222"/>
      <c r="C78" s="222"/>
      <c r="D78" s="222"/>
      <c r="E78" s="222"/>
      <c r="F78" s="222"/>
      <c r="G78" s="222"/>
      <c r="H78" s="222"/>
    </row>
    <row r="79" spans="1:8" ht="24" customHeight="1">
      <c r="A79" s="228" t="s">
        <v>175</v>
      </c>
      <c r="B79" s="95"/>
      <c r="C79" s="222"/>
      <c r="D79" s="95"/>
      <c r="E79" s="222"/>
      <c r="F79" s="222"/>
      <c r="G79" s="222"/>
      <c r="H79" s="222"/>
    </row>
    <row r="80" spans="1:8" ht="24" customHeight="1">
      <c r="A80" s="222"/>
      <c r="B80" s="95"/>
      <c r="C80" s="222"/>
      <c r="D80" s="95"/>
      <c r="E80" s="222"/>
      <c r="F80" s="95"/>
      <c r="G80" s="222"/>
      <c r="H80" s="95"/>
    </row>
    <row r="81" spans="1:8" ht="24" customHeight="1">
      <c r="A81" s="222"/>
      <c r="B81" s="95"/>
      <c r="C81" s="222"/>
      <c r="D81" s="222"/>
      <c r="E81" s="222"/>
      <c r="F81" s="222"/>
      <c r="G81" s="222"/>
      <c r="H81" s="95"/>
    </row>
  </sheetData>
  <mergeCells count="15">
    <mergeCell ref="B46:D46"/>
    <mergeCell ref="F46:H46"/>
    <mergeCell ref="B43:H43"/>
    <mergeCell ref="B4:H4"/>
    <mergeCell ref="B44:D44"/>
    <mergeCell ref="F44:H44"/>
    <mergeCell ref="B45:D45"/>
    <mergeCell ref="F45:H45"/>
    <mergeCell ref="B7:D7"/>
    <mergeCell ref="F7:H7"/>
    <mergeCell ref="A3:D3"/>
    <mergeCell ref="B5:D5"/>
    <mergeCell ref="F5:H5"/>
    <mergeCell ref="B6:D6"/>
    <mergeCell ref="F6:H6"/>
  </mergeCells>
  <pageMargins left="0.7" right="0.7" top="0.75" bottom="0.5" header="0.3" footer="0.5"/>
  <pageSetup paperSize="9" scale="75" firstPageNumber="6" orientation="portrait" useFirstPageNumber="1" r:id="rId1"/>
  <headerFooter>
    <oddHeader>&amp;L&amp;"Angsana New,Regular"&amp;14สำนักงาน &amp;"Angsana New,Bold"&amp;16เอ. เอ็ม. ที. &amp;"Angsana New,Regular"&amp;14แอสโซซิเอท</oddHeader>
    <oddFooter>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SH-Conso</vt:lpstr>
      <vt:lpstr>SH-Sep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Hwafong Rubber</cp:lastModifiedBy>
  <cp:lastPrinted>2018-05-07T08:46:20Z</cp:lastPrinted>
  <dcterms:created xsi:type="dcterms:W3CDTF">2018-05-03T15:36:36Z</dcterms:created>
  <dcterms:modified xsi:type="dcterms:W3CDTF">2018-05-07T10:57:04Z</dcterms:modified>
</cp:coreProperties>
</file>