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30" yWindow="-15" windowWidth="10275" windowHeight="8310"/>
  </bookViews>
  <sheets>
    <sheet name="BS" sheetId="1" r:id="rId1"/>
    <sheet name="PL" sheetId="2" r:id="rId2"/>
    <sheet name="SH-Conso" sheetId="3" r:id="rId3"/>
    <sheet name="SH-Sep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</externalReferences>
  <definedNames>
    <definedName name="\0">'[1]Statement-BAHT'!#REF!</definedName>
    <definedName name="\200">#REF!</definedName>
    <definedName name="\a">#REF!</definedName>
    <definedName name="\b">'[2]ลูกหนี้(เก่า)'!#REF!</definedName>
    <definedName name="\c">'[2]ลูกหนี้(เก่า)'!#REF!</definedName>
    <definedName name="\d">'[2]ลูกหนี้(เก่า)'!#REF!</definedName>
    <definedName name="\e">'[2]ลูกหนี้(เก่า)'!#REF!</definedName>
    <definedName name="\f">#REF!</definedName>
    <definedName name="\g">#REF!</definedName>
    <definedName name="\h">#REF!</definedName>
    <definedName name="\i">'[2]ลูกหนี้(เก่า)'!#REF!</definedName>
    <definedName name="\j">#REF!</definedName>
    <definedName name="\m">#REF!</definedName>
    <definedName name="\orkje" hidden="1">{"'Eng (page2)'!$A$1:$D$52"}</definedName>
    <definedName name="\p">#REF!</definedName>
    <definedName name="\q">[3]MOULD!#REF!</definedName>
    <definedName name="\s">#N/A</definedName>
    <definedName name="\u">'[2]ลูกหนี้(เก่า)'!#REF!</definedName>
    <definedName name="\x">[4]PL!#REF!</definedName>
    <definedName name="_.._Specification_name__KAL2">#REF!</definedName>
    <definedName name="_____________________xx1">#N/A</definedName>
    <definedName name="____________________xx1">#N/A</definedName>
    <definedName name="___________________xx1">#N/A</definedName>
    <definedName name="__________________xx1">#N/A</definedName>
    <definedName name="_________________xx1">#N/A</definedName>
    <definedName name="________________xx1">IF([5]สรุป_XXต่อ!Values_Entered,[5]สรุป_XXต่อ!Header_Row+[5]สรุป_XXต่อ!Number_of_Payments,[5]สรุป_XXต่อ!Header_Row)</definedName>
    <definedName name="_______________xx1">IF([5]สรุป_XX!Values_Entered,[5]สรุป_XX!Header_Row+[5]สรุป_XX!Number_of_Payments,[5]สรุป_XX!Header_Row)</definedName>
    <definedName name="______________xx1">#N/A</definedName>
    <definedName name="_____________xx1">#N/A</definedName>
    <definedName name="____________xx1">IF('[5]A-1'!Values_Entered,'[5]A-1'!Header_Row+'[5]A-1'!Number_of_Payments,'[5]A-1'!Header_Row)</definedName>
    <definedName name="___________xx1">#N/A</definedName>
    <definedName name="__________xx1">#N/A</definedName>
    <definedName name="_________xx1">#N/A</definedName>
    <definedName name="________PP1">#REF!</definedName>
    <definedName name="________xx1">#N/A</definedName>
    <definedName name="_______PP1">#REF!</definedName>
    <definedName name="_______xx1">IF('[5]A-1'!Values_Entered,'[5]A-1'!Header_Row+'[5]A-1'!Number_of_Payments,'[5]A-1'!Header_Row)</definedName>
    <definedName name="______PP1">#REF!</definedName>
    <definedName name="______xx1">#N/A</definedName>
    <definedName name="_____PP1">#REF!</definedName>
    <definedName name="_____xx1">#N/A</definedName>
    <definedName name="____xx1">#N/A</definedName>
    <definedName name="___u1">#REF!</definedName>
    <definedName name="___u3">#REF!</definedName>
    <definedName name="___xx1">#N/A</definedName>
    <definedName name="__123Graph_A" hidden="1">#REF!</definedName>
    <definedName name="__123Graph_B" hidden="1">#REF!</definedName>
    <definedName name="__123Graph_C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[6]MA!$L$4:$L$706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2">#REF!</definedName>
    <definedName name="__f123">#REF!</definedName>
    <definedName name="__G1" hidden="1">{"'Eng (page2)'!$A$1:$D$52"}</definedName>
    <definedName name="__GROUP">#REF!</definedName>
    <definedName name="__GROUP_BAL">#REF!</definedName>
    <definedName name="__GROUP_INC">#REF!</definedName>
    <definedName name="__KL379">#REF!</definedName>
    <definedName name="__ktm1201">#REF!</definedName>
    <definedName name="__kwi1">#REF!</definedName>
    <definedName name="__nnn1">#REF!</definedName>
    <definedName name="__o9">#REF!</definedName>
    <definedName name="__pp30" hidden="1">#REF!</definedName>
    <definedName name="__RSB1">[7]DealerData!#REF!</definedName>
    <definedName name="__RSB2">[7]DealerData!#REF!</definedName>
    <definedName name="__RSB3">[7]DealerData!#REF!</definedName>
    <definedName name="__s005">#REF!</definedName>
    <definedName name="__S10">#REF!</definedName>
    <definedName name="__sg13">#REF!</definedName>
    <definedName name="__sg14">#REF!</definedName>
    <definedName name="__sg15">#REF!</definedName>
    <definedName name="__sg159">#REF!</definedName>
    <definedName name="__sgc13">#REF!</definedName>
    <definedName name="__sgc14">#REF!</definedName>
    <definedName name="__sgc15">#REF!</definedName>
    <definedName name="__sgc159">#REF!</definedName>
    <definedName name="__SU1">'[8]10-1 Media:10-cut'!$A$1:$IV$5</definedName>
    <definedName name="__TAX2">#REF!</definedName>
    <definedName name="__Tic30" hidden="1">{"'Eng (page2)'!$A$1:$D$52"}</definedName>
    <definedName name="__u1">#REF!</definedName>
    <definedName name="__U2">#REF!</definedName>
    <definedName name="__u3">#REF!</definedName>
    <definedName name="__w1">#REF!</definedName>
    <definedName name="__X2" hidden="1">{"'Eng (page2)'!$A$1:$D$52"}</definedName>
    <definedName name="__xlfn.BAHTTEXT" hidden="1">#NAME?</definedName>
    <definedName name="__xx1">#N/A</definedName>
    <definedName name="__ZH111" hidden="1">{"'Model'!$A$1:$N$53"}</definedName>
    <definedName name="_003">#REF!</definedName>
    <definedName name="_1">#REF!</definedName>
    <definedName name="_1_2">#REF!</definedName>
    <definedName name="_1‘S‘ฬ_R">#REF!</definedName>
    <definedName name="_10">[9]Group!$B$179</definedName>
    <definedName name="_102">'[10]Total 01''05'!#REF!</definedName>
    <definedName name="_11">#REF!</definedName>
    <definedName name="_111">#REF!</definedName>
    <definedName name="_14401">#N/A</definedName>
    <definedName name="_2">#REF!</definedName>
    <definedName name="_2_0ACCRU">'[11]Trial Balance'!#REF!</definedName>
    <definedName name="_2_2">'[12]s006-⑤ (1)'!#REF!</definedName>
    <definedName name="_20">[9]Group!$B$196</definedName>
    <definedName name="_21">[13]REPORT!#REF!</definedName>
    <definedName name="_2PTJ">[7]DealerData!#REF!</definedName>
    <definedName name="_3">#N/A</definedName>
    <definedName name="_3‘S‘ฬ_Q">#REF!</definedName>
    <definedName name="_30">[9]Group!$B$238</definedName>
    <definedName name="_4">#REF!</definedName>
    <definedName name="_4‘S‘ฬ_R">#REF!</definedName>
    <definedName name="_40">[9]Group!$B$251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[9]Group!$B$255</definedName>
    <definedName name="_5E004">#REF!</definedName>
    <definedName name="_6">#REF!</definedName>
    <definedName name="_60">[14]group!#REF!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[15]com!$C$473+[15]com!$C$474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PTJ">[7]DealerData!#REF!</definedName>
    <definedName name="_7">#REF!</definedName>
    <definedName name="_70">[9]Group!$B$281</definedName>
    <definedName name="_80">[9]Group!$B$282</definedName>
    <definedName name="_A">[9]Group!$B$7</definedName>
    <definedName name="_A1">#REF!</definedName>
    <definedName name="_A10">[9]Group!$D$179</definedName>
    <definedName name="_A20">[16]Group!$D$197</definedName>
    <definedName name="_A30">[9]Group!$D$238</definedName>
    <definedName name="_A40">[9]Group!$D$251</definedName>
    <definedName name="_A50">#REF!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[16]Group!$D$32</definedName>
    <definedName name="_AC11">[16]Group!$D$33</definedName>
    <definedName name="_AC12">[16]Group!$D$36</definedName>
    <definedName name="_AC13">[9]Group!$D$39</definedName>
    <definedName name="_AC2">[17]Group!#REF!</definedName>
    <definedName name="_ACC">[9]Group!$D$64</definedName>
    <definedName name="_Act1">'[18]Actual-Monthly'!$E$10:$S$36</definedName>
    <definedName name="_Act2">'[18]Actual-ＹＴＤ'!$E$11:$P$37</definedName>
    <definedName name="_ADD">[9]Group!$D$76</definedName>
    <definedName name="_AEE">[9]Group!$D$79</definedName>
    <definedName name="_AF">[9]Group!$D$85</definedName>
    <definedName name="_AF2">#REF!</definedName>
    <definedName name="_AF3">[17]Group!#REF!</definedName>
    <definedName name="_AFF">[9]Group!$D$107</definedName>
    <definedName name="_AL">[9]Group!$D$122</definedName>
    <definedName name="_AM1">[19]Group!#REF!</definedName>
    <definedName name="_AM2">[9]Group!$D$130</definedName>
    <definedName name="_AM3">[16]Group!$D$135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NN2">[19]Group!#REF!</definedName>
    <definedName name="_ANN6">[19]Group!#REF!</definedName>
    <definedName name="_Apr1">[20]total!$U$6:$U$122</definedName>
    <definedName name="_Asset">[14]group!#REF!</definedName>
    <definedName name="_AU">[21]Group!$D$137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U7">[21]Group!$D$131</definedName>
    <definedName name="_Aug1">[20]total!$Y$6:$Y$122</definedName>
    <definedName name="_AZ2">[17]Group!#REF!</definedName>
    <definedName name="_AZ3">[9]Group!$D$169</definedName>
    <definedName name="_B1">[9]Group!$B$9</definedName>
    <definedName name="_B2">[9]Group!$B$15</definedName>
    <definedName name="_BB">[9]Group!$B$29</definedName>
    <definedName name="_Bud1">'[18]Budget-Monthly'!$E$10:$S$36</definedName>
    <definedName name="_Bud2">'[18]Budget-YTD'!$E$11:$P$37</definedName>
    <definedName name="_C1">[9]Group!$B$32</definedName>
    <definedName name="_C11">[9]Group!$B$35</definedName>
    <definedName name="_C12">[9]Group!$B$36</definedName>
    <definedName name="_C13">[9]Group!$B$39</definedName>
    <definedName name="_C2">[17]Group!#REF!</definedName>
    <definedName name="_CC">[9]Group!$B$64</definedName>
    <definedName name="_COM1">#REF!</definedName>
    <definedName name="_COM2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[6]MA!$L$4:$L$706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[9]Group!$B$76</definedName>
    <definedName name="_DD2">#REF!</definedName>
    <definedName name="_Dec1">[20]total!$AC$6:$AC$122</definedName>
    <definedName name="_E">[14]group!#REF!</definedName>
    <definedName name="_EE">[9]Group!$B$79</definedName>
    <definedName name="_ER2">#REF!</definedName>
    <definedName name="_er43" hidden="1">{"'Eng (page2)'!$A$1:$D$52"}</definedName>
    <definedName name="_F">[9]Group!$B$85</definedName>
    <definedName name="_f123">#REF!</definedName>
    <definedName name="_F2">#REF!</definedName>
    <definedName name="_F3">[17]Group!#REF!</definedName>
    <definedName name="_Feb1">[20]total!$S$6:$S$122</definedName>
    <definedName name="_FF">[9]Group!$B$107</definedName>
    <definedName name="_Fill" hidden="1">#REF!</definedName>
    <definedName name="_xlnm._FilterDatabase" hidden="1">'[22]Prft&amp;Loss:FIN TB_SI'!$B$1:$M$1762</definedName>
    <definedName name="_G1" hidden="1">{"'Eng (page2)'!$A$1:$D$52"}</definedName>
    <definedName name="_gt4">#REF!</definedName>
    <definedName name="_HGR3">#REF!</definedName>
    <definedName name="_HR5">#REF!</definedName>
    <definedName name="_IV1000000">#REF!</definedName>
    <definedName name="_IV68482">#REF!</definedName>
    <definedName name="_IV70075">#REF!</definedName>
    <definedName name="_IV90000">#REF!</definedName>
    <definedName name="_Jan1">[20]total!$R$6:$R$122</definedName>
    <definedName name="_Jul1">[20]total!$X$6:$X$122</definedName>
    <definedName name="_Jun1">[20]total!$W$6:$W$122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[9]Group!$B$122</definedName>
    <definedName name="_L1">#REF!</definedName>
    <definedName name="_lek1">#REF!</definedName>
    <definedName name="_LF12" hidden="1">#REF!</definedName>
    <definedName name="_M1">[9]Group!$B$127</definedName>
    <definedName name="_M2">[9]Group!$B$130</definedName>
    <definedName name="_M3">[9]Group!$B$134</definedName>
    <definedName name="_M4">#REF!</definedName>
    <definedName name="_M5">[9]Group!$B$137</definedName>
    <definedName name="_Mar1">[20]total!$T$6:$T$122</definedName>
    <definedName name="_Mat">[14]group!#REF!</definedName>
    <definedName name="_May1">[20]total!$V$6:$V$122</definedName>
    <definedName name="_N1">[9]Group!$B$143</definedName>
    <definedName name="_N2">[9]Group!$B$144</definedName>
    <definedName name="_NEW1">#REF!</definedName>
    <definedName name="_NEW2">#REF!</definedName>
    <definedName name="_NN2">[19]Group!#REF!</definedName>
    <definedName name="_nnn1">#REF!</definedName>
    <definedName name="_Nov1">[20]total!$AB$6:$AB$122</definedName>
    <definedName name="_o9">#REF!</definedName>
    <definedName name="_OAC1">'[23]BALANCE SHEET '!$D$12</definedName>
    <definedName name="_OAC11">'[24]BALANCE SHEET '!$D$12</definedName>
    <definedName name="_OAC2">'[23]BALANCE SHEET '!$D$18</definedName>
    <definedName name="_OAC22">'[24]BALANCE SHEET '!$D$18</definedName>
    <definedName name="_Oct1">[20]total!$AA$6:$AA$122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L1">#REF!</definedName>
    <definedName name="_PL11">Scheduled_Payment+Extra_Payment</definedName>
    <definedName name="_pl2">[25]BS!$C$2:$C$575</definedName>
    <definedName name="_PP1">#REF!</definedName>
    <definedName name="_pp30" hidden="1">#REF!</definedName>
    <definedName name="_q">NA()</definedName>
    <definedName name="_q_1">NA()</definedName>
    <definedName name="_q_10">[3]MOULD!#REF!</definedName>
    <definedName name="_q_2">NA()</definedName>
    <definedName name="_Regression_Int">1</definedName>
    <definedName name="_RSB1">[7]DealerData!#REF!</definedName>
    <definedName name="_RSB2">[7]DealerData!#REF!</definedName>
    <definedName name="_RSB3">[7]DealerData!#REF!</definedName>
    <definedName name="_S002">#REF!</definedName>
    <definedName name="_S005">#REF!</definedName>
    <definedName name="_S006">#REF!</definedName>
    <definedName name="_S10">#REF!</definedName>
    <definedName name="_S3">#N/A</definedName>
    <definedName name="_s456">'[12]s006-⑤ (1)'!#REF!</definedName>
    <definedName name="_S5">#REF!</definedName>
    <definedName name="_Sep1">[20]total!$Z$6:$Z$122</definedName>
    <definedName name="_sg13">#REF!</definedName>
    <definedName name="_sg14">#REF!</definedName>
    <definedName name="_sg15">#REF!</definedName>
    <definedName name="_sg159">#REF!</definedName>
    <definedName name="_sgc13">#REF!</definedName>
    <definedName name="_sgc14">#REF!</definedName>
    <definedName name="_sgc15">#REF!</definedName>
    <definedName name="_sgc159">#REF!</definedName>
    <definedName name="_Sort" hidden="1">#REF!</definedName>
    <definedName name="_SU1">'[8]10-1 Media:10-cut'!$A$1:$IV$5</definedName>
    <definedName name="_SUP2">#REF!</definedName>
    <definedName name="_TAX2">#REF!</definedName>
    <definedName name="_Tic30" hidden="1">{"'Eng (page2)'!$A$1:$D$52"}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6">#REF!</definedName>
    <definedName name="_u645" hidden="1">{"'Eng (page2)'!$A$1:$D$52"}</definedName>
    <definedName name="_U7">[9]Group!$B$158</definedName>
    <definedName name="_U8">[17]Group!#REF!</definedName>
    <definedName name="_us002">#REF!</definedName>
    <definedName name="_w1">#REF!</definedName>
    <definedName name="_X2" hidden="1">{"'Eng (page2)'!$A$1:$D$52"}</definedName>
    <definedName name="_xx1">#N/A</definedName>
    <definedName name="_y4" hidden="1">{"'Eng (page2)'!$A$1:$D$52"}</definedName>
    <definedName name="_Z2">[17]Group!#REF!</definedName>
    <definedName name="_Z3">[9]Group!$B$169</definedName>
    <definedName name="_zb111">#REF!</definedName>
    <definedName name="_ZH111" hidden="1">{"'Model'!$A$1:$N$53"}</definedName>
    <definedName name="_ขายวัสดุ">[14]group!#REF!</definedName>
    <definedName name="_ขายสินทรัพย์">[14]group!#REF!</definedName>
    <definedName name="②その他修正">[26]US007!#REF!</definedName>
    <definedName name="③従業員">#REF!</definedName>
    <definedName name="⑪定期預金">#REF!</definedName>
    <definedName name="A">#N/A</definedName>
    <definedName name="A_B24">#REF!</definedName>
    <definedName name="A268A1">#REF!</definedName>
    <definedName name="A268A1.1">#REF!</definedName>
    <definedName name="A444444444444">'[27]Budget-Bal'!#REF!</definedName>
    <definedName name="a555555555555555">'[27]Budget-Bal'!#REF!</definedName>
    <definedName name="aa">'[28]10-1 Media:10-cut'!$A$1:$IV$5</definedName>
    <definedName name="AAA">#REF!</definedName>
    <definedName name="aaaa" hidden="1">{"'Model'!$A$1:$N$53"}</definedName>
    <definedName name="AAAAA">#REF!</definedName>
    <definedName name="aaaaaaa">#REF!</definedName>
    <definedName name="aaaeeeccc">#REF!</definedName>
    <definedName name="AB">#REF!</definedName>
    <definedName name="abc">#REF!</definedName>
    <definedName name="AccessDatabase" hidden="1">"C:\MSOffice\Office\aut\WAREHOUSE.mdb"</definedName>
    <definedName name="ACCODE">[29]ACCODE!$B$3:$C$153</definedName>
    <definedName name="ACCRUALS">#REF!</definedName>
    <definedName name="accrued">#REF!</definedName>
    <definedName name="adas" hidden="1">{"'Model'!$A$1:$N$53"}</definedName>
    <definedName name="ADD">#REF!</definedName>
    <definedName name="adj">#REF!</definedName>
    <definedName name="adj_eqty">#REF!</definedName>
    <definedName name="Adjustment">#REF!</definedName>
    <definedName name="advb">#REF!</definedName>
    <definedName name="af">[17]Group!#REF!</definedName>
    <definedName name="afd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[30]CUSTOMER!$A$1:$B$30</definedName>
    <definedName name="AI">#REF!</definedName>
    <definedName name="ais">#REF!</definedName>
    <definedName name="ajsl">[31]EQ4NTV!#REF!</definedName>
    <definedName name="ake" hidden="1">#REF!</definedName>
    <definedName name="Allow">#REF!</definedName>
    <definedName name="Allow2">#REF!</definedName>
    <definedName name="am">#REF!</definedName>
    <definedName name="amam">#REF!</definedName>
    <definedName name="AMOUNT">'[32]10'!#REF!</definedName>
    <definedName name="Annual_interest_rate">#REF!</definedName>
    <definedName name="aoe" hidden="1">{"'Model'!$A$1:$N$53"}</definedName>
    <definedName name="aoee" hidden="1">{"'Model'!$A$1:$N$53"}</definedName>
    <definedName name="aowef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RR">#REF!</definedName>
    <definedName name="ARRRRRR">#REF!</definedName>
    <definedName name="as">'[33]10-1 Media:10-cut'!$A$1:$IV$5</definedName>
    <definedName name="AS2DocOpenMode" hidden="1">"AS2DocumentEdit"</definedName>
    <definedName name="asds" hidden="1">{"'Eng (page2)'!$A$1:$D$52"}</definedName>
    <definedName name="ASF">#REF!</definedName>
    <definedName name="ass">#N/A</definedName>
    <definedName name="assdf">#REF!</definedName>
    <definedName name="ASSET">#REF!</definedName>
    <definedName name="Assets">#REF!</definedName>
    <definedName name="asso_1">#REF!</definedName>
    <definedName name="asso_2">#REF!</definedName>
    <definedName name="atyr" hidden="1">{"'Eng (page2)'!$A$1:$D$52"}</definedName>
    <definedName name="auru">'[34]G-BS'!$A$3:$C$217</definedName>
    <definedName name="aws">'[35]10-1 Media:10-cut'!$A$1:$IV$5</definedName>
    <definedName name="awse" hidden="1">{"'Eng (page2)'!$A$1:$D$52"}</definedName>
    <definedName name="ax" hidden="1">{"'Eng (page2)'!$A$1:$D$52"}</definedName>
    <definedName name="AZ">'[33]10-1 Media:10-cut'!$A$1:$IV$5</definedName>
    <definedName name="b">'[8]10-1 Media:10-cut'!$A$1:$IV$5</definedName>
    <definedName name="B_K">'[36]14.9月分'!#REF!</definedName>
    <definedName name="baba" hidden="1">{"'Model'!$A$1:$N$53"}</definedName>
    <definedName name="BAL">#REF!</definedName>
    <definedName name="balsheet">#REF!</definedName>
    <definedName name="Bank">#REF!</definedName>
    <definedName name="bb">#REF!</definedName>
    <definedName name="BBB">[37]DEP12!#REF!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dfff">#REF!</definedName>
    <definedName name="beau">#REF!</definedName>
    <definedName name="bee">'[38]L to 20'!$L$27:$L$53</definedName>
    <definedName name="Beg_Bal">#REF!</definedName>
    <definedName name="Beg_Bal_7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s">[39]SOPSG!$S$6</definedName>
    <definedName name="BJ56_">'[10]Total 01''05'!#REF!</definedName>
    <definedName name="BMsub">#REF!</definedName>
    <definedName name="bn">#REF!</definedName>
    <definedName name="BOOK">#REF!</definedName>
    <definedName name="book1" hidden="1">{"'Eng (page2)'!$A$1:$D$52"}</definedName>
    <definedName name="BRFG" hidden="1">{"'Eng (page2)'!$A$1:$D$52"}</definedName>
    <definedName name="BRT" hidden="1">{"'Eng (page2)'!$A$1:$D$52"}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_T2">#REF!</definedName>
    <definedName name="BSDF" hidden="1">{"'Eng (page2)'!$A$1:$D$52"}</definedName>
    <definedName name="BSsheet">#REF!</definedName>
    <definedName name="BSsheet_1">"#REF!"</definedName>
    <definedName name="BSsheet_2">"#REF!"</definedName>
    <definedName name="BuiltIn_Print_Area___1">#REF!</definedName>
    <definedName name="BuiltIn_Print_Titles">#REF!</definedName>
    <definedName name="BuiltIn_Print_Titles___1">#REF!</definedName>
    <definedName name="C_">#REF!</definedName>
    <definedName name="C_\COST\A4_ALL16.WK1">'[40]510000'!#REF!</definedName>
    <definedName name="C_2">[17]Group!#REF!</definedName>
    <definedName name="C_Q2_53">#N/A</definedName>
    <definedName name="cad">#REF!</definedName>
    <definedName name="CAE" hidden="1">{"'Eng (page2)'!$A$1:$D$52"}</definedName>
    <definedName name="Caje">ROW(#REF!)</definedName>
    <definedName name="Caje_7">ROW(#REF!)</definedName>
    <definedName name="CalcAgencyPrice">#REF!</definedName>
    <definedName name="cas">#REF!</definedName>
    <definedName name="cash" hidden="1">{"'Eng (page2)'!$A$1:$D$52"}</definedName>
    <definedName name="cashflows">#REF!</definedName>
    <definedName name="cat">#REF!</definedName>
    <definedName name="cc">'[35]10-1 Media:10-cut'!$A$1:$IV$5</definedName>
    <definedName name="cc_note">'[41]ลูกหนี้(เก่า)'!#REF!</definedName>
    <definedName name="ccc">#REF!</definedName>
    <definedName name="cccc">#REF!</definedName>
    <definedName name="ccccccc">[0]!ccccccc</definedName>
    <definedName name="ccf" hidden="1">{"'Eng (page2)'!$A$1:$D$52"}</definedName>
    <definedName name="CCFF">#REF!</definedName>
    <definedName name="cco">#REF!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hidden="1">{"'Eng (page2)'!$A$1:$D$52"}</definedName>
    <definedName name="CF">'[42]10-1 Media:10-cut'!$A$1:$IV$5</definedName>
    <definedName name="cfdeq" hidden="1">{"'Eng (page2)'!$A$1:$D$52"}</definedName>
    <definedName name="cfe">'[43]10-1 Media:10-cut'!$A$1:$IV$5</definedName>
    <definedName name="CFEO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'[43]10-1 Media:10-cut'!$A$1:$IV$5</definedName>
    <definedName name="CFP">#REF!</definedName>
    <definedName name="CFsl" hidden="1">{"'Eng (page2)'!$A$1:$D$52"}</definedName>
    <definedName name="Chain">[44]J2!$U$17</definedName>
    <definedName name="CHART">#REF!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_LIST">[45]CompanyAtt!$A$2:$C$742</definedName>
    <definedName name="Code">#REF!</definedName>
    <definedName name="Code_No.">#REF!</definedName>
    <definedName name="CodeAsset">#REF!</definedName>
    <definedName name="COMMISION">#REF!</definedName>
    <definedName name="Commission">#REF!</definedName>
    <definedName name="ComparativeData">'C:\Docume':[46]CCA!#REF!</definedName>
    <definedName name="COMPARE">#REF!</definedName>
    <definedName name="Con" hidden="1">{"'Eng (page2)'!$A$1:$D$52"}</definedName>
    <definedName name="config" hidden="1">{"'Eng (page2)'!$A$1:$D$52"}</definedName>
    <definedName name="confirm">#REF!</definedName>
    <definedName name="Consol1">#REF!</definedName>
    <definedName name="Consol2">#REF!</definedName>
    <definedName name="COPY_YTD">[47]!COPY_YTD</definedName>
    <definedName name="cost">#REF!</definedName>
    <definedName name="cost.1">#REF!</definedName>
    <definedName name="cost.2">#REF!</definedName>
    <definedName name="cost.3">#REF!</definedName>
    <definedName name="cost.4">#REF!</definedName>
    <definedName name="cost.5">#REF!</definedName>
    <definedName name="cost1">#REF!</definedName>
    <definedName name="Cost2">#REF!</definedName>
    <definedName name="Cost3">#REF!</definedName>
    <definedName name="Cover">#REF!</definedName>
    <definedName name="Cover_1">"#REF!"</definedName>
    <definedName name="Cover_2">"#REF!"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xlnm.Criteria">[48]SEA!#REF!</definedName>
    <definedName name="csdcd" hidden="1">{"'Model'!$A$1:$N$53"}</definedName>
    <definedName name="CUR">#REF!</definedName>
    <definedName name="CUR_SUM">#REF!</definedName>
    <definedName name="curr">[0]!curr</definedName>
    <definedName name="Currency_Unit">[49]Sheet3!$G$29</definedName>
    <definedName name="Current">#REF!</definedName>
    <definedName name="Current_Account">#REF!</definedName>
    <definedName name="Current_Month">[49]Sheet3!$C$5</definedName>
    <definedName name="CurrentData">'C:\Docume':[46]CCA!#REF!</definedName>
    <definedName name="CUSTOMER">[50]CUSTOMER!$A$1:$B$30</definedName>
    <definedName name="CUSTOMERS">[30]CUSTOMER!$A$1:$B$30</definedName>
    <definedName name="cut">#REF!</definedName>
    <definedName name="CUTTOMER">[50]CUSTOMER!$A$1:$B$30</definedName>
    <definedName name="CV">'[51]Project P&amp;L'!#REF!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>{"'Eng (page2)'!$A$1:$D$52"}</definedName>
    <definedName name="D14401_">#N/A</definedName>
    <definedName name="da">#REF!</definedName>
    <definedName name="daa" hidden="1">{"'Model'!$A$1:$N$53"}</definedName>
    <definedName name="dad">#REF!</definedName>
    <definedName name="dakewhrleh">#REF!</definedName>
    <definedName name="dao">'[52]Raw Material'!#REF!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[53]Group!$B$153</definedName>
    <definedName name="dast">#REF!</definedName>
    <definedName name="DATA">#REF!</definedName>
    <definedName name="Data_7">#REF!</definedName>
    <definedName name="DATA2">[54]CST1198!#REF!</definedName>
    <definedName name="_xlnm.Database">[48]SEA!#REF!</definedName>
    <definedName name="Database_MI">#REF!</definedName>
    <definedName name="database1">#REF!</definedName>
    <definedName name="date">#REF!</definedName>
    <definedName name="DATtor">[6]MA!$J$4:$J$706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ds" hidden="1">{"'Model'!$A$1:$N$53"}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wdl" hidden="1">{"'Eng (page2)'!$A$1:$D$52"}</definedName>
    <definedName name="dd">'[43]10-1 Media:10-cut'!$A$1:$IV$5</definedName>
    <definedName name="ddaaaww">#REF!</definedName>
    <definedName name="ddd">[55]PL!#REF!</definedName>
    <definedName name="ddddd">#REF!</definedName>
    <definedName name="dddddd" hidden="1">{"'Eng (page2)'!$A$1:$D$52"}</definedName>
    <definedName name="de">#REF!</definedName>
    <definedName name="dec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erf">'[8]10-1 Media:10-cut'!$A$1:$IV$5</definedName>
    <definedName name="derfg">'[8]10-1 Media:10-cut'!$A$1:$IV$5</definedName>
    <definedName name="detail">#REF!</definedName>
    <definedName name="detail_hr">#REF!</definedName>
    <definedName name="DETAIL1">'[56]w op'!#REF!</definedName>
    <definedName name="dfdf">#REF!</definedName>
    <definedName name="dfe">#REF!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g">#N/A</definedName>
    <definedName name="diff">#REF!</definedName>
    <definedName name="dItemsToTest">#REF!</definedName>
    <definedName name="dks">'[8]10-1 Media:10-cut'!$A$1:$IV$5</definedName>
    <definedName name="dName">#REF!</definedName>
    <definedName name="dog">#REF!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RFE4" hidden="1">{"'Eng (page2)'!$A$1:$D$52"}</definedName>
    <definedName name="DS">'[57]10-1 Media:10-cut'!$A$1:$IV$5</definedName>
    <definedName name="dsa" hidden="1">{"'Model'!$A$1:$N$53"}</definedName>
    <definedName name="dsacd" hidden="1">{"'Eng (page2)'!$A$1:$D$52"}</definedName>
    <definedName name="dsad" hidden="1">{"'Model'!$A$1:$N$53"}</definedName>
    <definedName name="dSampleSize">#REF!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t">'[34]G-BS'!$F$3:$F$217</definedName>
    <definedName name="dvsqev" hidden="1">{"'Eng (page2)'!$A$1:$D$52"}</definedName>
    <definedName name="DW">#REF!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>#REF!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r">#REF!</definedName>
    <definedName name="EDW" hidden="1">{"'Model'!$A$1:$N$53"}</definedName>
    <definedName name="ee" hidden="1">{"'Eng (page2)'!$A$1:$D$52"}</definedName>
    <definedName name="eee">'[8]10-1 Media:10-cut'!$A$1:$IV$5</definedName>
    <definedName name="eeee" hidden="1">{"'Eng (page2)'!$A$1:$D$52"}</definedName>
    <definedName name="eet">'[35]10-1 Media:10-cut'!$A$1:$IV$5</definedName>
    <definedName name="eey">'[35]10-1 Media:10-cut'!$A$1:$IV$5</definedName>
    <definedName name="efdfdf">#REF!</definedName>
    <definedName name="EFRE">#REF!</definedName>
    <definedName name="End_Bal">#REF!</definedName>
    <definedName name="End_Bal_7">#REF!</definedName>
    <definedName name="eqty_total">#REF!</definedName>
    <definedName name="er">#REF!</definedName>
    <definedName name="ere">#REF!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">#REF!</definedName>
    <definedName name="ERW" hidden="1">{"'Eng (page2)'!$A$1:$D$52"}</definedName>
    <definedName name="erwer">#REF!</definedName>
    <definedName name="erwq" hidden="1">{"'Eng (page2)'!$A$1:$D$52"}</definedName>
    <definedName name="essf">#REF!</definedName>
    <definedName name="ET">#REF!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r" hidden="1">{"'Eng (page2)'!$A$1:$D$52"}</definedName>
    <definedName name="ewrq" hidden="1">{"'Eng (page2)'!$A$1:$D$52"}</definedName>
    <definedName name="EWRT">#REF!</definedName>
    <definedName name="EWSD" hidden="1">{"'Eng (page2)'!$A$1:$D$52"}</definedName>
    <definedName name="ex">#REF!</definedName>
    <definedName name="exc" hidden="1">{"'Eng (page2)'!$A$1:$D$52"}</definedName>
    <definedName name="Excel_BuiltIn_Print_Area_10">'[58]DEFERRED SIS'!#REF!</definedName>
    <definedName name="Excel_BuiltIn_Print_Area_17">[58]DEPOSIT!#REF!</definedName>
    <definedName name="Excel_BuiltIn_Print_Area_22">[58]_ACCR_PAYABLE_SIS!#REF!</definedName>
    <definedName name="Excel_BuiltIn_Print_Area_9_1">#REF!</definedName>
    <definedName name="EXP_LETTER">#REF!</definedName>
    <definedName name="EXPS">#REF!</definedName>
    <definedName name="Extra_Pay">#REF!</definedName>
    <definedName name="Extra_Pay_7">#REF!</definedName>
    <definedName name="_xlnm.Extract">#REF!</definedName>
    <definedName name="f">'[35]10-1 Media:10-cut'!$A$1:$IV$5</definedName>
    <definedName name="F1nin" hidden="1">{"'Model'!$A$1:$N$53"}</definedName>
    <definedName name="F9.4">Scheduled_Payment+Extra_Payment</definedName>
    <definedName name="F9.5">Scheduled_Payment+Extra_Payment</definedName>
    <definedName name="FAT" hidden="1">{"'Eng (page2)'!$A$1:$D$52"}</definedName>
    <definedName name="fbf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T" hidden="1">{"'Eng (page2)'!$A$1:$D$52"}</definedName>
    <definedName name="fd">'[59]10-1 Media:10-cut'!$A$1:$IV$5</definedName>
    <definedName name="fdasfda">#REF!</definedName>
    <definedName name="fdefs">#REF!</definedName>
    <definedName name="fdfe">#REF!</definedName>
    <definedName name="fdw">#REF!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'[43]10-1 Media:10-cut'!$A$1:$IV$5</definedName>
    <definedName name="ff_4">#N/A</definedName>
    <definedName name="ff_5">#N/A</definedName>
    <definedName name="ff_9">#N/A</definedName>
    <definedName name="fff">#REF!</definedName>
    <definedName name="fffeee">#REF!</definedName>
    <definedName name="ffff">#REF!</definedName>
    <definedName name="ffffs">'[33]10-1 Media:10-cut'!$A$1:$IV$5</definedName>
    <definedName name="ffg">#REF!</definedName>
    <definedName name="FGE\" hidden="1">{"'Eng (page2)'!$A$1:$D$52"}</definedName>
    <definedName name="fh">#REF!</definedName>
    <definedName name="First_payment_due">#REF!</definedName>
    <definedName name="fn">#REF!</definedName>
    <definedName name="FNAME">#REF!</definedName>
    <definedName name="fojwp" hidden="1">{"'Eng (page2)'!$A$1:$D$52"}</definedName>
    <definedName name="FON">#REF!</definedName>
    <definedName name="FR">#REF!</definedName>
    <definedName name="fsvdvd">#REF!</definedName>
    <definedName name="Full_Print">#REF!</definedName>
    <definedName name="Full_Print_7">#REF!</definedName>
    <definedName name="FWP" hidden="1">{"'Eng (page2)'!$A$1:$D$52"}</definedName>
    <definedName name="FX">[60]!FX</definedName>
    <definedName name="g">'[35]10-1 Media:10-cut'!$A$1:$IV$5</definedName>
    <definedName name="gbgfrs" hidden="1">{"'Model'!$A$1:$N$53"}</definedName>
    <definedName name="gdf">'[8]10-1 Media:10-cut'!$A$1:$IV$5</definedName>
    <definedName name="gdk">#N/A</definedName>
    <definedName name="gefe">#REF!</definedName>
    <definedName name="gem">#N/A</definedName>
    <definedName name="gems">#N/A</definedName>
    <definedName name="GEW">#REF!</definedName>
    <definedName name="gf">'[59]10-1 Media:10-cut'!$A$1:$IV$5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">'[8]10-1 Media:10-cut'!$A$1:$IV$5</definedName>
    <definedName name="gggg">#REF!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oi">Scheduled_Payment+Extra_Payment</definedName>
    <definedName name="Grand_Total">#REF!</definedName>
    <definedName name="Grid">#REF!</definedName>
    <definedName name="Group">#REF!</definedName>
    <definedName name="GroupChk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v">'[57]10-1 Media:10-cut'!$A$1:$IV$5</definedName>
    <definedName name="GWEW">#REF!</definedName>
    <definedName name="GWRT" hidden="1">{"'Eng (page2)'!$A$1:$D$52"}</definedName>
    <definedName name="h">#REF!</definedName>
    <definedName name="HCC_BSReconcile1203_103100_List">#REF!</definedName>
    <definedName name="HCC_BSReconcile1203_103100_list2">#REF!</definedName>
    <definedName name="HCC_BSReconcile1203_130530_List">'[61]130530'!#REF!</definedName>
    <definedName name="he" hidden="1">{"'Eng (page2)'!$A$1:$D$52"}</definedName>
    <definedName name="Header_Row">ROW(#REF!)</definedName>
    <definedName name="Header_Row_7">ROW(#REF!)</definedName>
    <definedName name="hh">'[35]10-1 Media:10-cut'!$A$1:$IV$5</definedName>
    <definedName name="HHH">#N/A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ERW">#REF!</definedName>
    <definedName name="HRTW" hidden="1">{"'Eng (page2)'!$A$1:$D$52"}</definedName>
    <definedName name="hsa">'[42]10-1 Media:10-cut'!$A$1:$IV$5</definedName>
    <definedName name="HSWQHDDX" hidden="1">{"'Eng (page2)'!$A$1:$D$52"}</definedName>
    <definedName name="ht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h">#REF!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">#REF!</definedName>
    <definedName name="IDChoice">'[62]part-import'!#REF!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'[35]10-1 Media:10-cut'!$A$1:$IV$5</definedName>
    <definedName name="iii">#N/A</definedName>
    <definedName name="iiiiii" hidden="1">{"'Model'!$A$1:$N$53"}</definedName>
    <definedName name="ij">#REF!</definedName>
    <definedName name="ik">#REF!</definedName>
    <definedName name="ike">#REF!</definedName>
    <definedName name="im">[63]MA!$D$4:$D$706</definedName>
    <definedName name="index">#REF!</definedName>
    <definedName name="India">[64]SEA!#REF!</definedName>
    <definedName name="india1">[65]SEA!#REF!</definedName>
    <definedName name="IndiaOct01">[65]SEA!#REF!</definedName>
    <definedName name="INFO">#REF!</definedName>
    <definedName name="INPUTGRID">#REF!</definedName>
    <definedName name="Ins">#REF!</definedName>
    <definedName name="INST">#REF!</definedName>
    <definedName name="Int">#REF!</definedName>
    <definedName name="Int_7">#REF!</definedName>
    <definedName name="INTER">#REF!</definedName>
    <definedName name="inter_new">#N/A</definedName>
    <definedName name="INTEREST">#N/A</definedName>
    <definedName name="Interest_">1.02</definedName>
    <definedName name="Interest_Rate">#REF!</definedName>
    <definedName name="Interest_Rate_7">#REF!</definedName>
    <definedName name="IntFreeCred">#REF!</definedName>
    <definedName name="INV_C">'[23]BALANCE SHEET '!$D$11</definedName>
    <definedName name="INV_P">'[23]BALANCE SHEET '!$C$11</definedName>
    <definedName name="INVC">'[24]BALANCE SHEET '!$D$11</definedName>
    <definedName name="INVP">'[24]BALANCE SHEET '!$C$11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R35t5">'[66]Test cost oversea'!$HQ$35</definedName>
    <definedName name="IS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ZCL020">#REF!</definedName>
    <definedName name="IZCL020.1">#REF!</definedName>
    <definedName name="j">#REF!</definedName>
    <definedName name="j_7">#REF!</definedName>
    <definedName name="jadjs">#REF!</definedName>
    <definedName name="JD" hidden="1">{"'Eng (page2)'!$A$1:$D$52"}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jiji" hidden="1">{"'Model'!$A$1:$N$53"}</definedName>
    <definedName name="JIO" hidden="1">{"'Eng (page2)'!$A$1:$D$52"}</definedName>
    <definedName name="JIOE">#REF!</definedName>
    <definedName name="jj">[67]S33!$EC$7</definedName>
    <definedName name="jj_4">#N/A</definedName>
    <definedName name="jj_5">#N/A</definedName>
    <definedName name="jj_7">#N/A</definedName>
    <definedName name="jj_9">#N/A</definedName>
    <definedName name="jjh">#REF!</definedName>
    <definedName name="jjj">#N/A</definedName>
    <definedName name="jjjj">#N/A</definedName>
    <definedName name="jjy">#REF!</definedName>
    <definedName name="jk">'[33]10-1 Media:10-cut'!$A$1:$IV$5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" hidden="1">{"'Eng (page2)'!$A$1:$D$52"}</definedName>
    <definedName name="job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ty">#REF!</definedName>
    <definedName name="ju7yu">#REF!</definedName>
    <definedName name="june">#REF!</definedName>
    <definedName name="k.1">#N/A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en">[68]J2!$U$17</definedName>
    <definedName name="kie" hidden="1">{"'Eng (page2)'!$A$1:$D$52"}</definedName>
    <definedName name="kik">#REF!</definedName>
    <definedName name="kiki">#REF!</definedName>
    <definedName name="kio">#REF!</definedName>
    <definedName name="kj">#REF!</definedName>
    <definedName name="kjyt" hidden="1">{"'Eng (page2)'!$A$1:$D$52"}</definedName>
    <definedName name="kk">#REF!</definedName>
    <definedName name="kkk" hidden="1">{"'Eng (page2)'!$A$1:$D$52"}</definedName>
    <definedName name="kkkk">[69]MA!$L$4:$L$706</definedName>
    <definedName name="kkok" hidden="1">{"'Eng (page2)'!$A$1:$D$52"}</definedName>
    <definedName name="kl">'[43]10-1 Media:10-cut'!$A$1:$IV$5</definedName>
    <definedName name="klk" hidden="1">{"'Eng (page2)'!$A$1:$D$52"}</definedName>
    <definedName name="KLO" hidden="1">{"'Eng (page2)'!$A$1:$D$52"}</definedName>
    <definedName name="km">#REF!</definedName>
    <definedName name="ko">#REF!</definedName>
    <definedName name="KOEW" hidden="1">{"'Eng (page2)'!$A$1:$D$52"}</definedName>
    <definedName name="kok">#REF!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ue" hidden="1">{"'Model'!$A$1:$N$53"}</definedName>
    <definedName name="l">'[8]10-1 Media:10-cut'!$A$1:$IV$5</definedName>
    <definedName name="l.">#REF!</definedName>
    <definedName name="l.ol">#REF!</definedName>
    <definedName name="L_WEEK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>#REF!</definedName>
    <definedName name="ldi">#REF!</definedName>
    <definedName name="ldss" hidden="1">{"'Eng (page2)'!$A$1:$D$52"}</definedName>
    <definedName name="ledr" hidden="1">{"'Eng (page2)'!$A$1:$D$52"}</definedName>
    <definedName name="lek">#REF!</definedName>
    <definedName name="lf" hidden="1">#REF!</definedName>
    <definedName name="lhin" hidden="1">{"'Eng (page2)'!$A$1:$D$52"}</definedName>
    <definedName name="li">#REF!</definedName>
    <definedName name="Liabilities">#REF!</definedName>
    <definedName name="LIBC">'[23]BALANCE SHEET '!$D$23:$D$24</definedName>
    <definedName name="LIBCC">'[24]BALANCE SHEET '!$D$23:$D$24</definedName>
    <definedName name="LIBP">'[23]BALANCE SHEET '!$C$23:$C$24</definedName>
    <definedName name="LIBPP">'[24]BALANCE SHEET '!$C$23:$C$24</definedName>
    <definedName name="lik">#REF!</definedName>
    <definedName name="Limit_Margin">0.07</definedName>
    <definedName name="lINE">#REF!</definedName>
    <definedName name="Line1">#REF!</definedName>
    <definedName name="LIST_M">[70]Master!$A$3:$Q$540</definedName>
    <definedName name="lk">#REF!</definedName>
    <definedName name="lkp">#REF!</definedName>
    <definedName name="ll">'[43]10-1 Media:10-cut'!$A$1:$IV$5</definedName>
    <definedName name="LLK" hidden="1">{"'Eng (page2)'!$A$1:$D$52"}</definedName>
    <definedName name="lll">#REF!</definedName>
    <definedName name="LLLL">#REF!</definedName>
    <definedName name="lllllll">#REF!</definedName>
    <definedName name="LLP" hidden="1">{"'Eng (page2)'!$A$1:$D$52"}</definedName>
    <definedName name="lo">#REF!</definedName>
    <definedName name="Loan_Amount">#REF!</definedName>
    <definedName name="Loan_Amount_7">#REF!</definedName>
    <definedName name="Loan_Start">#REF!</definedName>
    <definedName name="Loan_Start_7">#REF!</definedName>
    <definedName name="Loan_Years">#REF!</definedName>
    <definedName name="Loan_Years_7">#REF!</definedName>
    <definedName name="Location">[71]Lookups!$A$9:$A$53</definedName>
    <definedName name="Logo">#REF!</definedName>
    <definedName name="LOL" hidden="1">{"'Eng (page2)'!$A$1:$D$52"}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'[72]2779'!$IV$8173</definedName>
    <definedName name="lpo">#N/A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IN">'[1]Statement-BAHT'!#REF!</definedName>
    <definedName name="MARGINPLAN">#REF!</definedName>
    <definedName name="MARGINPROJ">#REF!</definedName>
    <definedName name="Mark2">#REF!</definedName>
    <definedName name="mat">'[42]10-1 Media:10-cut'!$A$1:$IV$5</definedName>
    <definedName name="mate">#REF!</definedName>
    <definedName name="material">'[8]10-1 Media:10-cut'!$A$1:$IV$5</definedName>
    <definedName name="mb">1000000</definedName>
    <definedName name="MCOP" hidden="1">{"'Eng (page2)'!$A$1:$D$52"}</definedName>
    <definedName name="MCP">#REF!</definedName>
    <definedName name="me">#REF!</definedName>
    <definedName name="MFPW" hidden="1">{"'Eng (page2)'!$A$1:$D$52"}</definedName>
    <definedName name="mi">#REF!</definedName>
    <definedName name="mie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m">[73]S33!$EC$7</definedName>
    <definedName name="MO">#REF!</definedName>
    <definedName name="model">#REF!</definedName>
    <definedName name="MOL" hidden="1">{"'Eng (page2)'!$A$1:$D$52"}</definedName>
    <definedName name="mon">#REF!,#REF!</definedName>
    <definedName name="monmon" hidden="1">{"'Model'!$A$1:$N$53"}</definedName>
    <definedName name="monthh">[74]Master!$K$2:$K$13</definedName>
    <definedName name="MonthIndex">[75]Selection!$E$5</definedName>
    <definedName name="MonthList">[75]Selection!$E$9:$F$20</definedName>
    <definedName name="MP">#REF!</definedName>
    <definedName name="MTM">#N/A</definedName>
    <definedName name="mun" hidden="1">{"'Model'!$A$1:$N$53"}</definedName>
    <definedName name="MWEP" hidden="1">{"'Eng (page2)'!$A$1:$D$52"}</definedName>
    <definedName name="n">#REF!</definedName>
    <definedName name="NameAsset">#REF!</definedName>
    <definedName name="nan" hidden="1">{"'Model'!$A$1:$N$53"}</definedName>
    <definedName name="NCode">'[76]B131 '!NCode</definedName>
    <definedName name="NCode_10">NCode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>{"'Eng (page2)'!$A$1:$D$52"}</definedName>
    <definedName name="NEW_MTH">#REF!</definedName>
    <definedName name="ng">#REF!</definedName>
    <definedName name="nin" hidden="1">{"'Model'!$A$1:$N$53"}</definedName>
    <definedName name="NIT">#REF!</definedName>
    <definedName name="njk">#REF!</definedName>
    <definedName name="nm" hidden="1">{"'Eng (page2)'!$A$1:$D$52"}</definedName>
    <definedName name="nn">[67]S33!$EC$7</definedName>
    <definedName name="nnn">#REF!</definedName>
    <definedName name="NO">#REF!</definedName>
    <definedName name="Nominal_accounts">'[77]Nominal Accounts'!$A$2:$B$1689</definedName>
    <definedName name="note">#REF!</definedName>
    <definedName name="Note_AM">#REF!</definedName>
    <definedName name="Notes">#REF!</definedName>
    <definedName name="Notes_1">"#REF!"</definedName>
    <definedName name="Notes_2">"#REF!"</definedName>
    <definedName name="Nov">[65]SEA!#REF!</definedName>
    <definedName name="NOV2003_A">#REF!</definedName>
    <definedName name="nuch">#REF!</definedName>
    <definedName name="Nuchie">#REF!</definedName>
    <definedName name="NUM_DOCS">#REF!</definedName>
    <definedName name="Num_Pmt_Per_Year">#REF!</definedName>
    <definedName name="Num_Pmt_Per_Year_7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O.1">#N/A</definedName>
    <definedName name="OBS">#REF!</definedName>
    <definedName name="Oct">[78]SEA!#REF!</definedName>
    <definedName name="oeoeoeoeo" hidden="1">{"'Model'!$A$1:$N$53"}</definedName>
    <definedName name="oer" hidden="1">{"'Eng (page2)'!$A$1:$D$52"}</definedName>
    <definedName name="OHC1_6">#N/A</definedName>
    <definedName name="OHR1_6">#N/A</definedName>
    <definedName name="oi">#REF!</definedName>
    <definedName name="OIE" hidden="1">{"'Eng (page2)'!$A$1:$D$52"}</definedName>
    <definedName name="OIKM" hidden="1">{"'Eng (page2)'!$A$1:$D$52"}</definedName>
    <definedName name="oip">[79]BS!$A$2:$A$706</definedName>
    <definedName name="ok">#REF!</definedName>
    <definedName name="OKE">#REF!</definedName>
    <definedName name="oku" hidden="1">{"'Eng (page2)'!$A$1:$D$52"}</definedName>
    <definedName name="OL" hidden="1">{"'Eng (page2)'!$A$1:$D$52"}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o">'[35]10-1 Media:10-cut'!$A$1:$IV$5</definedName>
    <definedName name="ooo">#REF!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pooop">#REF!</definedName>
    <definedName name="op">#REF!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der">#REF!</definedName>
    <definedName name="Original">#REF!</definedName>
    <definedName name="osidhfo">#REF!</definedName>
    <definedName name="OTHER">#REF!</definedName>
    <definedName name="OTHER_ASSET">'[23]BALANCE SHEET '!$C$18</definedName>
    <definedName name="OTHER_CURRENT_ASSETS">'[23]BALANCE SHEET '!$C$12</definedName>
    <definedName name="OTHERASSET">'[24]BALANCE SHEET '!$C$18</definedName>
    <definedName name="OTHERCURRENTASSETS">'[24]BALANCE SHEET '!$C$12</definedName>
    <definedName name="outsource">[6]MA!$D$4:$D$706</definedName>
    <definedName name="P2_">'[80]14年3月末'!#REF!</definedName>
    <definedName name="P3_">'[80]14年3月末'!#REF!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n">#REF!</definedName>
    <definedName name="PANDL">#REF!</definedName>
    <definedName name="pang">#REF!</definedName>
    <definedName name="paris">#REF!</definedName>
    <definedName name="PARTNERS_INITIALS">#REF!</definedName>
    <definedName name="pay">#N/A</definedName>
    <definedName name="Pay_Date">#REF!</definedName>
    <definedName name="Pay_Date_7">#REF!</definedName>
    <definedName name="Pay_Num">#REF!</definedName>
    <definedName name="Pay_Num_7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s_per_year">#REF!</definedName>
    <definedName name="PER">'[10]Total 01''05'!#REF!</definedName>
    <definedName name="PeriodsInYear">[81]Sheet1!#REF!</definedName>
    <definedName name="pfwe" hidden="1">{"'Eng (page2)'!$A$1:$D$52"}</definedName>
    <definedName name="pk">#REF!</definedName>
    <definedName name="pkpkpk" hidden="1">{"'Model'!$A$1:$N$53"}</definedName>
    <definedName name="pl">#REF!</definedName>
    <definedName name="pl_1">"#REF!"</definedName>
    <definedName name="pl_2">"#REF!"</definedName>
    <definedName name="pl_eq">#REF!</definedName>
    <definedName name="PLA">#REF!</definedName>
    <definedName name="plan_aug">[0]!plan_aug</definedName>
    <definedName name="plan_dec">[0]!plan_dec</definedName>
    <definedName name="plan_jul">[0]!plan_jul</definedName>
    <definedName name="plan_nov">[0]!plan_nov</definedName>
    <definedName name="plan_oct">[0]!plan_oct</definedName>
    <definedName name="plan_sep">[0]!plan_sep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Lstment_1">"#REF!"</definedName>
    <definedName name="PLstment_2">"#REF!"</definedName>
    <definedName name="PMT">#REF!</definedName>
    <definedName name="Pmt_to_use">#REF!</definedName>
    <definedName name="pnh">#REF!</definedName>
    <definedName name="po">'[35]10-1 Media:10-cut'!$A$1:$IV$5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m">#REF!</definedName>
    <definedName name="poopoopoo" hidden="1">{"'Model'!$A$1:$N$53"}</definedName>
    <definedName name="pop">#REF!</definedName>
    <definedName name="popo">[25]BS!$C$2:$C$575</definedName>
    <definedName name="poppop">#REF!</definedName>
    <definedName name="popy">#REF!</definedName>
    <definedName name="pp">#REF!</definedName>
    <definedName name="ppp" hidden="1">{"'Eng (page2)'!$A$1:$D$52"}</definedName>
    <definedName name="ppppp">#N/A</definedName>
    <definedName name="ppppppppppppp" hidden="1">{"'Model'!$A$1:$N$53"}</definedName>
    <definedName name="PRDump">#REF!</definedName>
    <definedName name="Predict_Depre1">#REF!</definedName>
    <definedName name="Princ">#REF!</definedName>
    <definedName name="Princ_7">#REF!</definedName>
    <definedName name="PRINT">#REF!</definedName>
    <definedName name="_xlnm.Print_Area" localSheetId="0">BS!$A$1:$J$78</definedName>
    <definedName name="_xlnm.Print_Area" localSheetId="4">CF!$A$1:$H$85</definedName>
    <definedName name="_xlnm.Print_Area" localSheetId="1">PL!$A$1:$K$56</definedName>
    <definedName name="_xlnm.Print_Area" localSheetId="2">'SH-Conso'!$A$1:$S$35</definedName>
    <definedName name="_xlnm.Print_Area" localSheetId="3">'SH-Sep'!$A$1:$M$31</definedName>
    <definedName name="Print_Area_MI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_xlnm.Print_Titles">'[82]10-1 Media:10-cut'!$A$1:$IV$5</definedName>
    <definedName name="Print_Titles_MI">#REF!</definedName>
    <definedName name="Prior">#REF!</definedName>
    <definedName name="PRJE1" hidden="1">{"'Eng (page2)'!$A$1:$D$52"}</definedName>
    <definedName name="PSD" hidden="1">{"'Eng (page2)'!$A$1:$D$52"}</definedName>
    <definedName name="PTJ">[7]DealerData!#REF!</definedName>
    <definedName name="PTJ0">[7]DealerData!#REF!</definedName>
    <definedName name="PTJE">[7]DealerData!#REF!</definedName>
    <definedName name="PTJE_COM1">[7]DealerData!#REF!</definedName>
    <definedName name="PTJE_COM2">[7]DealerData!#REF!</definedName>
    <definedName name="PTJE1">[7]DealerData!#REF!</definedName>
    <definedName name="PTJE2">[7]DealerData!#REF!</definedName>
    <definedName name="PTJE3">[7]DealerData!#REF!</definedName>
    <definedName name="q">'[8]10-1 Media:10-cut'!$A$1:$IV$5</definedName>
    <definedName name="q_1">"#REF!"</definedName>
    <definedName name="q_2">"#REF!"</definedName>
    <definedName name="Q2.51">#N/A</definedName>
    <definedName name="QER" hidden="1">{"'Eng (page2)'!$A$1:$D$52"}</definedName>
    <definedName name="qew">#REF!</definedName>
    <definedName name="qq">#REF!</definedName>
    <definedName name="qqq">'[35]10-1 Media:10-cut'!$A$1:$IV$5</definedName>
    <definedName name="qqqqqqqq" hidden="1">{"'Model'!$A$1:$N$53"}</definedName>
    <definedName name="QQW" hidden="1">{"'Eng (page2)'!$A$1:$D$52"}</definedName>
    <definedName name="QUANTITIES">#REF!</definedName>
    <definedName name="qw">'[43]10-1 Media:10-cut'!$A$1:$IV$5</definedName>
    <definedName name="qwe">#REF!</definedName>
    <definedName name="qwer">#REF!</definedName>
    <definedName name="qws">'[35]10-1 Media:10-cut'!$A$1:$IV$5</definedName>
    <definedName name="QYI" hidden="1">{"'Eng (page2)'!$A$1:$D$52"}</definedName>
    <definedName name="ra">#REF!</definedName>
    <definedName name="RAIN">#REF!</definedName>
    <definedName name="rat">#REF!</definedName>
    <definedName name="RawAgencyPrice">#REF!</definedName>
    <definedName name="RawData">#REF!</definedName>
    <definedName name="RAYONG">#REF!,#REF!</definedName>
    <definedName name="RBData">#REF!</definedName>
    <definedName name="RD" hidden="1">{"'Model'!$A$1:$N$53"}</definedName>
    <definedName name="Re_1">#REF!</definedName>
    <definedName name="recamount">'[62]part-import'!#REF!</definedName>
    <definedName name="recchoice">'[62]part-import'!#REF!</definedName>
    <definedName name="recqty">'[62]part-import'!#REF!</definedName>
    <definedName name="Ref_11">#REF!</definedName>
    <definedName name="Ref_12">#REF!</definedName>
    <definedName name="Report">#REF!</definedName>
    <definedName name="Report_1">"#REF!"</definedName>
    <definedName name="Report_2">"#REF!"</definedName>
    <definedName name="Report_Inventory_01_03_05___Batch_B">#REF!</definedName>
    <definedName name="Report_Inventory_01_03_05___Batch_C">#REF!</definedName>
    <definedName name="RER" hidden="1">{"'Eng (page2)'!$A$1:$D$52"}</definedName>
    <definedName name="Reselects">#REF!</definedName>
    <definedName name="rewfre" hidden="1">{"'Model'!$A$1:$N$53"}</definedName>
    <definedName name="RIC_FGByA">#REF!</definedName>
    <definedName name="RJO" hidden="1">{"'Eng (page2)'!$A$1:$D$52"}</definedName>
    <definedName name="ROWNAMES">#REF!</definedName>
    <definedName name="ROYAL">[0]!ROYAL</definedName>
    <definedName name="rp">'[83]Wht cur'!#REF!</definedName>
    <definedName name="RPM_Amount">'[84]Project P&amp;L'!#REF!</definedName>
    <definedName name="rqr" hidden="1">{"'Eng (page2)'!$A$1:$D$52"}</definedName>
    <definedName name="rr">'[35]10-1 Media:10-cut'!$A$1:$IV$5</definedName>
    <definedName name="RRE" hidden="1">{"'Eng (page2)'!$A$1:$D$52"}</definedName>
    <definedName name="rrrr">[85]MA!$A$4:$I$706</definedName>
    <definedName name="RSB">[7]DealerData!#REF!</definedName>
    <definedName name="RSB_COM1">[7]DealerData!#REF!</definedName>
    <definedName name="RSB_COM2">[7]DealerData!#REF!</definedName>
    <definedName name="rt">'[59]10-1 Media:10-cut'!$A$1:$IV$5</definedName>
    <definedName name="ru">#REF!</definedName>
    <definedName name="rutrut" hidden="1">{"'Model'!$A$1:$N$53"}</definedName>
    <definedName name="rw">#REF!</definedName>
    <definedName name="RWG">#REF!</definedName>
    <definedName name="RYOHOKU">#REF!</definedName>
    <definedName name="s">[86]S33!$EC$7</definedName>
    <definedName name="S006③">#REF!</definedName>
    <definedName name="S006④">#REF!</definedName>
    <definedName name="S2用">[87]S2日本語!$A$1:$G$54</definedName>
    <definedName name="sa">'[33]10-1 Media:10-cut'!$A$1:$IV$5</definedName>
    <definedName name="sadas">Scheduled_Payment+Extra_Payment</definedName>
    <definedName name="sadfads">#REF!</definedName>
    <definedName name="sal\">'[88]L to 20'!$L$27:$L$53</definedName>
    <definedName name="salary">[89]S33!$EC$7</definedName>
    <definedName name="Sale">#REF!</definedName>
    <definedName name="SALES">'[90]MOLD-WinsFA31122005'!#REF!</definedName>
    <definedName name="SALESPLAN">#REF!</definedName>
    <definedName name="SALV_21">#REF!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asdasdsa">'[91]part-import'!#REF!</definedName>
    <definedName name="SBT">#REF!</definedName>
    <definedName name="SC" hidden="1">{"'Eng (page2)'!$A$1:$D$52"}</definedName>
    <definedName name="SCFP">#REF!</definedName>
    <definedName name="SCH_CACU">#REF!</definedName>
    <definedName name="Sched_Pay">#REF!</definedName>
    <definedName name="Sched_Pay_7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d">'[92]TB SAP'!#REF!</definedName>
    <definedName name="sdac" hidden="1">{"'Model'!$A$1:$N$53"}</definedName>
    <definedName name="sdf">#REF!</definedName>
    <definedName name="sdr" hidden="1">{"'Eng (page2)'!$A$1:$D$52"}</definedName>
    <definedName name="sdre">'[8]10-1 Media:10-cut'!$A$1:$IV$5</definedName>
    <definedName name="sdref">'[8]10-1 Media:10-cut'!$A$1:$IV$5</definedName>
    <definedName name="sdsqw" hidden="1">{"'Model'!$A$1:$N$53"}</definedName>
    <definedName name="SE">#REF!</definedName>
    <definedName name="sefgs">'[93]10-1 Media:10-cut'!$A$1:$IV$5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p">#REF!</definedName>
    <definedName name="Sept">[65]SEA!#REF!</definedName>
    <definedName name="sf">'[94]10-1 Media:10-cut'!$A$1:$IV$5</definedName>
    <definedName name="sfdf">#REF!</definedName>
    <definedName name="sgv">#REF!</definedName>
    <definedName name="shar1">[95]CJEs!#REF!</definedName>
    <definedName name="SheetName">'[36]14.9月分'!#REF!</definedName>
    <definedName name="SHOKYAKU97">'[96]#REF'!$A$6:$H$145</definedName>
    <definedName name="SKK">#REF!</definedName>
    <definedName name="sm">'[94]10-1 Media:10-cut'!$A$1:$IV$5</definedName>
    <definedName name="software" hidden="1">{"'Eng (page2)'!$A$1:$D$52"}</definedName>
    <definedName name="Sort" hidden="1">#REF!</definedName>
    <definedName name="Sp_2">#REF!</definedName>
    <definedName name="Sp_Item">#REF!</definedName>
    <definedName name="Sp_Total">#REF!</definedName>
    <definedName name="Spec">[97]BS!#REF!</definedName>
    <definedName name="srd" hidden="1">{"'Eng (page2)'!$A$1:$D$52"}</definedName>
    <definedName name="ss" hidden="1">{"'Eng (page2)'!$A$1:$D$52"}</definedName>
    <definedName name="sss">#REF!</definedName>
    <definedName name="sssss" hidden="1">{"'Model'!$A$1:$N$53"}</definedName>
    <definedName name="stamp" hidden="1">{"'Eng (page2)'!$A$1:$D$52"}</definedName>
    <definedName name="STATE">#REF!</definedName>
    <definedName name="status">'[62]part-import'!#REF!</definedName>
    <definedName name="Status_code">#REF!</definedName>
    <definedName name="STDRM">'[83]Wht cur'!#REF!</definedName>
    <definedName name="STEW" hidden="1">{"'Eng (page2)'!$A$1:$D$52"}</definedName>
    <definedName name="STOCK_COST">#REF!</definedName>
    <definedName name="sTocks">[98]BS!A$4+[98]BS!A$7</definedName>
    <definedName name="stp">#REF!</definedName>
    <definedName name="SU">'[8]10-1 Media:10-cut'!$A$1:$IV$5</definedName>
    <definedName name="SUB">#REF!</definedName>
    <definedName name="sum">#REF!</definedName>
    <definedName name="sum_hr">#REF!</definedName>
    <definedName name="SUP">#REF!</definedName>
    <definedName name="SXX" hidden="1">{"'Eng (page2)'!$A$1:$D$52"}</definedName>
    <definedName name="SZ">'[33]10-1 Media:10-cut'!$A$1:$IV$5</definedName>
    <definedName name="t">'[43]10-1 Media:10-cut'!$A$1:$IV$5</definedName>
    <definedName name="T_WEEK">#REF!</definedName>
    <definedName name="T1_">'[10]Total 01''05'!#REF!</definedName>
    <definedName name="T2_">'[10]Total 01''05'!#REF!</definedName>
    <definedName name="T4W">#REF!</definedName>
    <definedName name="TABLE">#REF!</definedName>
    <definedName name="Table1">#REF!</definedName>
    <definedName name="tao">#REF!</definedName>
    <definedName name="Tatal">'[99]BS ATTACH'!#REF!</definedName>
    <definedName name="Tax">#REF!</definedName>
    <definedName name="TB_Client">'[100]TB as of Sep 2002'!$B$1:$E$3071</definedName>
    <definedName name="TCL">'[10]Total 01''05'!#REF!</definedName>
    <definedName name="te" hidden="1">{"'Eng (page2)'!$A$1:$D$52"}</definedName>
    <definedName name="ter">#REF!</definedName>
    <definedName name="Term_in_years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w" hidden="1">{"'Eng (page2)'!$A$1:$D$52"}</definedName>
    <definedName name="text91">[101]CJEs!$E$26</definedName>
    <definedName name="TextRefCopy1">#REF!</definedName>
    <definedName name="TextRefCopy10">#REF!</definedName>
    <definedName name="TextRefCopy101">[55]CJEs!#REF!</definedName>
    <definedName name="TextRefCopy109">'[102]BS(Foamtec)'!$AA$40</definedName>
    <definedName name="TextRefCopy11">#REF!</definedName>
    <definedName name="TextRefCopy110">'[102]BS(Foamtec)'!$AC$40</definedName>
    <definedName name="TextRefCopy12">#REF!</definedName>
    <definedName name="TextRefCopy13">#REF!</definedName>
    <definedName name="TextRefCopy14">#REF!</definedName>
    <definedName name="TextRefCopy15">'[102]BS(Foamtec)'!$AA$4</definedName>
    <definedName name="TextRefCopy16">'[102]BS(Foamtec)'!$AA$4</definedName>
    <definedName name="TextRefCopy17">'[102]BS(Foamtec)'!$AB$7</definedName>
    <definedName name="TextRefCopy18">'[103]incom tax 2005'!#REF!</definedName>
    <definedName name="TextRefCopy2">'[102]BS(Foamtec)'!$AA$1</definedName>
    <definedName name="TextRefCopy20">[55]PL!#REF!</definedName>
    <definedName name="TextRefCopy3">'[102]BS(Foamtec)'!$AA$1</definedName>
    <definedName name="TextRefCopy4">[55]PL!#REF!</definedName>
    <definedName name="TextRefCopy43">[55]CJEs!#REF!</definedName>
    <definedName name="TextRefCopy46">[55]CJEs!#REF!</definedName>
    <definedName name="TextRefCopy49">'[102]PL(Foamtec)'!$P$30</definedName>
    <definedName name="TextRefCopy5">#REF!</definedName>
    <definedName name="TextRefCopy50">#REF!</definedName>
    <definedName name="TextRefCopy51">[55]CRJE!#REF!</definedName>
    <definedName name="TextRefCopy52">[55]PL!#REF!</definedName>
    <definedName name="TextRefCopy53">[55]PL!#REF!</definedName>
    <definedName name="TextRefCopy54">'[102]BS(Foamtec)'!$Z$12</definedName>
    <definedName name="TextRefCopy55">'[102]BS(Foamtec)'!$Z$13</definedName>
    <definedName name="TextRefCopy56">'[102]BS(Foamtec)'!$Z$14</definedName>
    <definedName name="TextRefCopy57">'[102]BS(Foamtec)'!$Z$15</definedName>
    <definedName name="TextRefCopy58">'[102]BS(Foamtec)'!$Z$16</definedName>
    <definedName name="TextRefCopy59">'[102]BS(Foamtec)'!$Z$23</definedName>
    <definedName name="TextRefCopy6">#REF!</definedName>
    <definedName name="TextRefCopy60">'[102]BS(Foamtec)'!$Z$24</definedName>
    <definedName name="TextRefCopy61">'[102]BS(Foamtec)'!$Z$24</definedName>
    <definedName name="TextRefCopy62">'[102]BS(Foamtec)'!$Z$36</definedName>
    <definedName name="TextRefCopy63">'[102]BS(Foamtec)'!$Z$36</definedName>
    <definedName name="TextRefCopy64">'[102]BS(Foamtec)'!$Z$37</definedName>
    <definedName name="TextRefCopy65">'[102]BS(Foamtec)'!$Z$38</definedName>
    <definedName name="TextRefCopy66">'[102]BS(Foamtec)'!$Z$40</definedName>
    <definedName name="TextRefCopy67">'[102]BS(Foamtec)'!$Z$42</definedName>
    <definedName name="TextRefCopy68">'[102]BS(Foamtec)'!$Z$47</definedName>
    <definedName name="TextRefCopy69">'[102]BS(Foamtec)'!$Z$49</definedName>
    <definedName name="TextRefCopy7">#REF!</definedName>
    <definedName name="TextRefCopy70">'[102]BS(Foamtec)'!$Z$53</definedName>
    <definedName name="TextRefCopy77">[55]PL!#REF!</definedName>
    <definedName name="TextRefCopy78">[55]PL!#REF!</definedName>
    <definedName name="TextRefCopy79">[55]PL!#REF!</definedName>
    <definedName name="TextRefCopy8">#REF!</definedName>
    <definedName name="TextRefCopy80">[55]PL!#REF!</definedName>
    <definedName name="TextRefCopy81">[55]PL!#REF!</definedName>
    <definedName name="TextRefCopy82">'[102]PL(Foamtec)'!$D$19</definedName>
    <definedName name="TextRefCopy84">[55]PL!#REF!</definedName>
    <definedName name="TextRefCopy85">[55]PL!#REF!</definedName>
    <definedName name="TextRefCopy9">#REF!</definedName>
    <definedName name="TextRefCopy91">[55]CJEs!$E$29</definedName>
    <definedName name="TextRefCopy99">[55]CJEs!#REF!</definedName>
    <definedName name="TextRefCopyRangeCount" hidden="1">5</definedName>
    <definedName name="TFAC">'[23]BALANCE SHEET '!$D$15</definedName>
    <definedName name="TFACC">'[24]BALANCE SHEET '!$D$15</definedName>
    <definedName name="Thai">[64]SEA!#REF!</definedName>
    <definedName name="Thailand">[65]SEA!#REF!</definedName>
    <definedName name="TLO">'[10]Total 01''05'!#REF!</definedName>
    <definedName name="TOE">'[10]Total 01''05'!#REF!</definedName>
    <definedName name="tome">#REF!</definedName>
    <definedName name="toodtee">#REF!</definedName>
    <definedName name="tor">[6]MA!$A$4:$I$706</definedName>
    <definedName name="torry">[6]MA!$B$4:$B$706</definedName>
    <definedName name="torry555">[6]MA!$A$3:$I$3</definedName>
    <definedName name="Total">#REF!</definedName>
    <definedName name="total_Duty">#REF!</definedName>
    <definedName name="TOTAL_FIXED_ASSETS">'[23]BALANCE SHEET '!$C$15</definedName>
    <definedName name="Total_Interest">#REF!</definedName>
    <definedName name="Total_Interest_7">#REF!</definedName>
    <definedName name="Total_Landed_Cos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AE">'[104]BS ATTACH'!#REF!</definedName>
    <definedName name="TOTALAP">'[104]BS ATTACH'!#REF!</definedName>
    <definedName name="totalap1">'[105]BS ATTACH'!#REF!</definedName>
    <definedName name="totalap2">'[105]BS ATTACH'!#REF!</definedName>
    <definedName name="totalapp">'[106]BS ATTACH'!#REF!</definedName>
    <definedName name="TOTALFIXEDASSETS">'[24]BALANCE SHEET '!$C$15</definedName>
    <definedName name="TOTALOA">'[104]BS ATTACH'!#REF!</definedName>
    <definedName name="TOTALOL">'[104]BS ATTACH'!#REF!</definedName>
    <definedName name="TOTALS">#REF!</definedName>
    <definedName name="TotalYear">#REF!</definedName>
    <definedName name="TR" hidden="1">{"'Eng (page2)'!$A$1:$D$52"}</definedName>
    <definedName name="TRA">#REF!</definedName>
    <definedName name="traffic">#REF!</definedName>
    <definedName name="TRAN">[0]!TRAN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">'[35]10-1 Media:10-cut'!$A$1:$IV$5</definedName>
    <definedName name="ttetet">#REF!</definedName>
    <definedName name="ttt">'[107]10-1 Media:10-cut'!$A$1:$IV$5</definedName>
    <definedName name="tttttt">[85]MA!$A$3:$I$3</definedName>
    <definedName name="tun" hidden="1">{"'Model'!$A$1:$N$53"}</definedName>
    <definedName name="tuy">#REF!</definedName>
    <definedName name="TWE" hidden="1">{"'Eng (page2)'!$A$1:$D$52"}</definedName>
    <definedName name="TWRW">#REF!</definedName>
    <definedName name="twwwwwwww">#REF!</definedName>
    <definedName name="ty">#REF!</definedName>
    <definedName name="TYPE_INV">[108]GIVTR00P!$AJ$3:$AM$960</definedName>
    <definedName name="tyy">#REF!</definedName>
    <definedName name="U">#REF!</definedName>
    <definedName name="u_40239">#REF!</definedName>
    <definedName name="u_pang">#REF!</definedName>
    <definedName name="Udomsak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[109]Sum!$A$1:$M$37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[7]DealerData!#REF!</definedName>
    <definedName name="UGMA_COM1">[7]DealerData!#REF!</definedName>
    <definedName name="UGMA_COM2">[7]DealerData!#REF!</definedName>
    <definedName name="UGMA1">[7]DealerData!#REF!</definedName>
    <definedName name="UGMA2">[7]DealerData!#REF!</definedName>
    <definedName name="uiii">[79]BS!$B$2:$B$706</definedName>
    <definedName name="uik">#REF!</definedName>
    <definedName name="uiy">#REF!</definedName>
    <definedName name="ujj" hidden="1">{"'Eng (page2)'!$A$1:$D$52"}</definedName>
    <definedName name="UK_Fee_Baht">#REF!</definedName>
    <definedName name="UK_Paid">#REF!</definedName>
    <definedName name="UKfee">#REF!</definedName>
    <definedName name="UKL" hidden="1">{"'Eng (page2)'!$A$1:$D$52"}</definedName>
    <definedName name="unew" hidden="1">{"'Model'!$A$1:$N$53"}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S">#REF!</definedName>
    <definedName name="usd">#REF!</definedName>
    <definedName name="usechoice">'[62]part-import'!#REF!</definedName>
    <definedName name="usedamount">'[62]part-import'!#REF!</definedName>
    <definedName name="usedqty">'[62]part-import'!#REF!</definedName>
    <definedName name="ut">#REF!</definedName>
    <definedName name="uu">#REF!</definedName>
    <definedName name="uuu">#N/A</definedName>
    <definedName name="uuuu">#REF!</definedName>
    <definedName name="uuuuu">#REF!</definedName>
    <definedName name="uy">'[43]10-1 Media:10-cut'!$A$1:$IV$5</definedName>
    <definedName name="v">'[8]10-1 Media:10-cut'!$A$1:$IV$5</definedName>
    <definedName name="va">#REF!,#REF!</definedName>
    <definedName name="VALID01234">#REF!,#REF!</definedName>
    <definedName name="Value_1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riance">[78]SEA!#REF!</definedName>
    <definedName name="VAT">#REF!</definedName>
    <definedName name="VAT_SUM">[110]vat!$E$9</definedName>
    <definedName name="VCF">#REF!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H">#REF!</definedName>
    <definedName name="vk">#REF!</definedName>
    <definedName name="vv">'[35]10-1 Media:10-cut'!$A$1:$IV$5</definedName>
    <definedName name="vvv">#N/A</definedName>
    <definedName name="vxvx" hidden="1">{"'Eng (page2)'!$A$1:$D$52"}</definedName>
    <definedName name="w">#REF!</definedName>
    <definedName name="walk">'[111]10-1 Media:10-cut'!$A$1:$IV$5</definedName>
    <definedName name="walkthrough" hidden="1">{"'Eng (page2)'!$A$1:$D$52"}</definedName>
    <definedName name="wan">[0]!wan</definedName>
    <definedName name="wanna" hidden="1">{"'Model'!$A$1:$N$53"}</definedName>
    <definedName name="wat">[68]J1!$L$10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ee">[112]CJEs!$E$29</definedName>
    <definedName name="weewee" hidden="1">{"'Model'!$A$1:$N$53"}</definedName>
    <definedName name="wer">#REF!</definedName>
    <definedName name="werf">#REF!</definedName>
    <definedName name="werwer" hidden="1">{"'Model'!$A$1:$N$53"}</definedName>
    <definedName name="wip">[113]DEP12!#REF!</definedName>
    <definedName name="wp">#REF!</definedName>
    <definedName name="wqwrr" hidden="1">{"'Eng (page2)'!$A$1:$D$52"}</definedName>
    <definedName name="wr" hidden="1">{"'Eng (page2)'!$A$1:$D$52"}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T">#REF!</definedName>
    <definedName name="ww">#REF!</definedName>
    <definedName name="WWE" hidden="1">{"'Eng (page2)'!$A$1:$D$52"}</definedName>
    <definedName name="wwrw">#N/A</definedName>
    <definedName name="www">'[35]10-1 Media:10-cut'!$A$1:$IV$5</definedName>
    <definedName name="x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>#REF!</definedName>
    <definedName name="XXX">#REF!</definedName>
    <definedName name="XYZ">[37]DEP12!#REF!</definedName>
    <definedName name="y">'[43]10-1 Media:10-cut'!$A$1:$IV$5</definedName>
    <definedName name="Year97_1st2nd">#REF!</definedName>
    <definedName name="Yearvalue">[75]Selection!$F$4</definedName>
    <definedName name="yen">#REF!</definedName>
    <definedName name="yenrate">#REF!</definedName>
    <definedName name="yi">[114]MA!$L$4:$L$706</definedName>
    <definedName name="yim">[115]Group!$D$167</definedName>
    <definedName name="yinyin" hidden="1">{"'Model'!$A$1:$N$53"}</definedName>
    <definedName name="YRE" hidden="1">{"'Eng (page2)'!$A$1:$D$52"}</definedName>
    <definedName name="yrt">#REF!</definedName>
    <definedName name="ytd">[0]!ytd</definedName>
    <definedName name="ytry" hidden="1">{"'Eng (page2)'!$A$1:$D$52"}</definedName>
    <definedName name="YTU" hidden="1">{"'Eng (page2)'!$A$1:$D$52"}</definedName>
    <definedName name="yu">#REF!</definedName>
    <definedName name="ywer" hidden="1">{"'Eng (page2)'!$A$1:$D$52"}</definedName>
    <definedName name="YWRW" hidden="1">{"'Eng (page2)'!$A$1:$D$52"}</definedName>
    <definedName name="yy">'[35]10-1 Media:10-cut'!$A$1:$IV$5</definedName>
    <definedName name="yyy" hidden="1">{"'Eng (page2)'!$A$1:$D$52"}</definedName>
    <definedName name="yyyy">#N/A</definedName>
    <definedName name="z">#REF!</definedName>
    <definedName name="zasx" hidden="1">{"'Eng (page2)'!$A$1:$D$52"}</definedName>
    <definedName name="ZB">#REF!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ed1">"Q"</definedName>
    <definedName name="zz" hidden="1">{"'Eng (page2)'!$A$1:$D$52"}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>'[62]part-local'!#REF!</definedName>
    <definedName name="ﾊ413">'[62]part-local'!#REF!</definedName>
    <definedName name="ほそく2">#REF!</definedName>
    <definedName name="เงินกู้">#REF!</definedName>
    <definedName name="เด" hidden="1">{"'Model'!$A$1:$N$53"}</definedName>
    <definedName name="แ">#REF!</definedName>
    <definedName name="แ2">#REF!</definedName>
    <definedName name="แ54">#REF!</definedName>
    <definedName name="แดดเก" hidden="1">{"'Model'!$A$1:$N$53"}</definedName>
    <definedName name="แผ่น1">#REF!</definedName>
    <definedName name="แผ่น2">#REF!</definedName>
    <definedName name="แผ่น3">#REF!</definedName>
    <definedName name="โ4305">'[116]Raw Material'!#REF!</definedName>
    <definedName name="ก" hidden="1">{"'Model'!$A$1:$N$53"}</definedName>
    <definedName name="กเก">#N/A</definedName>
    <definedName name="กกก">#N/A</definedName>
    <definedName name="กด">#REF!</definedName>
    <definedName name="กรง">#N/A</definedName>
    <definedName name="กระแส">#REF!</definedName>
    <definedName name="ก้อบ">#N/A</definedName>
    <definedName name="การ">#N/A</definedName>
    <definedName name="ขขข">#N/A</definedName>
    <definedName name="ขนส่ง">#REF!</definedName>
    <definedName name="ขาย">#REF!</definedName>
    <definedName name="ขายอื่น">#REF!</definedName>
    <definedName name="คคค">#N/A</definedName>
    <definedName name="คคคค">#N/A</definedName>
    <definedName name="คช">[117]เครื่องมือ!$B$391</definedName>
    <definedName name="คชผ4">[117]เครื่องมือ!$J$391</definedName>
    <definedName name="คชผ5">[117]เครื่องมือ!$K$391</definedName>
    <definedName name="คชผ6">[117]เครื่องมือ!$L$391</definedName>
    <definedName name="คต25">[118]เครื่องตกแต่ง!$B$76</definedName>
    <definedName name="คม25">[118]เครื่องมือ!$B$131</definedName>
    <definedName name="ค่าเช่า">#REF!</definedName>
    <definedName name="งง">MATCH(0.01,End_Bal,-1)+1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ซื้อเงินลงทุนQ146">#REF!</definedName>
    <definedName name="ดดด">#N/A</definedName>
    <definedName name="ดอกเบี้ยค้าง">#REF!</definedName>
    <definedName name="ดอกเบี้ยรับ">#REF!</definedName>
    <definedName name="ตั๋วธอส">#N/A</definedName>
    <definedName name="นงฝฝ">#REF!</definedName>
    <definedName name="บรีส">#N/A</definedName>
    <definedName name="พี่นก">#N/A</definedName>
    <definedName name="ฟ" hidden="1">{"'Eng (page2)'!$A$1:$D$52"}</definedName>
    <definedName name="ฟ1">#REF!</definedName>
    <definedName name="ฟ2">#REF!</definedName>
    <definedName name="ฟก">#REF!</definedName>
    <definedName name="ฟกดก">#REF!</definedName>
    <definedName name="ฟฟ">#REF!</definedName>
    <definedName name="ฟฟฟ">Scheduled_Payment+Extra_Payment</definedName>
    <definedName name="ย">[117]ยานพาหนะ!$B$79</definedName>
    <definedName name="ยกไปเครดิต">'[119]งบทดลอง - ต.ค.2547'!$H$8:$H$305</definedName>
    <definedName name="ยกไปเดบิต">'[119]งบทดลอง - ต.ค.2547'!$G$8:$G$305</definedName>
    <definedName name="ยย">#N/A</definedName>
    <definedName name="ยย_4">#N/A</definedName>
    <definedName name="ยย_5">#N/A</definedName>
    <definedName name="ยย_9">#N/A</definedName>
    <definedName name="รร">Scheduled_Payment+Extra_Payment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่วมT">#REF!</definedName>
    <definedName name="รหัสบัญชี">'[119]งบทดลอง - ต.ค.2547'!$A$8:$A$305</definedName>
    <definedName name="รายได้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ูกหนี้">#REF!</definedName>
    <definedName name="ลูกหนี้อื่น">#REF!</definedName>
    <definedName name="วว">IF(Values_Entered,Header_Row+งง,Header_Row)</definedName>
    <definedName name="วว_4">#N/A</definedName>
    <definedName name="วว_5">#N/A</definedName>
    <definedName name="วว_9">#N/A</definedName>
    <definedName name="ส1117">#REF!</definedName>
    <definedName name="สงวสงสว">Scheduled_Payment+Extra_Payment</definedName>
    <definedName name="สบทร" hidden="1">{"'Model'!$A$1:$N$53"}</definedName>
    <definedName name="สยาน">#REF!</definedName>
    <definedName name="สส">#N/A</definedName>
    <definedName name="สินทรัพย์">#REF!</definedName>
    <definedName name="อ">[117]อาคาร!$B$70</definedName>
    <definedName name="อ2">[118]อาคาร!$B$19</definedName>
    <definedName name="อ25">[118]อาคาร!$K$19</definedName>
    <definedName name="อ26">[118]อาคาร!$L$19</definedName>
    <definedName name="าาา" hidden="1">{"'Model'!$A$1:$N$53"}</definedName>
    <definedName name="าาาา" hidden="1">{"'Model'!$A$1:$N$53"}</definedName>
    <definedName name="ๆ">#REF!</definedName>
    <definedName name="ๆ_1">"#REF!"</definedName>
    <definedName name="ๆ_2">"#REF!"</definedName>
    <definedName name="会社名">#REF!</definedName>
    <definedName name="改版日">#REF!</definedName>
    <definedName name="注釈">[120]総括NO.1!#REF!</definedName>
    <definedName name="注釈2">[120]総括NO.1!#REF!</definedName>
    <definedName name="版">#REF!</definedName>
    <definedName name="登録番号">#REF!</definedName>
    <definedName name="補足1">#REF!</definedName>
    <definedName name="資金項目">#REF!</definedName>
    <definedName name="费用" hidden="1">#REF!</definedName>
    <definedName name="金銭信託">#REF!</definedName>
  </definedNames>
  <calcPr calcId="162913"/>
</workbook>
</file>

<file path=xl/calcChain.xml><?xml version="1.0" encoding="utf-8"?>
<calcChain xmlns="http://schemas.openxmlformats.org/spreadsheetml/2006/main">
  <c r="I28" i="4" l="1"/>
  <c r="H70" i="1" s="1"/>
  <c r="G28" i="4"/>
  <c r="H67" i="1" s="1"/>
  <c r="E28" i="4"/>
  <c r="C28" i="4"/>
  <c r="M22" i="4"/>
  <c r="I19" i="4"/>
  <c r="G19" i="4"/>
  <c r="E19" i="4"/>
  <c r="C19" i="4"/>
  <c r="M13" i="4"/>
  <c r="I32" i="3"/>
  <c r="G32" i="3"/>
  <c r="E32" i="3"/>
  <c r="D66" i="1" s="1"/>
  <c r="C32" i="3"/>
  <c r="D63" i="1" s="1"/>
  <c r="Q28" i="3"/>
  <c r="S25" i="3"/>
  <c r="Q25" i="3"/>
  <c r="S22" i="3"/>
  <c r="I22" i="3"/>
  <c r="G22" i="3"/>
  <c r="E22" i="3"/>
  <c r="C22" i="3"/>
  <c r="S20" i="3"/>
  <c r="Q20" i="3"/>
  <c r="Q22" i="3" s="1"/>
  <c r="O20" i="3"/>
  <c r="O22" i="3" s="1"/>
  <c r="M20" i="3"/>
  <c r="M22" i="3" s="1"/>
  <c r="K20" i="3"/>
  <c r="K22" i="3" s="1"/>
  <c r="F44" i="2"/>
  <c r="F50" i="2" s="1"/>
  <c r="O29" i="3"/>
  <c r="O30" i="3" s="1"/>
  <c r="O32" i="3" s="1"/>
  <c r="D44" i="2"/>
  <c r="D50" i="2" s="1"/>
  <c r="J26" i="2"/>
  <c r="H26" i="2"/>
  <c r="F26" i="2"/>
  <c r="D26" i="2"/>
  <c r="J17" i="2"/>
  <c r="J29" i="2" s="1"/>
  <c r="J31" i="2" s="1"/>
  <c r="H17" i="2"/>
  <c r="H29" i="2" s="1"/>
  <c r="H31" i="2" s="1"/>
  <c r="F17" i="2"/>
  <c r="F29" i="2" s="1"/>
  <c r="F31" i="2" s="1"/>
  <c r="D17" i="2"/>
  <c r="D70" i="1"/>
  <c r="D67" i="1"/>
  <c r="H66" i="1"/>
  <c r="J73" i="1"/>
  <c r="H63" i="1"/>
  <c r="F73" i="1"/>
  <c r="J62" i="1"/>
  <c r="H62" i="1"/>
  <c r="F62" i="1"/>
  <c r="D62" i="1"/>
  <c r="J56" i="1"/>
  <c r="H56" i="1"/>
  <c r="F56" i="1"/>
  <c r="D56" i="1"/>
  <c r="J52" i="1"/>
  <c r="J58" i="1" s="1"/>
  <c r="H52" i="1"/>
  <c r="H58" i="1" s="1"/>
  <c r="F52" i="1"/>
  <c r="D52" i="1"/>
  <c r="D58" i="1" s="1"/>
  <c r="J29" i="1"/>
  <c r="H29" i="1"/>
  <c r="F29" i="1"/>
  <c r="D29" i="1"/>
  <c r="J19" i="1"/>
  <c r="J31" i="1" s="1"/>
  <c r="H19" i="1"/>
  <c r="H31" i="1" s="1"/>
  <c r="F19" i="1"/>
  <c r="D19" i="1"/>
  <c r="D31" i="1" s="1"/>
  <c r="F58" i="1" l="1"/>
  <c r="F75" i="1" s="1"/>
  <c r="K16" i="4"/>
  <c r="J53" i="2"/>
  <c r="J51" i="2"/>
  <c r="F53" i="2"/>
  <c r="F51" i="2"/>
  <c r="F31" i="1"/>
  <c r="H53" i="2"/>
  <c r="H51" i="2"/>
  <c r="K25" i="4"/>
  <c r="J75" i="1"/>
  <c r="D29" i="2"/>
  <c r="D31" i="2" s="1"/>
  <c r="M29" i="3"/>
  <c r="S29" i="3" l="1"/>
  <c r="Q29" i="3"/>
  <c r="Q30" i="3" s="1"/>
  <c r="Q32" i="3" s="1"/>
  <c r="D72" i="1" s="1"/>
  <c r="M30" i="3"/>
  <c r="M32" i="3" s="1"/>
  <c r="M25" i="4"/>
  <c r="K28" i="4"/>
  <c r="H71" i="1" s="1"/>
  <c r="H73" i="1" s="1"/>
  <c r="H75" i="1" s="1"/>
  <c r="K26" i="4"/>
  <c r="K19" i="4"/>
  <c r="K17" i="4"/>
  <c r="M16" i="4"/>
  <c r="K28" i="3"/>
  <c r="D53" i="2"/>
  <c r="D51" i="2"/>
  <c r="M17" i="4" l="1"/>
  <c r="M19" i="4"/>
  <c r="M26" i="4"/>
  <c r="M28" i="4"/>
  <c r="S28" i="3"/>
  <c r="S30" i="3" s="1"/>
  <c r="S32" i="3" s="1"/>
  <c r="K30" i="3"/>
  <c r="K32" i="3" s="1"/>
  <c r="D71" i="1" s="1"/>
  <c r="D73" i="1" s="1"/>
  <c r="D75" i="1" s="1"/>
</calcChain>
</file>

<file path=xl/sharedStrings.xml><?xml version="1.0" encoding="utf-8"?>
<sst xmlns="http://schemas.openxmlformats.org/spreadsheetml/2006/main" count="410" uniqueCount="186">
  <si>
    <t>2, 4</t>
  </si>
  <si>
    <t xml:space="preserve">    หุ้นทุนซื้อคืน</t>
  </si>
  <si>
    <t>-</t>
  </si>
  <si>
    <t>การเปลี่ยนแปลงในมูลค่ายุติธรรมสุทธิของเงินลงทุนเผื่อขาย</t>
  </si>
  <si>
    <t xml:space="preserve">   ส่วนที่โอนไปกำไรหรือขาดทุน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</si>
  <si>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</si>
  <si>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</si>
  <si>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</si>
  <si>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</si>
  <si>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ส่วนของส่วน</t>
  </si>
  <si>
    <t>ขาดทุนจากการปรับมูลค่าสินค้า</t>
  </si>
  <si>
    <t>ขาดทุนจากการขายตราสารทุนของกิจการอื่น</t>
  </si>
  <si>
    <t>เงินสดรับจากการขายตราสารทุนของกิจการอื่น</t>
  </si>
  <si>
    <t>เงินสดจ่ายเพื่อซื้อตราสารทุนของกิจการอื่น</t>
  </si>
  <si>
    <t>เงินสดรับจากการขายหุ้นทุนซื้อคืน</t>
  </si>
  <si>
    <t>จ่ายชำระเงินกู้ยืมระยะยาวจากสถาบันการเงิน</t>
  </si>
  <si>
    <t xml:space="preserve"> </t>
  </si>
  <si>
    <t xml:space="preserve">Hwa Fong Rubber (Thailand) Public Company Limited </t>
  </si>
  <si>
    <t xml:space="preserve">and its Subsidiaries </t>
  </si>
  <si>
    <t>Statement of financial position</t>
  </si>
  <si>
    <t>(in thousand Baht)</t>
  </si>
  <si>
    <t>Statement of comprehensive income</t>
  </si>
  <si>
    <t>Statement of changes in equity</t>
  </si>
  <si>
    <t>Statement of cash flows</t>
  </si>
  <si>
    <t>Consolidated financial statements</t>
  </si>
  <si>
    <t>Separate financial statements</t>
  </si>
  <si>
    <t>Note</t>
  </si>
  <si>
    <t>(Unaudited/</t>
  </si>
  <si>
    <t>(Audited)</t>
  </si>
  <si>
    <t>but Reviewed)</t>
  </si>
  <si>
    <t>(Unaudited/ but Reviewed)</t>
  </si>
  <si>
    <t>March 31, 2018</t>
  </si>
  <si>
    <t>December 31, 2017</t>
  </si>
  <si>
    <t>Three-month period ended</t>
  </si>
  <si>
    <t>March 31</t>
  </si>
  <si>
    <t>Assets</t>
  </si>
  <si>
    <t>Current assets</t>
  </si>
  <si>
    <t>Cash and cash equivalents</t>
  </si>
  <si>
    <t xml:space="preserve">Trade accounts receivable </t>
  </si>
  <si>
    <t>Other current receivables</t>
  </si>
  <si>
    <t xml:space="preserve">Inventories </t>
  </si>
  <si>
    <t>Other current assets</t>
  </si>
  <si>
    <t>Total current assets</t>
  </si>
  <si>
    <t>Non-current assets</t>
  </si>
  <si>
    <t>Investments in associates</t>
  </si>
  <si>
    <t>Investments in subsidiaries</t>
  </si>
  <si>
    <t xml:space="preserve">Property, plant and equipment </t>
  </si>
  <si>
    <t>Deferred tax assets</t>
  </si>
  <si>
    <t>Other non-current assets</t>
  </si>
  <si>
    <t>Total non-current assets</t>
  </si>
  <si>
    <t xml:space="preserve">Total assets </t>
  </si>
  <si>
    <t xml:space="preserve">Current liabilities </t>
  </si>
  <si>
    <t>Trade accounts payable</t>
  </si>
  <si>
    <t>Other current payables</t>
  </si>
  <si>
    <t>Accrued expenses</t>
  </si>
  <si>
    <t>Other current liabilities</t>
  </si>
  <si>
    <t>Total current liabilities</t>
  </si>
  <si>
    <t>Income tax payable</t>
  </si>
  <si>
    <t>Non-current liability</t>
  </si>
  <si>
    <t>Employee benefit obligation</t>
  </si>
  <si>
    <t>Total non current liability</t>
  </si>
  <si>
    <t>Total liabilities</t>
  </si>
  <si>
    <t>Liabilities and shareholders' equity</t>
  </si>
  <si>
    <t>Shareholders' equity</t>
  </si>
  <si>
    <t>Share capital</t>
  </si>
  <si>
    <t xml:space="preserve">   Authorised share capital</t>
  </si>
  <si>
    <t xml:space="preserve">   Issued and paid share capital</t>
  </si>
  <si>
    <t>Share premium</t>
  </si>
  <si>
    <t xml:space="preserve">   Share premium on ordinary shares </t>
  </si>
  <si>
    <t xml:space="preserve">   Share premium on treasury shares</t>
  </si>
  <si>
    <t>Retained earnings</t>
  </si>
  <si>
    <t xml:space="preserve">   Appropriated</t>
  </si>
  <si>
    <t xml:space="preserve">      Legal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</si>
  <si>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</si>
  <si>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</si>
  <si>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</si>
  <si>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</si>
  <si>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Revenues</t>
  </si>
  <si>
    <t>Revenue from sales</t>
  </si>
  <si>
    <t>Other income</t>
  </si>
  <si>
    <t>foreign exchange gain, net</t>
  </si>
  <si>
    <t>Dividend income</t>
  </si>
  <si>
    <t>Total revenues</t>
  </si>
  <si>
    <t xml:space="preserve">Expenses </t>
  </si>
  <si>
    <t>Cost of sale of goods</t>
  </si>
  <si>
    <t>Distribution costs</t>
  </si>
  <si>
    <t>Administrative expenses</t>
  </si>
  <si>
    <t>Foreign exchange loss, net</t>
  </si>
  <si>
    <t>Finance costs</t>
  </si>
  <si>
    <t>Total expenses</t>
  </si>
  <si>
    <t>Share of profit (loss) of associates</t>
  </si>
  <si>
    <t>Profit before income tax expense</t>
  </si>
  <si>
    <t>Tax expense</t>
  </si>
  <si>
    <t>Profit for the period</t>
  </si>
  <si>
    <t>Income tax expense</t>
  </si>
  <si>
    <t>Exchange differences on translating financial statements</t>
  </si>
  <si>
    <t>Other comprehensive income</t>
  </si>
  <si>
    <t xml:space="preserve">Components of other comprehensive income that will be </t>
  </si>
  <si>
    <t xml:space="preserve">   reclassified to profit or loss</t>
  </si>
  <si>
    <t xml:space="preserve">Gains (losses) on remeasurement investments </t>
  </si>
  <si>
    <t xml:space="preserve">   held as available for sale</t>
  </si>
  <si>
    <t xml:space="preserve">Income tax relating to components of other comprehensive </t>
  </si>
  <si>
    <t xml:space="preserve">   income that will be reclassified to profit or loss</t>
  </si>
  <si>
    <t xml:space="preserve">Total components of other comprehensive income </t>
  </si>
  <si>
    <t xml:space="preserve">   that will be reclassified to profit or loss</t>
  </si>
  <si>
    <t>Total comprehensive income for the period</t>
  </si>
  <si>
    <t>Other comprehensive income (expense) for the period, net of income tax</t>
  </si>
  <si>
    <t xml:space="preserve">Basic earnings per share (in Baht)  </t>
  </si>
  <si>
    <t>Three-month period ended March 31, 2017</t>
  </si>
  <si>
    <t>Three-month period ended March 31, 2018</t>
  </si>
  <si>
    <t>Balance at 1 January 2017</t>
  </si>
  <si>
    <t>Balance at 1 January 2018</t>
  </si>
  <si>
    <t>Comprehensive income (expense) for the period</t>
  </si>
  <si>
    <t>Profit</t>
  </si>
  <si>
    <t>Other comprehensive income (expense)</t>
  </si>
  <si>
    <t>Total comprehensive income (expense) for the period</t>
  </si>
  <si>
    <t>Balance at March 31, 2017</t>
  </si>
  <si>
    <t>Balance at March 31, 2018</t>
  </si>
  <si>
    <t>Issued and</t>
  </si>
  <si>
    <t>paid share</t>
  </si>
  <si>
    <t xml:space="preserve">capital </t>
  </si>
  <si>
    <t>Share</t>
  </si>
  <si>
    <t>premium</t>
  </si>
  <si>
    <t>Share premium on</t>
  </si>
  <si>
    <t>treasury shares</t>
  </si>
  <si>
    <t>Legal reserve</t>
  </si>
  <si>
    <t>Unappropriated</t>
  </si>
  <si>
    <t>Translation</t>
  </si>
  <si>
    <t>financial</t>
  </si>
  <si>
    <t>statements</t>
  </si>
  <si>
    <t>Investments</t>
  </si>
  <si>
    <t>held as</t>
  </si>
  <si>
    <t>avaliable</t>
  </si>
  <si>
    <t>for sale</t>
  </si>
  <si>
    <t>Total</t>
  </si>
  <si>
    <t>other</t>
  </si>
  <si>
    <t>components</t>
  </si>
  <si>
    <t>of shareholders' equity</t>
  </si>
  <si>
    <t>shareholders'</t>
  </si>
  <si>
    <t xml:space="preserve"> equity</t>
  </si>
  <si>
    <t xml:space="preserve"> on</t>
  </si>
  <si>
    <t>equity</t>
  </si>
  <si>
    <t>Comprehensive income for the period</t>
  </si>
  <si>
    <t xml:space="preserve">     Profit</t>
  </si>
  <si>
    <t>Cash flows from operating activities</t>
  </si>
  <si>
    <t>Adjustments to reconcile profit to cash receipts (payments)</t>
  </si>
  <si>
    <t>Depreciation and amortisation</t>
  </si>
  <si>
    <t>Share of (profit) loss of associates</t>
  </si>
  <si>
    <t>(Reversal) of bad and doubtful debts expense</t>
  </si>
  <si>
    <t>Gain on disposal of equipments</t>
  </si>
  <si>
    <t>Interest income</t>
  </si>
  <si>
    <t>Changes in operating assets and liabilities</t>
  </si>
  <si>
    <t>Inventories</t>
  </si>
  <si>
    <t>Net cash generated from operating</t>
  </si>
  <si>
    <t>Taxes paid</t>
  </si>
  <si>
    <t>Cash flows from investing activities</t>
  </si>
  <si>
    <t>Acquisition of subsidiary</t>
  </si>
  <si>
    <t>Proceeds from sale of equipment</t>
  </si>
  <si>
    <t xml:space="preserve">Acquisition of property, plant and equipment  </t>
  </si>
  <si>
    <t xml:space="preserve">Interest received  </t>
  </si>
  <si>
    <t>Cash flows from financing activities</t>
  </si>
  <si>
    <t>Interest paid</t>
  </si>
  <si>
    <t>Net cash used in financing activities</t>
  </si>
  <si>
    <t xml:space="preserve">   before effect of exchange rates</t>
  </si>
  <si>
    <t>Effect of exchange rate changes on cash and cash equivalents</t>
  </si>
  <si>
    <t>Cash and cash equivalents at beginning of period</t>
  </si>
  <si>
    <t>Cash and cash equivalents at ending of period</t>
  </si>
  <si>
    <t>Supplemental disclosures of cash flows information:</t>
  </si>
  <si>
    <t xml:space="preserve">Property, plant and epuipment purchased during  the period </t>
  </si>
  <si>
    <t xml:space="preserve">   are detailed as follows:</t>
  </si>
  <si>
    <t>Increase in property, plant and equipment</t>
  </si>
  <si>
    <t>Change in payables on purchase of plant and equipment</t>
  </si>
  <si>
    <t>Net purchase of property, plant and equipment paid by cash</t>
  </si>
  <si>
    <t>Deposit with restriction</t>
  </si>
  <si>
    <t>Loss on investment in associate company</t>
  </si>
  <si>
    <t>Non-current provisions for employee benefit</t>
  </si>
  <si>
    <t>Unrealised loss on exchange rate</t>
  </si>
  <si>
    <t>Net cash from (used in) operating activities</t>
  </si>
  <si>
    <r>
      <rPr>
        <b/>
        <sz val="14"/>
        <rFont val="Angsana New"/>
        <family val="1"/>
      </rPr>
      <t>A. M. T.</t>
    </r>
    <r>
      <rPr>
        <sz val="14"/>
        <rFont val="Angsana New"/>
        <family val="1"/>
      </rPr>
      <t xml:space="preserve"> &amp; Associates</t>
    </r>
  </si>
  <si>
    <t>Short-term investments</t>
  </si>
  <si>
    <t>Long-term Investment</t>
  </si>
  <si>
    <t>Loss on investment in associates company</t>
  </si>
  <si>
    <t>The accompanying notes to interim financial statements are an integral part of these interim financial statements.</t>
  </si>
  <si>
    <t>Net (decrease) in cash and cash equivalents,</t>
  </si>
  <si>
    <t>Net cash (used in) investing activities</t>
  </si>
  <si>
    <t>Net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</si>
</sst>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42" formatCode="_(&quot;฿&quot;* #,##0_);_(&quot;฿&quot;* \(#,##0\);_(&quot;฿&quot;* &quot;-&quot;_);_(@_)"/>
    <numFmt numFmtId="41" formatCode="_(* #,##0_);_(* \(#,##0\);_(* &quot;-&quot;_);_(@_)"/>
    <numFmt numFmtId="43" formatCode="_(* #,##0.00_);_(* \(#,##0.00\);_(* &quot;-&quot;??_);_(@_)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_-;\-* #,##0.00_-;_-* &quot;-&quot;??_-;_-@_-"/>
    <numFmt numFmtId="171" formatCode="#,##0\ ;\(#,##0\)"/>
    <numFmt numFmtId="172" formatCode="_(* #,##0_);_(* \(#,##0\);_(* &quot;-&quot;??_);_(@_)"/>
    <numFmt numFmtId="173" formatCode="#,##0.00;\(#,##0.00\)"/>
    <numFmt numFmtId="174" formatCode="#,##0;\(#,##0\)"/>
    <numFmt numFmtId="175" formatCode="_-* #,##0_-;\-* #,##0_-;_-* &quot;-&quot;??_-;_-@_-"/>
    <numFmt numFmtId="176" formatCode="_-&quot;Dfl.&quot;\ * #,##0.00_-;_-&quot;Dfl.&quot;\ * #,##0.00\-;_-&quot;Dfl.&quot;\ * &quot;-&quot;??_-;_-@_-"/>
    <numFmt numFmtId="177" formatCode="_-&quot;$&quot;* #,##0_-;\-&quot;$&quot;* #,##0_-;_-&quot;$&quot;* &quot;-&quot;_-;_-@_-"/>
    <numFmt numFmtId="178" formatCode="_-* #,##0.00_-;_-* #,##0.00\-;_-* &quot;-&quot;??_-;_-@_-"/>
    <numFmt numFmtId="179" formatCode="_-* #,##0_-;\-* #,##0_-;_-* &quot;-&quot;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 * #,##0.00_ ;_ * \-#,##0.00_ ;_ * &quot;-&quot;??_ ;_ @_ "/>
    <numFmt numFmtId="183" formatCode="General_)"/>
    <numFmt numFmtId="184" formatCode="_-* #,##0.00\ _F_-;\-* #,##0.00\ _F_-;_-* &quot;-&quot;??\ _F_-;_-@_-"/>
    <numFmt numFmtId="185" formatCode="_ * #,##0_)\ _฿_ ;_ * \(#,##0\)\ _฿_ ;_ * &quot;-&quot;_)\ _฿_ ;_ @_ "/>
    <numFmt numFmtId="186" formatCode="&quot;\&quot;#,##0;[Red]&quot;\&quot;\-#,##0"/>
    <numFmt numFmtId="187" formatCode="&quot;\&quot;#,##0.00;[Red]&quot;\&quot;\-#,##0.00"/>
    <numFmt numFmtId="188" formatCode="0.00000000000"/>
    <numFmt numFmtId="189" formatCode="#,##0.0%;[Red]\(#,##0.0%\)"/>
    <numFmt numFmtId="190" formatCode="#.\ \ "/>
    <numFmt numFmtId="191" formatCode="##.\ \ "/>
    <numFmt numFmtId="192" formatCode="0.00000&quot;  &quot;"/>
    <numFmt numFmtId="193" formatCode="###0_);[Red]\(###0\)"/>
    <numFmt numFmtId="194" formatCode="#,##0.0_);\(#,##0.0\)"/>
    <numFmt numFmtId="195" formatCode="_(* #,##0.0000_);_(* \(#,##0.0000\);_(* &quot;-&quot;??_);_(@_)"/>
    <numFmt numFmtId="196" formatCode="_-* #,##0.00\ &quot;FB&quot;_-;\-* #,##0.00\ &quot;FB&quot;_-;_-* &quot;-&quot;??\ &quot;FB&quot;_-;_-@_-"/>
    <numFmt numFmtId="197" formatCode="_-* #,##0.00\ _F_B_-;\-* #,##0.00\ _F_B_-;_-* &quot;-&quot;??\ _F_B_-;_-@_-"/>
    <numFmt numFmtId="198" formatCode="_-&quot;$&quot;* #,##0.00_-;\-&quot;$&quot;* #,##0.00_-;_-&quot;$&quot;* &quot;-&quot;??_-;_-@_-"/>
    <numFmt numFmtId="199" formatCode="0.0%;\(0.0%\)"/>
    <numFmt numFmtId="200" formatCode="_-* #,##0.00_-;\-* #,##0.00_-;_-* \-??_-;_-@_-"/>
    <numFmt numFmtId="201" formatCode="\$#,##0.00;\(\$#,##0.00\)"/>
    <numFmt numFmtId="202" formatCode="\$#,##0;\(\$#,##0\)"/>
    <numFmt numFmtId="203" formatCode="#,##0.0_ ;\-#,##0.0\ "/>
    <numFmt numFmtId="204" formatCode="#,##0.0;[Red]\-#,##0.0"/>
    <numFmt numFmtId="205" formatCode="_(* #,##0.00_);_(* \(#,##0.00\);_(* &quot;-        &quot;_);_(@_)"/>
    <numFmt numFmtId="206" formatCode="_(* #,##0.00_);_(* \(#,##0.00\);_(* &quot;-&quot;_);_(@_)"/>
    <numFmt numFmtId="207" formatCode="* \(#,##0\);* #,##0_);&quot;-&quot;??_);@"/>
    <numFmt numFmtId="208" formatCode="&quot;$&quot;#,##0.00;[Red]\-&quot;$&quot;#,##0.00"/>
    <numFmt numFmtId="209" formatCode="_-&quot;£&quot;* #,##0.00_-;\-&quot;£&quot;* #,##0.00_-;_-&quot;£&quot;* &quot;-&quot;??_-;_-@_-"/>
    <numFmt numFmtId="210" formatCode="&quot;$&quot;#,##0_);\(&quot;$&quot;#,##0.0\)"/>
    <numFmt numFmtId="211" formatCode="\ว\ \ด\ด\ด\ด\ &quot;ค.ศ.&quot;\ \ค\ค\ค\ค"/>
    <numFmt numFmtId="212" formatCode="#,##0.00&quot; F&quot;_);\(#,##0.00&quot; F&quot;\)"/>
    <numFmt numFmtId="213" formatCode="* #,##0_);* \(#,##0\);&quot;-&quot;??_);@"/>
    <numFmt numFmtId="214" formatCode="0.0%"/>
    <numFmt numFmtId="215" formatCode="_-[$€-2]* #,##0.00_-;\-[$€-2]* #,##0.00_-;_-[$€-2]* &quot;-&quot;??_-"/>
    <numFmt numFmtId="216" formatCode="0.0000"/>
    <numFmt numFmtId="217" formatCode="#,##0\ \ ;\(#,##0\)\ ;\—\ \ \ \ "/>
    <numFmt numFmtId="218" formatCode="0."/>
    <numFmt numFmtId="219" formatCode="&quot;?&quot;#,##0;[Red]\-&quot;?&quot;#,##0"/>
    <numFmt numFmtId="220" formatCode="_(#,##0;\(#,##0\);\-;&quot;  &quot;@"/>
    <numFmt numFmtId="221" formatCode="0.0&quot;  &quot;"/>
    <numFmt numFmtId="222" formatCode="&quot;฿&quot;\t#,##0_);[Red]\(&quot;฿&quot;\t#,##0\)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0&quot; $&quot;;\-#,##0.00&quot; $&quot;"/>
    <numFmt numFmtId="226" formatCode="&quot;$&quot;#,##0;[Red]\-&quot;$&quot;#,##0"/>
    <numFmt numFmtId="227" formatCode="0.0\ &quot;x&quot;"/>
    <numFmt numFmtId="228" formatCode="0.0"/>
    <numFmt numFmtId="229" formatCode="#,##0&quot; F&quot;_);[Red]\(#,##0&quot; F&quot;\)"/>
    <numFmt numFmtId="230" formatCode="_-* #,##0_-;\-* #,##0_-;_-* \-_-;_-@_-"/>
    <numFmt numFmtId="231" formatCode="0%_);\(0%\)"/>
    <numFmt numFmtId="232" formatCode="#,##0.00\ &quot;FB&quot;;[Red]\-#,##0.00\ &quot;FB&quot;"/>
    <numFmt numFmtId="233" formatCode="#,##0&quot;£&quot;_);[Red]\(#,##0&quot;£&quot;\)"/>
    <numFmt numFmtId="234" formatCode="dd\-mmm\-yy_)"/>
    <numFmt numFmtId="235" formatCode="0_)"/>
    <numFmt numFmtId="236" formatCode="&quot;ฃ&quot;#,##0.00;[Red]\-&quot;ฃ&quot;#,##0.00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0.00000%"/>
    <numFmt numFmtId="241" formatCode="_-&quot;฿&quot;* #,##0_-;\-&quot;฿&quot;* #,##0_-;_-&quot;฿&quot;* &quot;-&quot;_-;_-@_-"/>
    <numFmt numFmtId="242" formatCode="_-&quot;\&quot;* #,##0_-;\-&quot;\&quot;* #,##0_-;_-&quot;\&quot;* &quot;-&quot;_-;_-@_-"/>
    <numFmt numFmtId="243" formatCode="_-&quot;\&quot;* #,##0.00_-;\-&quot;\&quot;* #,##0.00_-;_-&quot;\&quot;* &quot;-&quot;??_-;_-@_-"/>
    <numFmt numFmtId="244" formatCode="#,##0.00\ &quot;Esc.&quot;;[Red]\-#,##0.00\ &quot;Esc.&quot;"/>
    <numFmt numFmtId="245" formatCode="_-* #,##0\ _E_s_c_._-;\-* #,##0\ _E_s_c_._-;_-* &quot;-&quot;\ _E_s_c_._-;_-@_-"/>
    <numFmt numFmtId="246" formatCode="_ * #,##0_ ;_ * \-#,##0_ ;_ * &quot;-&quot;_ ;_ @_ "/>
    <numFmt numFmtId="247" formatCode="_-&quot;HK$&quot;* #,##0_-;\-&quot;HK$&quot;* #,##0_-;_-&quot;HK$&quot;* &quot;-&quot;_-;_-@_-"/>
    <numFmt numFmtId="248" formatCode="_(&quot;￥&quot;* #,##0_);_(&quot;￥&quot;* \(#,##0\);_(&quot;￥&quot;* &quot;-&quot;_);_(@_)"/>
    <numFmt numFmtId="249" formatCode="_(&quot;￥&quot;* #,##0.00_);_(&quot;￥&quot;* \(#,##0.00\);_(&quot;￥&quot;* &quot;-&quot;??_);_(@_)"/>
  </numFmts>
  <fonts count="18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sz val="14"/>
      <name val="Arial"/>
      <family val="2"/>
    </font>
    <font>
      <b/>
      <sz val="11"/>
      <name val="Times New Roman"/>
      <family val="1"/>
    </font>
    <font>
      <b/>
      <i/>
      <sz val="15"/>
      <name val="Angsana New"/>
      <family val="1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1"/>
      <name val="?l?r ?o?S?V?b?N"/>
      <family val="1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6"/>
      <name val="CordiaUPC"/>
      <family val="1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1"/>
      <color rgb="FF9C0006"/>
      <name val="Calibri"/>
      <family val="2"/>
      <charset val="222"/>
      <scheme val="minor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theme="0"/>
      <name val="Calibri"/>
      <family val="2"/>
      <charset val="222"/>
      <scheme val="minor"/>
    </font>
    <font>
      <sz val="10"/>
      <color indexed="8"/>
      <name val="Impact"/>
      <family val="2"/>
    </font>
    <font>
      <sz val="12"/>
      <name val="Helv"/>
      <charset val="222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222"/>
    </font>
    <font>
      <sz val="12"/>
      <name val="新細明體"/>
      <family val="1"/>
      <charset val="136"/>
    </font>
    <font>
      <sz val="11"/>
      <color indexed="8"/>
      <name val="Tahoma"/>
      <family val="2"/>
    </font>
    <font>
      <sz val="16"/>
      <name val="AngsanaUPC"/>
      <family val="1"/>
      <charset val="222"/>
    </font>
    <font>
      <sz val="10"/>
      <name val="Tahoma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4"/>
      <name val="CordiaUPC"/>
      <family val="2"/>
    </font>
    <font>
      <b/>
      <sz val="10"/>
      <name val="Arial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i/>
      <sz val="11"/>
      <color rgb="FF7F7F7F"/>
      <name val="Calibri"/>
      <family val="2"/>
      <charset val="222"/>
      <scheme val="minor"/>
    </font>
    <font>
      <sz val="10"/>
      <color indexed="10"/>
      <name val="Arial"/>
      <family val="2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1"/>
      <color theme="3"/>
      <name val="Calibri"/>
      <family val="2"/>
      <charset val="222"/>
      <scheme val="minor"/>
    </font>
    <font>
      <b/>
      <sz val="18"/>
      <name val="Arial"/>
      <family val="2"/>
    </font>
    <font>
      <b/>
      <sz val="8"/>
      <name val="MS Sans Serif"/>
      <family val="2"/>
      <charset val="222"/>
    </font>
    <font>
      <u/>
      <sz val="14"/>
      <color theme="10"/>
      <name val="Angsana New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rgb="FFFA7D00"/>
      <name val="Calibri"/>
      <family val="2"/>
      <charset val="222"/>
      <scheme val="minor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Geneva"/>
      <family val="2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</font>
    <font>
      <sz val="10"/>
      <name val="CG Times (WN)"/>
      <charset val="222"/>
    </font>
    <font>
      <b/>
      <sz val="11"/>
      <color rgb="FF3F3F3F"/>
      <name val="Calibri"/>
      <family val="2"/>
      <charset val="22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14"/>
      <name val="FreesiaUPC"/>
      <family val="2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b/>
      <sz val="11"/>
      <color theme="1"/>
      <name val="Calibri"/>
      <family val="2"/>
      <charset val="222"/>
      <scheme val="minor"/>
    </font>
    <font>
      <b/>
      <sz val="11"/>
      <color indexed="8"/>
      <name val="Calibri"/>
      <family val="2"/>
    </font>
    <font>
      <sz val="11"/>
      <color rgb="FFFF0000"/>
      <name val="Calibri"/>
      <family val="2"/>
      <charset val="222"/>
      <scheme val="minor"/>
    </font>
    <font>
      <u/>
      <sz val="9"/>
      <color indexed="36"/>
      <name val="ＭＳ Ｐゴシック"/>
      <family val="3"/>
      <charset val="128"/>
    </font>
    <font>
      <sz val="11"/>
      <name val="ＭＳ ゴシック"/>
      <family val="3"/>
      <charset val="128"/>
    </font>
    <font>
      <vertAlign val="superscript"/>
      <sz val="18"/>
      <name val="AngsanaUPC"/>
      <family val="1"/>
      <charset val="222"/>
    </font>
    <font>
      <sz val="11"/>
      <name val="Arial Narrow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BMW Helvetica Light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System"/>
      <family val="2"/>
      <charset val="222"/>
    </font>
    <font>
      <u/>
      <sz val="9"/>
      <color indexed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4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</borders>
  <cellStyleXfs count="1276">
    <xf numFmtId="0" fontId="0" fillId="0" borderId="0"/>
    <xf numFmtId="0" fontId="2" fillId="0" borderId="0"/>
    <xf numFmtId="170" fontId="2" fillId="0" borderId="0" applyNumberFormat="0" applyFill="0" applyBorder="0" applyAlignment="0" applyProtection="0"/>
    <xf numFmtId="0" fontId="7" fillId="0" borderId="0"/>
    <xf numFmtId="0" fontId="8" fillId="0" borderId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0" fontId="5" fillId="0" borderId="0"/>
    <xf numFmtId="0" fontId="7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4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6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7" fillId="0" borderId="0"/>
    <xf numFmtId="0" fontId="18" fillId="0" borderId="0" applyNumberFormat="0" applyFill="0" applyBorder="0" applyAlignment="0" applyProtection="0">
      <alignment vertical="top"/>
      <protection locked="0"/>
    </xf>
    <xf numFmtId="178" fontId="2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17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82" fontId="25" fillId="0" borderId="0" applyFont="0" applyFill="0" applyBorder="0" applyAlignment="0" applyProtection="0"/>
    <xf numFmtId="179" fontId="26" fillId="0" borderId="0" applyFont="0" applyFill="0" applyBorder="0" applyAlignment="0" applyProtection="0"/>
    <xf numFmtId="0" fontId="27" fillId="0" borderId="0"/>
    <xf numFmtId="0" fontId="21" fillId="0" borderId="0" applyFont="0" applyFill="0" applyBorder="0" applyAlignment="0" applyProtection="0"/>
    <xf numFmtId="177" fontId="26" fillId="0" borderId="0" applyFont="0" applyFill="0" applyBorder="0" applyAlignment="0" applyProtection="0"/>
    <xf numFmtId="183" fontId="28" fillId="0" borderId="0"/>
    <xf numFmtId="184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2" fillId="0" borderId="0"/>
    <xf numFmtId="0" fontId="2" fillId="0" borderId="0"/>
    <xf numFmtId="0" fontId="2" fillId="0" borderId="0"/>
    <xf numFmtId="185" fontId="21" fillId="0" borderId="0" applyFont="0" applyFill="0" applyBorder="0" applyAlignment="0" applyProtection="0"/>
    <xf numFmtId="0" fontId="28" fillId="0" borderId="0"/>
    <xf numFmtId="0" fontId="28" fillId="0" borderId="0"/>
    <xf numFmtId="0" fontId="30" fillId="0" borderId="0">
      <alignment vertical="top"/>
    </xf>
    <xf numFmtId="0" fontId="30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0">
      <alignment vertical="top"/>
    </xf>
    <xf numFmtId="0" fontId="30" fillId="0" borderId="0">
      <alignment vertical="top"/>
    </xf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0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0" fillId="0" borderId="0">
      <alignment vertical="top"/>
    </xf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0" fillId="0" borderId="0">
      <alignment vertical="top"/>
    </xf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0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0" fillId="0" borderId="0">
      <alignment vertical="top"/>
    </xf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9" fontId="2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2" fillId="0" borderId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" fillId="0" borderId="0"/>
    <xf numFmtId="185" fontId="21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179" fontId="2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" fillId="0" borderId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30" fillId="0" borderId="0">
      <alignment vertical="top"/>
    </xf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0" fillId="0" borderId="0">
      <alignment vertical="top"/>
    </xf>
    <xf numFmtId="186" fontId="31" fillId="0" borderId="0" applyFont="0" applyFill="0" applyBorder="0" applyAlignment="0" applyProtection="0"/>
    <xf numFmtId="187" fontId="31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6" fillId="0" borderId="0"/>
    <xf numFmtId="0" fontId="21" fillId="0" borderId="0" applyFont="0" applyFill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9" fontId="2" fillId="0" borderId="0" applyProtection="0">
      <protection locked="0"/>
    </xf>
    <xf numFmtId="189" fontId="2" fillId="0" borderId="0" applyProtection="0">
      <protection locked="0"/>
    </xf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1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43" fontId="38" fillId="0" borderId="15">
      <alignment horizontal="right" vertical="center"/>
    </xf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2" borderId="0" applyNumberFormat="0" applyBorder="0" applyAlignment="0" applyProtection="0"/>
    <xf numFmtId="0" fontId="40" fillId="43" borderId="0" applyNumberFormat="0" applyBorder="0" applyAlignment="0" applyProtection="0"/>
    <xf numFmtId="0" fontId="40" fillId="40" borderId="0" applyNumberFormat="0" applyBorder="0" applyAlignment="0" applyProtection="0"/>
    <xf numFmtId="0" fontId="40" fillId="41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0" fillId="46" borderId="0" applyNumberFormat="0" applyBorder="0" applyAlignment="0" applyProtection="0"/>
    <xf numFmtId="9" fontId="21" fillId="0" borderId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2" fillId="0" borderId="16">
      <alignment horizontal="center"/>
    </xf>
    <xf numFmtId="0" fontId="43" fillId="0" borderId="0"/>
    <xf numFmtId="0" fontId="43" fillId="0" borderId="17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47" borderId="0"/>
    <xf numFmtId="0" fontId="42" fillId="0" borderId="0">
      <protection locked="0"/>
    </xf>
    <xf numFmtId="0" fontId="42" fillId="0" borderId="0"/>
    <xf numFmtId="190" fontId="42" fillId="0" borderId="0"/>
    <xf numFmtId="191" fontId="42" fillId="0" borderId="0"/>
    <xf numFmtId="0" fontId="43" fillId="48" borderId="0">
      <alignment horizontal="right"/>
    </xf>
    <xf numFmtId="0" fontId="42" fillId="0" borderId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6" fillId="0" borderId="0">
      <alignment horizontal="justify" vertical="top" wrapText="1"/>
      <protection locked="0"/>
    </xf>
    <xf numFmtId="0" fontId="44" fillId="0" borderId="0">
      <alignment horizontal="center" wrapText="1"/>
      <protection locked="0"/>
    </xf>
    <xf numFmtId="0" fontId="45" fillId="3" borderId="0" applyNumberFormat="0" applyBorder="0" applyAlignment="0" applyProtection="0"/>
    <xf numFmtId="0" fontId="45" fillId="3" borderId="0" applyNumberFormat="0" applyBorder="0" applyAlignment="0" applyProtection="0"/>
    <xf numFmtId="37" fontId="46" fillId="0" borderId="0"/>
    <xf numFmtId="0" fontId="47" fillId="0" borderId="0" applyNumberFormat="0" applyFill="0" applyBorder="0" applyAlignment="0" applyProtection="0"/>
    <xf numFmtId="37" fontId="48" fillId="0" borderId="0"/>
    <xf numFmtId="37" fontId="48" fillId="0" borderId="0"/>
    <xf numFmtId="164" fontId="49" fillId="0" borderId="12" applyAlignment="0" applyProtection="0"/>
    <xf numFmtId="192" fontId="2" fillId="0" borderId="0" applyFill="0" applyBorder="0" applyAlignment="0"/>
    <xf numFmtId="193" fontId="2" fillId="0" borderId="0" applyFill="0" applyBorder="0" applyAlignment="0"/>
    <xf numFmtId="194" fontId="28" fillId="0" borderId="0" applyFill="0" applyBorder="0" applyAlignment="0"/>
    <xf numFmtId="195" fontId="28" fillId="0" borderId="0" applyFill="0" applyBorder="0" applyAlignment="0"/>
    <xf numFmtId="0" fontId="2" fillId="0" borderId="0" applyFill="0" applyBorder="0" applyAlignment="0"/>
    <xf numFmtId="196" fontId="21" fillId="0" borderId="0" applyFill="0" applyBorder="0" applyAlignment="0"/>
    <xf numFmtId="196" fontId="50" fillId="0" borderId="0" applyFill="0" applyBorder="0" applyAlignment="0"/>
    <xf numFmtId="0" fontId="2" fillId="0" borderId="0" applyFill="0" applyBorder="0" applyAlignment="0"/>
    <xf numFmtId="197" fontId="21" fillId="0" borderId="0" applyFill="0" applyBorder="0" applyAlignment="0"/>
    <xf numFmtId="197" fontId="50" fillId="0" borderId="0" applyFill="0" applyBorder="0" applyAlignment="0"/>
    <xf numFmtId="198" fontId="28" fillId="0" borderId="0" applyFill="0" applyBorder="0" applyAlignment="0"/>
    <xf numFmtId="199" fontId="28" fillId="0" borderId="0" applyFill="0" applyBorder="0" applyAlignment="0"/>
    <xf numFmtId="183" fontId="21" fillId="0" borderId="0" applyFill="0" applyBorder="0" applyAlignment="0"/>
    <xf numFmtId="183" fontId="50" fillId="0" borderId="0" applyFill="0" applyBorder="0" applyAlignment="0"/>
    <xf numFmtId="194" fontId="28" fillId="0" borderId="0" applyFill="0" applyBorder="0" applyAlignment="0"/>
    <xf numFmtId="0" fontId="51" fillId="6" borderId="4" applyNumberFormat="0" applyAlignment="0" applyProtection="0"/>
    <xf numFmtId="0" fontId="51" fillId="6" borderId="4" applyNumberFormat="0" applyAlignment="0" applyProtection="0"/>
    <xf numFmtId="0" fontId="52" fillId="0" borderId="0"/>
    <xf numFmtId="3" fontId="53" fillId="0" borderId="16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49" borderId="18">
      <alignment horizontal="center" wrapText="1"/>
    </xf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98" fontId="2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200" fontId="6" fillId="0" borderId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201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88" fontId="6" fillId="0" borderId="0" applyFont="0" applyFill="0" applyBorder="0" applyAlignment="0" applyProtection="0"/>
    <xf numFmtId="170" fontId="60" fillId="0" borderId="0" applyFont="0" applyFill="0" applyBorder="0" applyAlignment="0" applyProtection="0"/>
    <xf numFmtId="175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35" fillId="0" borderId="0" applyFont="0" applyFill="0" applyBorder="0" applyAlignment="0" applyProtection="0"/>
    <xf numFmtId="169" fontId="1" fillId="0" borderId="0" applyFont="0" applyFill="0" applyBorder="0" applyAlignment="0" applyProtection="0"/>
    <xf numFmtId="202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2" fontId="57" fillId="0" borderId="0" applyFont="0" applyFill="0" applyBorder="0" applyAlignment="0" applyProtection="0"/>
    <xf numFmtId="201" fontId="1" fillId="0" borderId="0" applyFont="0" applyFill="0" applyBorder="0" applyAlignment="0" applyProtection="0"/>
    <xf numFmtId="202" fontId="61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20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20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1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188" fontId="7" fillId="0" borderId="0" applyFont="0" applyFill="0" applyBorder="0" applyAlignment="0" applyProtection="0"/>
    <xf numFmtId="170" fontId="35" fillId="0" borderId="0" applyFont="0" applyFill="0" applyBorder="0" applyAlignment="0" applyProtection="0"/>
    <xf numFmtId="204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205" fontId="2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21" fillId="0" borderId="0"/>
    <xf numFmtId="0" fontId="21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64" fillId="0" borderId="0" applyNumberFormat="0" applyAlignment="0">
      <alignment horizontal="left"/>
    </xf>
    <xf numFmtId="207" fontId="29" fillId="0" borderId="0" applyFill="0" applyBorder="0" applyProtection="0"/>
    <xf numFmtId="0" fontId="65" fillId="0" borderId="0"/>
    <xf numFmtId="0" fontId="65" fillId="0" borderId="0"/>
    <xf numFmtId="208" fontId="47" fillId="0" borderId="16"/>
    <xf numFmtId="177" fontId="66" fillId="0" borderId="19" applyBorder="0"/>
    <xf numFmtId="194" fontId="28" fillId="0" borderId="0" applyFont="0" applyFill="0" applyBorder="0" applyAlignment="0" applyProtection="0"/>
    <xf numFmtId="168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10" fontId="2" fillId="0" borderId="0">
      <protection locked="0"/>
    </xf>
    <xf numFmtId="210" fontId="2" fillId="0" borderId="0">
      <protection locked="0"/>
    </xf>
    <xf numFmtId="211" fontId="67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21" fillId="0" borderId="0"/>
    <xf numFmtId="0" fontId="21" fillId="0" borderId="0"/>
    <xf numFmtId="212" fontId="2" fillId="0" borderId="0"/>
    <xf numFmtId="212" fontId="2" fillId="0" borderId="0"/>
    <xf numFmtId="0" fontId="68" fillId="50" borderId="0" applyNumberFormat="0" applyFont="0" applyFill="0" applyBorder="0" applyProtection="0">
      <alignment horizontal="left"/>
    </xf>
    <xf numFmtId="0" fontId="68" fillId="50" borderId="0" applyNumberFormat="0" applyFont="0" applyFill="0" applyBorder="0" applyProtection="0">
      <alignment horizontal="left"/>
    </xf>
    <xf numFmtId="15" fontId="2" fillId="0" borderId="0"/>
    <xf numFmtId="14" fontId="30" fillId="0" borderId="0" applyFill="0" applyBorder="0" applyAlignment="0"/>
    <xf numFmtId="15" fontId="2" fillId="0" borderId="0"/>
    <xf numFmtId="213" fontId="29" fillId="0" borderId="0" applyFill="0" applyBorder="0" applyProtection="0"/>
    <xf numFmtId="38" fontId="53" fillId="0" borderId="20">
      <alignment vertical="center"/>
    </xf>
    <xf numFmtId="10" fontId="2" fillId="51" borderId="16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4" fontId="21" fillId="0" borderId="0"/>
    <xf numFmtId="214" fontId="21" fillId="0" borderId="0"/>
    <xf numFmtId="0" fontId="47" fillId="0" borderId="0" applyNumberFormat="0" applyFill="0" applyBorder="0" applyAlignment="0" applyProtection="0"/>
    <xf numFmtId="198" fontId="28" fillId="0" borderId="0" applyFill="0" applyBorder="0" applyAlignment="0"/>
    <xf numFmtId="194" fontId="28" fillId="0" borderId="0" applyFill="0" applyBorder="0" applyAlignment="0"/>
    <xf numFmtId="198" fontId="28" fillId="0" borderId="0" applyFill="0" applyBorder="0" applyAlignment="0"/>
    <xf numFmtId="199" fontId="28" fillId="0" borderId="0" applyFill="0" applyBorder="0" applyAlignment="0"/>
    <xf numFmtId="183" fontId="21" fillId="0" borderId="0" applyFill="0" applyBorder="0" applyAlignment="0"/>
    <xf numFmtId="183" fontId="50" fillId="0" borderId="0" applyFill="0" applyBorder="0" applyAlignment="0"/>
    <xf numFmtId="194" fontId="28" fillId="0" borderId="0" applyFill="0" applyBorder="0" applyAlignment="0"/>
    <xf numFmtId="0" fontId="69" fillId="0" borderId="0" applyNumberFormat="0" applyAlignment="0">
      <alignment horizontal="left"/>
    </xf>
    <xf numFmtId="0" fontId="70" fillId="0" borderId="0">
      <alignment horizontal="left"/>
    </xf>
    <xf numFmtId="215" fontId="37" fillId="0" borderId="0" applyFont="0" applyFill="0" applyBorder="0" applyAlignment="0" applyProtection="0"/>
    <xf numFmtId="215" fontId="37" fillId="0" borderId="0" applyFont="0" applyFill="0" applyBorder="0" applyAlignment="0" applyProtection="0"/>
    <xf numFmtId="0" fontId="2" fillId="0" borderId="0"/>
    <xf numFmtId="200" fontId="67" fillId="0" borderId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16" fontId="72" fillId="51" borderId="16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17" fontId="8" fillId="0" borderId="0">
      <alignment horizontal="right"/>
    </xf>
    <xf numFmtId="0" fontId="73" fillId="2" borderId="0" applyNumberFormat="0" applyBorder="0" applyAlignment="0" applyProtection="0"/>
    <xf numFmtId="0" fontId="73" fillId="2" borderId="0" applyNumberFormat="0" applyBorder="0" applyAlignment="0" applyProtection="0"/>
    <xf numFmtId="38" fontId="74" fillId="50" borderId="0" applyNumberFormat="0" applyBorder="0" applyAlignment="0" applyProtection="0"/>
    <xf numFmtId="0" fontId="2" fillId="0" borderId="0"/>
    <xf numFmtId="0" fontId="75" fillId="47" borderId="0"/>
    <xf numFmtId="0" fontId="76" fillId="0" borderId="0">
      <alignment horizontal="left"/>
    </xf>
    <xf numFmtId="0" fontId="77" fillId="0" borderId="21" applyNumberFormat="0" applyAlignment="0" applyProtection="0">
      <alignment horizontal="left" vertical="center"/>
    </xf>
    <xf numFmtId="0" fontId="77" fillId="0" borderId="11">
      <alignment horizontal="left" vertical="center"/>
    </xf>
    <xf numFmtId="218" fontId="78" fillId="49" borderId="0">
      <alignment horizontal="left" vertical="top"/>
    </xf>
    <xf numFmtId="0" fontId="79" fillId="0" borderId="1" applyNumberFormat="0" applyFill="0" applyAlignment="0" applyProtection="0"/>
    <xf numFmtId="0" fontId="80" fillId="0" borderId="22" applyNumberFormat="0" applyFill="0" applyAlignment="0" applyProtection="0"/>
    <xf numFmtId="0" fontId="79" fillId="0" borderId="1" applyNumberFormat="0" applyFill="0" applyAlignment="0" applyProtection="0"/>
    <xf numFmtId="0" fontId="81" fillId="0" borderId="2" applyNumberFormat="0" applyFill="0" applyAlignment="0" applyProtection="0"/>
    <xf numFmtId="0" fontId="82" fillId="0" borderId="23" applyNumberFormat="0" applyFill="0" applyAlignment="0" applyProtection="0"/>
    <xf numFmtId="0" fontId="81" fillId="0" borderId="2" applyNumberFormat="0" applyFill="0" applyAlignment="0" applyProtection="0"/>
    <xf numFmtId="0" fontId="83" fillId="0" borderId="3" applyNumberFormat="0" applyFill="0" applyAlignment="0" applyProtection="0"/>
    <xf numFmtId="0" fontId="83" fillId="0" borderId="3" applyNumberFormat="0" applyFill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Protection="0"/>
    <xf numFmtId="0" fontId="84" fillId="0" borderId="0" applyProtection="0"/>
    <xf numFmtId="0" fontId="77" fillId="0" borderId="0" applyProtection="0"/>
    <xf numFmtId="0" fontId="85" fillId="0" borderId="17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63" fillId="49" borderId="0">
      <alignment horizontal="left" wrapText="1"/>
    </xf>
    <xf numFmtId="219" fontId="2" fillId="0" borderId="0" applyBorder="0" applyAlignment="0"/>
    <xf numFmtId="10" fontId="74" fillId="49" borderId="16" applyNumberFormat="0" applyBorder="0" applyAlignment="0" applyProtection="0"/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0" fontId="89" fillId="5" borderId="4" applyNumberFormat="0" applyAlignment="0" applyProtection="0"/>
    <xf numFmtId="0" fontId="88" fillId="38" borderId="24" applyNumberFormat="0" applyAlignment="0" applyProtection="0"/>
    <xf numFmtId="0" fontId="89" fillId="5" borderId="4" applyNumberFormat="0" applyAlignment="0" applyProtection="0"/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0" fontId="2" fillId="52" borderId="16" applyNumberFormat="0" applyFont="0" applyAlignment="0">
      <protection locked="0"/>
    </xf>
    <xf numFmtId="0" fontId="88" fillId="38" borderId="24" applyNumberFormat="0" applyAlignment="0" applyProtection="0"/>
    <xf numFmtId="221" fontId="2" fillId="0" borderId="0"/>
    <xf numFmtId="221" fontId="2" fillId="0" borderId="0"/>
    <xf numFmtId="214" fontId="90" fillId="0" borderId="0"/>
    <xf numFmtId="1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" fontId="95" fillId="0" borderId="0" applyProtection="0">
      <protection locked="0"/>
    </xf>
    <xf numFmtId="0" fontId="29" fillId="0" borderId="0" applyNumberFormat="0" applyFont="0" applyFill="0" applyBorder="0" applyProtection="0">
      <alignment horizontal="left" vertical="center"/>
    </xf>
    <xf numFmtId="198" fontId="28" fillId="0" borderId="0" applyFill="0" applyBorder="0" applyAlignment="0"/>
    <xf numFmtId="194" fontId="28" fillId="0" borderId="0" applyFill="0" applyBorder="0" applyAlignment="0"/>
    <xf numFmtId="198" fontId="28" fillId="0" borderId="0" applyFill="0" applyBorder="0" applyAlignment="0"/>
    <xf numFmtId="199" fontId="28" fillId="0" borderId="0" applyFill="0" applyBorder="0" applyAlignment="0"/>
    <xf numFmtId="183" fontId="21" fillId="0" borderId="0" applyFill="0" applyBorder="0" applyAlignment="0"/>
    <xf numFmtId="183" fontId="50" fillId="0" borderId="0" applyFill="0" applyBorder="0" applyAlignment="0"/>
    <xf numFmtId="194" fontId="28" fillId="0" borderId="0" applyFill="0" applyBorder="0" applyAlignment="0"/>
    <xf numFmtId="0" fontId="96" fillId="0" borderId="6" applyNumberFormat="0" applyFill="0" applyAlignment="0" applyProtection="0"/>
    <xf numFmtId="0" fontId="96" fillId="0" borderId="6" applyNumberFormat="0" applyFill="0" applyAlignment="0" applyProtection="0"/>
    <xf numFmtId="0" fontId="97" fillId="0" borderId="0"/>
    <xf numFmtId="0" fontId="98" fillId="0" borderId="0"/>
    <xf numFmtId="0" fontId="97" fillId="0" borderId="0"/>
    <xf numFmtId="0" fontId="98" fillId="0" borderId="0"/>
    <xf numFmtId="0" fontId="99" fillId="0" borderId="0"/>
    <xf numFmtId="222" fontId="67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0" fontId="101" fillId="0" borderId="17"/>
    <xf numFmtId="165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223" fontId="102" fillId="0" borderId="0" applyFont="0" applyFill="0" applyBorder="0" applyAlignment="0" applyProtection="0"/>
    <xf numFmtId="224" fontId="102" fillId="0" borderId="0" applyFont="0" applyFill="0" applyBorder="0" applyAlignment="0" applyProtection="0"/>
    <xf numFmtId="225" fontId="21" fillId="0" borderId="0" applyFont="0" applyFill="0" applyBorder="0" applyAlignment="0" applyProtection="0"/>
    <xf numFmtId="226" fontId="7" fillId="0" borderId="0" applyFont="0" applyFill="0" applyBorder="0" applyAlignment="0" applyProtection="0"/>
    <xf numFmtId="165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227" fontId="2" fillId="0" borderId="0" applyFont="0" applyFill="0" applyBorder="0" applyAlignment="0" applyProtection="0"/>
    <xf numFmtId="228" fontId="53" fillId="0" borderId="0"/>
    <xf numFmtId="0" fontId="103" fillId="4" borderId="0" applyNumberFormat="0" applyBorder="0" applyAlignment="0" applyProtection="0"/>
    <xf numFmtId="0" fontId="103" fillId="4" borderId="0" applyNumberFormat="0" applyBorder="0" applyAlignment="0" applyProtection="0"/>
    <xf numFmtId="37" fontId="104" fillId="0" borderId="0"/>
    <xf numFmtId="0" fontId="97" fillId="0" borderId="0"/>
    <xf numFmtId="0" fontId="98" fillId="0" borderId="0"/>
    <xf numFmtId="0" fontId="98" fillId="0" borderId="0"/>
    <xf numFmtId="0" fontId="105" fillId="0" borderId="0"/>
    <xf numFmtId="0" fontId="106" fillId="0" borderId="0"/>
    <xf numFmtId="0" fontId="65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35" fillId="0" borderId="0"/>
    <xf numFmtId="0" fontId="107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107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2" fillId="0" borderId="0"/>
    <xf numFmtId="0" fontId="7" fillId="0" borderId="0"/>
    <xf numFmtId="0" fontId="8" fillId="0" borderId="0"/>
    <xf numFmtId="0" fontId="7" fillId="0" borderId="0"/>
    <xf numFmtId="0" fontId="107" fillId="0" borderId="0"/>
    <xf numFmtId="0" fontId="8" fillId="0" borderId="0"/>
    <xf numFmtId="0" fontId="7" fillId="0" borderId="0"/>
    <xf numFmtId="0" fontId="6" fillId="0" borderId="0"/>
    <xf numFmtId="0" fontId="8" fillId="0" borderId="0"/>
    <xf numFmtId="0" fontId="7" fillId="0" borderId="0"/>
    <xf numFmtId="0" fontId="2" fillId="0" borderId="0"/>
    <xf numFmtId="0" fontId="7" fillId="0" borderId="0"/>
    <xf numFmtId="0" fontId="107" fillId="0" borderId="0"/>
    <xf numFmtId="0" fontId="108" fillId="0" borderId="0"/>
    <xf numFmtId="0" fontId="1" fillId="0" borderId="0"/>
    <xf numFmtId="0" fontId="7" fillId="0" borderId="0"/>
    <xf numFmtId="0" fontId="35" fillId="0" borderId="0"/>
    <xf numFmtId="0" fontId="2" fillId="0" borderId="0"/>
    <xf numFmtId="0" fontId="107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109" fillId="0" borderId="0"/>
    <xf numFmtId="0" fontId="109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6" fillId="0" borderId="0"/>
    <xf numFmtId="0" fontId="6" fillId="0" borderId="0"/>
    <xf numFmtId="0" fontId="7" fillId="0" borderId="0"/>
    <xf numFmtId="0" fontId="107" fillId="0" borderId="0"/>
    <xf numFmtId="0" fontId="1" fillId="0" borderId="0"/>
    <xf numFmtId="0" fontId="61" fillId="0" borderId="0"/>
    <xf numFmtId="0" fontId="110" fillId="0" borderId="0"/>
    <xf numFmtId="0" fontId="1" fillId="0" borderId="0"/>
    <xf numFmtId="0" fontId="110" fillId="0" borderId="0"/>
    <xf numFmtId="0" fontId="107" fillId="0" borderId="0"/>
    <xf numFmtId="0" fontId="7" fillId="0" borderId="0"/>
    <xf numFmtId="0" fontId="109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107" fillId="0" borderId="0"/>
    <xf numFmtId="0" fontId="7" fillId="0" borderId="0"/>
    <xf numFmtId="0" fontId="7" fillId="0" borderId="0"/>
    <xf numFmtId="0" fontId="107" fillId="0" borderId="0"/>
    <xf numFmtId="0" fontId="35" fillId="0" borderId="0"/>
    <xf numFmtId="0" fontId="7" fillId="0" borderId="0"/>
    <xf numFmtId="0" fontId="35" fillId="0" borderId="0"/>
    <xf numFmtId="0" fontId="1" fillId="0" borderId="0"/>
    <xf numFmtId="0" fontId="7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7" fillId="0" borderId="0"/>
    <xf numFmtId="0" fontId="60" fillId="0" borderId="0"/>
    <xf numFmtId="0" fontId="7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7" fillId="0" borderId="0"/>
    <xf numFmtId="0" fontId="111" fillId="0" borderId="0"/>
    <xf numFmtId="0" fontId="7" fillId="0" borderId="0"/>
    <xf numFmtId="0" fontId="107" fillId="0" borderId="0"/>
    <xf numFmtId="0" fontId="107" fillId="0" borderId="0"/>
    <xf numFmtId="0" fontId="10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7" fillId="0" borderId="0"/>
    <xf numFmtId="0" fontId="107" fillId="0" borderId="0"/>
    <xf numFmtId="0" fontId="107" fillId="0" borderId="0"/>
    <xf numFmtId="0" fontId="6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5" fillId="0" borderId="0"/>
    <xf numFmtId="0" fontId="35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8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7" fillId="0" borderId="0"/>
    <xf numFmtId="0" fontId="107" fillId="0" borderId="0"/>
    <xf numFmtId="0" fontId="107" fillId="0" borderId="0"/>
    <xf numFmtId="229" fontId="2" fillId="0" borderId="0"/>
    <xf numFmtId="229" fontId="2" fillId="0" borderId="0"/>
    <xf numFmtId="0" fontId="112" fillId="0" borderId="0"/>
    <xf numFmtId="0" fontId="35" fillId="8" borderId="8" applyNumberFormat="0" applyFont="0" applyAlignment="0" applyProtection="0"/>
    <xf numFmtId="0" fontId="6" fillId="53" borderId="25" applyNumberFormat="0" applyFont="0" applyAlignment="0" applyProtection="0"/>
    <xf numFmtId="0" fontId="6" fillId="53" borderId="25" applyNumberFormat="0" applyFont="0" applyAlignment="0" applyProtection="0"/>
    <xf numFmtId="185" fontId="21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30" fontId="2" fillId="0" borderId="0"/>
    <xf numFmtId="0" fontId="113" fillId="6" borderId="5" applyNumberFormat="0" applyAlignment="0" applyProtection="0"/>
    <xf numFmtId="0" fontId="113" fillId="6" borderId="5" applyNumberFormat="0" applyAlignment="0" applyProtection="0"/>
    <xf numFmtId="40" fontId="114" fillId="54" borderId="0">
      <alignment horizontal="right"/>
    </xf>
    <xf numFmtId="0" fontId="115" fillId="54" borderId="0">
      <alignment horizontal="right"/>
    </xf>
    <xf numFmtId="0" fontId="116" fillId="54" borderId="26"/>
    <xf numFmtId="0" fontId="117" fillId="55" borderId="0" applyBorder="0">
      <alignment horizontal="centerContinuous"/>
    </xf>
    <xf numFmtId="0" fontId="118" fillId="55" borderId="0" applyBorder="0">
      <alignment horizontal="centerContinuous"/>
    </xf>
    <xf numFmtId="0" fontId="119" fillId="0" borderId="0">
      <alignment horizontal="center"/>
    </xf>
    <xf numFmtId="0" fontId="120" fillId="0" borderId="0">
      <alignment horizontal="center"/>
    </xf>
    <xf numFmtId="0" fontId="121" fillId="54" borderId="0"/>
    <xf numFmtId="42" fontId="67" fillId="0" borderId="0" applyFont="0" applyFill="0" applyBorder="0" applyAlignment="0" applyProtection="0"/>
    <xf numFmtId="14" fontId="44" fillId="0" borderId="0">
      <alignment horizontal="center" wrapText="1"/>
      <protection locked="0"/>
    </xf>
    <xf numFmtId="231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7" fontId="21" fillId="0" borderId="0" applyFont="0" applyFill="0" applyBorder="0" applyAlignment="0" applyProtection="0"/>
    <xf numFmtId="197" fontId="50" fillId="0" borderId="0" applyFont="0" applyFill="0" applyBorder="0" applyAlignment="0" applyProtection="0"/>
    <xf numFmtId="0" fontId="122" fillId="0" borderId="0" applyFont="0" applyFill="0" applyBorder="0" applyAlignment="0" applyProtection="0"/>
    <xf numFmtId="232" fontId="21" fillId="0" borderId="0" applyFont="0" applyFill="0" applyBorder="0" applyAlignment="0" applyProtection="0"/>
    <xf numFmtId="232" fontId="50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0" fillId="0" borderId="27" applyNumberFormat="0" applyBorder="0"/>
    <xf numFmtId="3" fontId="124" fillId="0" borderId="0" applyNumberFormat="0" applyFill="0" applyBorder="0" applyAlignment="0" applyProtection="0"/>
    <xf numFmtId="198" fontId="28" fillId="0" borderId="0" applyFill="0" applyBorder="0" applyAlignment="0"/>
    <xf numFmtId="194" fontId="28" fillId="0" borderId="0" applyFill="0" applyBorder="0" applyAlignment="0"/>
    <xf numFmtId="198" fontId="28" fillId="0" borderId="0" applyFill="0" applyBorder="0" applyAlignment="0"/>
    <xf numFmtId="199" fontId="28" fillId="0" borderId="0" applyFill="0" applyBorder="0" applyAlignment="0"/>
    <xf numFmtId="183" fontId="21" fillId="0" borderId="0" applyFill="0" applyBorder="0" applyAlignment="0"/>
    <xf numFmtId="183" fontId="50" fillId="0" borderId="0" applyFill="0" applyBorder="0" applyAlignment="0"/>
    <xf numFmtId="194" fontId="28" fillId="0" borderId="0" applyFill="0" applyBorder="0" applyAlignment="0"/>
    <xf numFmtId="4" fontId="70" fillId="0" borderId="0">
      <alignment horizontal="right"/>
    </xf>
    <xf numFmtId="0" fontId="29" fillId="0" borderId="0" applyNumberFormat="0" applyFill="0" applyBorder="0" applyAlignment="0" applyProtection="0">
      <alignment horizontal="left"/>
    </xf>
    <xf numFmtId="0" fontId="29" fillId="0" borderId="0" applyNumberFormat="0" applyFill="0" applyBorder="0" applyAlignment="0" applyProtection="0">
      <alignment horizontal="left"/>
    </xf>
    <xf numFmtId="15" fontId="53" fillId="0" borderId="0" applyFont="0" applyFill="0" applyBorder="0" applyAlignment="0" applyProtection="0"/>
    <xf numFmtId="4" fontId="53" fillId="0" borderId="0" applyFont="0" applyFill="0" applyBorder="0" applyAlignment="0" applyProtection="0"/>
    <xf numFmtId="0" fontId="66" fillId="0" borderId="17" applyBorder="0">
      <alignment horizontal="center"/>
    </xf>
    <xf numFmtId="0" fontId="66" fillId="0" borderId="17" applyBorder="0">
      <alignment horizontal="center"/>
    </xf>
    <xf numFmtId="3" fontId="53" fillId="0" borderId="0" applyFont="0" applyFill="0" applyBorder="0" applyAlignment="0" applyProtection="0"/>
    <xf numFmtId="0" fontId="53" fillId="56" borderId="0" applyNumberFormat="0" applyFont="0" applyBorder="0" applyAlignment="0" applyProtection="0"/>
    <xf numFmtId="37" fontId="26" fillId="0" borderId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1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125" fillId="57" borderId="0" applyNumberFormat="0" applyFont="0" applyBorder="0" applyAlignment="0">
      <alignment horizontal="center"/>
    </xf>
    <xf numFmtId="4" fontId="126" fillId="0" borderId="0">
      <alignment horizontal="right"/>
    </xf>
    <xf numFmtId="233" fontId="2" fillId="0" borderId="0" applyNumberFormat="0" applyFill="0" applyBorder="0" applyAlignment="0" applyProtection="0">
      <alignment horizontal="left"/>
    </xf>
    <xf numFmtId="4" fontId="30" fillId="52" borderId="29" applyNumberFormat="0" applyProtection="0">
      <alignment vertical="center"/>
    </xf>
    <xf numFmtId="4" fontId="127" fillId="52" borderId="29" applyNumberFormat="0" applyProtection="0">
      <alignment vertical="center"/>
    </xf>
    <xf numFmtId="4" fontId="30" fillId="52" borderId="29" applyNumberFormat="0" applyProtection="0">
      <alignment horizontal="left" vertical="center" indent="1"/>
    </xf>
    <xf numFmtId="4" fontId="30" fillId="52" borderId="29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4" fontId="30" fillId="59" borderId="29" applyNumberFormat="0" applyProtection="0">
      <alignment horizontal="right" vertical="center"/>
    </xf>
    <xf numFmtId="4" fontId="30" fillId="60" borderId="29" applyNumberFormat="0" applyProtection="0">
      <alignment horizontal="right" vertical="center"/>
    </xf>
    <xf numFmtId="4" fontId="30" fillId="61" borderId="29" applyNumberFormat="0" applyProtection="0">
      <alignment horizontal="right" vertical="center"/>
    </xf>
    <xf numFmtId="4" fontId="30" fillId="62" borderId="29" applyNumberFormat="0" applyProtection="0">
      <alignment horizontal="right" vertical="center"/>
    </xf>
    <xf numFmtId="4" fontId="30" fillId="63" borderId="29" applyNumberFormat="0" applyProtection="0">
      <alignment horizontal="right" vertical="center"/>
    </xf>
    <xf numFmtId="4" fontId="30" fillId="64" borderId="29" applyNumberFormat="0" applyProtection="0">
      <alignment horizontal="right" vertical="center"/>
    </xf>
    <xf numFmtId="4" fontId="30" fillId="65" borderId="29" applyNumberFormat="0" applyProtection="0">
      <alignment horizontal="right" vertical="center"/>
    </xf>
    <xf numFmtId="4" fontId="30" fillId="66" borderId="29" applyNumberFormat="0" applyProtection="0">
      <alignment horizontal="right" vertical="center"/>
    </xf>
    <xf numFmtId="4" fontId="30" fillId="67" borderId="29" applyNumberFormat="0" applyProtection="0">
      <alignment horizontal="right" vertical="center"/>
    </xf>
    <xf numFmtId="4" fontId="128" fillId="68" borderId="29" applyNumberFormat="0" applyProtection="0">
      <alignment horizontal="left" vertical="center" indent="1"/>
    </xf>
    <xf numFmtId="4" fontId="30" fillId="69" borderId="30" applyNumberFormat="0" applyProtection="0">
      <alignment horizontal="left" vertical="center" indent="1"/>
    </xf>
    <xf numFmtId="4" fontId="129" fillId="70" borderId="0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4" fontId="30" fillId="69" borderId="29" applyNumberFormat="0" applyProtection="0">
      <alignment horizontal="left" vertical="center" indent="1"/>
    </xf>
    <xf numFmtId="4" fontId="30" fillId="71" borderId="29" applyNumberFormat="0" applyProtection="0">
      <alignment horizontal="left" vertical="center" indent="1"/>
    </xf>
    <xf numFmtId="0" fontId="2" fillId="71" borderId="29" applyNumberFormat="0" applyProtection="0">
      <alignment horizontal="left" vertical="center" indent="1"/>
    </xf>
    <xf numFmtId="0" fontId="2" fillId="71" borderId="29" applyNumberFormat="0" applyProtection="0">
      <alignment horizontal="left" vertical="center" indent="1"/>
    </xf>
    <xf numFmtId="0" fontId="2" fillId="72" borderId="29" applyNumberFormat="0" applyProtection="0">
      <alignment horizontal="left" vertical="center" indent="1"/>
    </xf>
    <xf numFmtId="0" fontId="2" fillId="72" borderId="29" applyNumberFormat="0" applyProtection="0">
      <alignment horizontal="left" vertical="center" indent="1"/>
    </xf>
    <xf numFmtId="0" fontId="2" fillId="50" borderId="29" applyNumberFormat="0" applyProtection="0">
      <alignment horizontal="left" vertical="center" indent="1"/>
    </xf>
    <xf numFmtId="0" fontId="2" fillId="50" borderId="29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4" fontId="30" fillId="49" borderId="29" applyNumberFormat="0" applyProtection="0">
      <alignment vertical="center"/>
    </xf>
    <xf numFmtId="4" fontId="127" fillId="49" borderId="29" applyNumberFormat="0" applyProtection="0">
      <alignment vertical="center"/>
    </xf>
    <xf numFmtId="4" fontId="30" fillId="49" borderId="29" applyNumberFormat="0" applyProtection="0">
      <alignment horizontal="left" vertical="center" indent="1"/>
    </xf>
    <xf numFmtId="4" fontId="30" fillId="49" borderId="29" applyNumberFormat="0" applyProtection="0">
      <alignment horizontal="left" vertical="center" indent="1"/>
    </xf>
    <xf numFmtId="4" fontId="30" fillId="69" borderId="29" applyNumberFormat="0" applyProtection="0">
      <alignment horizontal="right" vertical="center"/>
    </xf>
    <xf numFmtId="4" fontId="127" fillId="69" borderId="29" applyNumberFormat="0" applyProtection="0">
      <alignment horizontal="right" vertical="center"/>
    </xf>
    <xf numFmtId="0" fontId="2" fillId="58" borderId="29" applyNumberFormat="0" applyProtection="0">
      <alignment horizontal="left" vertical="center" indent="1"/>
    </xf>
    <xf numFmtId="0" fontId="2" fillId="58" borderId="29" applyNumberFormat="0" applyProtection="0">
      <alignment horizontal="left" vertical="center" indent="1"/>
    </xf>
    <xf numFmtId="0" fontId="130" fillId="0" borderId="0"/>
    <xf numFmtId="4" fontId="72" fillId="69" borderId="29" applyNumberFormat="0" applyProtection="0">
      <alignment horizontal="right" vertical="center"/>
    </xf>
    <xf numFmtId="0" fontId="131" fillId="0" borderId="31"/>
    <xf numFmtId="38" fontId="29" fillId="0" borderId="0" applyNumberFormat="0" applyFont="0" applyFill="0" applyBorder="0" applyAlignment="0"/>
    <xf numFmtId="0" fontId="132" fillId="0" borderId="0">
      <alignment horizontal="left"/>
    </xf>
    <xf numFmtId="0" fontId="125" fillId="1" borderId="11" applyNumberFormat="0" applyFont="0" applyAlignment="0">
      <alignment horizontal="center"/>
    </xf>
    <xf numFmtId="0" fontId="29" fillId="0" borderId="32" applyAlignment="0">
      <alignment horizontal="centerContinuous"/>
    </xf>
    <xf numFmtId="0" fontId="133" fillId="0" borderId="0" applyNumberFormat="0" applyFill="0" applyBorder="0" applyAlignment="0">
      <alignment horizontal="center"/>
    </xf>
    <xf numFmtId="12" fontId="134" fillId="0" borderId="16">
      <alignment horizontal="center"/>
    </xf>
    <xf numFmtId="0" fontId="30" fillId="0" borderId="0">
      <alignment vertical="top"/>
    </xf>
    <xf numFmtId="0" fontId="2" fillId="0" borderId="0"/>
    <xf numFmtId="0" fontId="135" fillId="0" borderId="0" applyNumberFormat="0" applyBorder="0"/>
    <xf numFmtId="0" fontId="136" fillId="0" borderId="0" applyNumberFormat="0" applyBorder="0" applyAlignment="0"/>
    <xf numFmtId="0" fontId="137" fillId="0" borderId="0" applyNumberFormat="0" applyBorder="0" applyAlignment="0"/>
    <xf numFmtId="0" fontId="138" fillId="0" borderId="0" applyNumberFormat="0" applyBorder="0" applyAlignment="0"/>
    <xf numFmtId="0" fontId="138" fillId="0" borderId="0" applyNumberFormat="0" applyBorder="0" applyAlignment="0"/>
    <xf numFmtId="0" fontId="139" fillId="0" borderId="0" applyNumberFormat="0" applyBorder="0" applyAlignment="0"/>
    <xf numFmtId="0" fontId="140" fillId="0" borderId="0" applyNumberFormat="0" applyBorder="0" applyAlignment="0"/>
    <xf numFmtId="0" fontId="141" fillId="73" borderId="0" applyNumberFormat="0" applyBorder="0" applyAlignment="0"/>
    <xf numFmtId="0" fontId="101" fillId="0" borderId="0"/>
    <xf numFmtId="0" fontId="142" fillId="49" borderId="0">
      <alignment wrapText="1"/>
    </xf>
    <xf numFmtId="0" fontId="143" fillId="0" borderId="33"/>
    <xf numFmtId="40" fontId="144" fillId="0" borderId="0" applyBorder="0">
      <alignment horizontal="right"/>
    </xf>
    <xf numFmtId="0" fontId="145" fillId="0" borderId="0" applyBorder="0" applyAlignment="0"/>
    <xf numFmtId="49" fontId="30" fillId="0" borderId="0" applyFill="0" applyBorder="0" applyAlignment="0"/>
    <xf numFmtId="0" fontId="2" fillId="0" borderId="0" applyFill="0" applyBorder="0" applyAlignment="0"/>
    <xf numFmtId="234" fontId="21" fillId="0" borderId="0" applyFill="0" applyBorder="0" applyAlignment="0"/>
    <xf numFmtId="234" fontId="50" fillId="0" borderId="0" applyFill="0" applyBorder="0" applyAlignment="0"/>
    <xf numFmtId="0" fontId="2" fillId="0" borderId="0" applyFill="0" applyBorder="0" applyAlignment="0"/>
    <xf numFmtId="235" fontId="21" fillId="0" borderId="0" applyFill="0" applyBorder="0" applyAlignment="0"/>
    <xf numFmtId="235" fontId="50" fillId="0" borderId="0" applyFill="0" applyBorder="0" applyAlignment="0"/>
    <xf numFmtId="0" fontId="146" fillId="0" borderId="0" applyFill="0" applyBorder="0" applyProtection="0">
      <alignment horizontal="left" vertical="top"/>
    </xf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9" fillId="0" borderId="9" applyNumberFormat="0" applyFill="0" applyAlignment="0" applyProtection="0"/>
    <xf numFmtId="0" fontId="150" fillId="0" borderId="34" applyNumberFormat="0" applyFill="0" applyAlignment="0" applyProtection="0"/>
    <xf numFmtId="0" fontId="149" fillId="0" borderId="9" applyNumberFormat="0" applyFill="0" applyAlignment="0" applyProtection="0"/>
    <xf numFmtId="0" fontId="2" fillId="0" borderId="35" applyNumberFormat="0" applyFont="0" applyFill="0" applyAlignment="0" applyProtection="0"/>
    <xf numFmtId="38" fontId="53" fillId="0" borderId="0" applyFont="0" applyFill="0" applyBorder="0" applyAlignment="0" applyProtection="0"/>
    <xf numFmtId="40" fontId="53" fillId="0" borderId="0" applyFont="0" applyFill="0" applyBorder="0" applyAlignment="0" applyProtection="0"/>
    <xf numFmtId="165" fontId="53" fillId="0" borderId="0" applyFont="0" applyFill="0" applyBorder="0" applyAlignment="0" applyProtection="0"/>
    <xf numFmtId="236" fontId="53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10" fontId="2" fillId="67" borderId="16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237" fontId="153" fillId="0" borderId="0" applyFont="0" applyFill="0" applyBorder="0" applyAlignment="0" applyProtection="0"/>
    <xf numFmtId="238" fontId="153" fillId="0" borderId="0" applyFont="0" applyFill="0" applyBorder="0" applyAlignment="0" applyProtection="0">
      <alignment vertical="top"/>
    </xf>
    <xf numFmtId="239" fontId="153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8" fillId="0" borderId="0" applyFont="0" applyFill="0" applyBorder="0" applyAlignment="0" applyProtection="0"/>
    <xf numFmtId="43" fontId="154" fillId="0" borderId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108" fillId="0" borderId="0" applyFont="0" applyFill="0" applyBorder="0" applyAlignment="0" applyProtection="0"/>
    <xf numFmtId="24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62" fillId="0" borderId="0" applyFont="0" applyFill="0" applyBorder="0" applyAlignment="0" applyProtection="0"/>
    <xf numFmtId="43" fontId="155" fillId="0" borderId="0" applyFill="0" applyBorder="0" applyAlignment="0" applyProtection="0"/>
    <xf numFmtId="241" fontId="7" fillId="0" borderId="0" applyFont="0" applyFill="0" applyBorder="0" applyAlignment="0" applyProtection="0"/>
    <xf numFmtId="169" fontId="67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56" fillId="74" borderId="36" applyNumberFormat="0" applyAlignment="0" applyProtection="0"/>
    <xf numFmtId="0" fontId="157" fillId="0" borderId="37" applyNumberFormat="0" applyFill="0" applyAlignment="0" applyProtection="0"/>
    <xf numFmtId="9" fontId="62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59" fillId="34" borderId="0" applyNumberFormat="0" applyBorder="0" applyAlignment="0" applyProtection="0"/>
    <xf numFmtId="0" fontId="160" fillId="73" borderId="29" applyNumberFormat="0" applyAlignment="0" applyProtection="0"/>
    <xf numFmtId="0" fontId="161" fillId="73" borderId="24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198" fontId="165" fillId="0" borderId="0" applyFont="0" applyFill="0" applyBorder="0" applyAlignment="0" applyProtection="0"/>
    <xf numFmtId="0" fontId="166" fillId="35" borderId="0" applyNumberFormat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9" fontId="41" fillId="0" borderId="0" applyFont="0" applyFill="0" applyBorder="0" applyAlignment="0" applyProtection="0"/>
    <xf numFmtId="0" fontId="2" fillId="0" borderId="0"/>
    <xf numFmtId="0" fontId="7" fillId="0" borderId="0"/>
    <xf numFmtId="0" fontId="3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" fillId="0" borderId="0"/>
    <xf numFmtId="0" fontId="2" fillId="0" borderId="0"/>
    <xf numFmtId="0" fontId="2" fillId="0" borderId="0"/>
    <xf numFmtId="0" fontId="158" fillId="0" borderId="0"/>
    <xf numFmtId="0" fontId="7" fillId="0" borderId="0"/>
    <xf numFmtId="0" fontId="36" fillId="0" borderId="0"/>
    <xf numFmtId="0" fontId="107" fillId="0" borderId="0"/>
    <xf numFmtId="0" fontId="6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5" fillId="0" borderId="0"/>
    <xf numFmtId="0" fontId="107" fillId="0" borderId="0"/>
    <xf numFmtId="0" fontId="107" fillId="0" borderId="0"/>
    <xf numFmtId="0" fontId="6" fillId="0" borderId="0"/>
    <xf numFmtId="0" fontId="6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" fillId="0" borderId="0"/>
    <xf numFmtId="0" fontId="107" fillId="0" borderId="0"/>
    <xf numFmtId="0" fontId="36" fillId="0" borderId="0"/>
    <xf numFmtId="0" fontId="2" fillId="0" borderId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2" fillId="0" borderId="0"/>
    <xf numFmtId="0" fontId="6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7" fillId="0" borderId="0"/>
    <xf numFmtId="0" fontId="6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68" fillId="38" borderId="24" applyNumberFormat="0" applyAlignment="0" applyProtection="0"/>
    <xf numFmtId="0" fontId="169" fillId="75" borderId="0" applyNumberFormat="0" applyBorder="0" applyAlignment="0" applyProtection="0"/>
    <xf numFmtId="0" fontId="170" fillId="0" borderId="34" applyNumberFormat="0" applyFill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242" fontId="171" fillId="0" borderId="0" applyFont="0" applyFill="0" applyBorder="0" applyAlignment="0" applyProtection="0"/>
    <xf numFmtId="243" fontId="171" fillId="0" borderId="0" applyFont="0" applyFill="0" applyBorder="0" applyAlignment="0" applyProtection="0"/>
    <xf numFmtId="37" fontId="98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/>
    <xf numFmtId="0" fontId="40" fillId="76" borderId="0" applyNumberFormat="0" applyBorder="0" applyAlignment="0" applyProtection="0"/>
    <xf numFmtId="0" fontId="40" fillId="77" borderId="0" applyNumberFormat="0" applyBorder="0" applyAlignment="0" applyProtection="0"/>
    <xf numFmtId="0" fontId="40" fillId="78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39" fillId="25" borderId="0" applyNumberFormat="0" applyBorder="0" applyAlignment="0" applyProtection="0"/>
    <xf numFmtId="0" fontId="40" fillId="79" borderId="0" applyNumberFormat="0" applyBorder="0" applyAlignment="0" applyProtection="0"/>
    <xf numFmtId="0" fontId="107" fillId="53" borderId="25" applyNumberFormat="0" applyFont="0" applyAlignment="0" applyProtection="0"/>
    <xf numFmtId="0" fontId="172" fillId="0" borderId="22" applyNumberFormat="0" applyFill="0" applyAlignment="0" applyProtection="0"/>
    <xf numFmtId="0" fontId="173" fillId="0" borderId="23" applyNumberFormat="0" applyFill="0" applyAlignment="0" applyProtection="0"/>
    <xf numFmtId="0" fontId="174" fillId="0" borderId="38" applyNumberFormat="0" applyFill="0" applyAlignment="0" applyProtection="0"/>
    <xf numFmtId="0" fontId="174" fillId="0" borderId="0" applyNumberFormat="0" applyFill="0" applyBorder="0" applyAlignment="0" applyProtection="0"/>
    <xf numFmtId="0" fontId="23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9" fontId="175" fillId="0" borderId="0" applyFont="0" applyFill="0" applyBorder="0" applyAlignment="0" applyProtection="0"/>
    <xf numFmtId="244" fontId="176" fillId="0" borderId="0" applyFont="0" applyFill="0" applyBorder="0" applyAlignment="0" applyProtection="0"/>
    <xf numFmtId="245" fontId="176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75" fillId="0" borderId="0"/>
    <xf numFmtId="0" fontId="2" fillId="0" borderId="0"/>
    <xf numFmtId="246" fontId="177" fillId="0" borderId="0" applyFont="0" applyFill="0" applyBorder="0" applyAlignment="0" applyProtection="0"/>
    <xf numFmtId="182" fontId="177" fillId="0" borderId="0" applyFont="0" applyFill="0" applyBorder="0" applyAlignment="0" applyProtection="0"/>
    <xf numFmtId="179" fontId="6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9" fillId="0" borderId="0"/>
    <xf numFmtId="0" fontId="180" fillId="0" borderId="0" applyNumberFormat="0" applyFont="0" applyFill="0" applyBorder="0">
      <alignment horizontal="left" vertical="top" wrapText="1"/>
    </xf>
    <xf numFmtId="0" fontId="2" fillId="0" borderId="0"/>
    <xf numFmtId="0" fontId="181" fillId="0" borderId="0"/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3" fillId="0" borderId="0"/>
    <xf numFmtId="0" fontId="184" fillId="0" borderId="0" applyNumberFormat="0" applyFill="0" applyBorder="0" applyAlignment="0" applyProtection="0">
      <alignment vertical="top"/>
      <protection locked="0"/>
    </xf>
    <xf numFmtId="0" fontId="185" fillId="0" borderId="0" applyFill="0" applyBorder="0" applyProtection="0"/>
    <xf numFmtId="247" fontId="60" fillId="0" borderId="0" applyFont="0" applyFill="0" applyBorder="0" applyAlignment="0" applyProtection="0"/>
    <xf numFmtId="177" fontId="26" fillId="0" borderId="0" applyFont="0" applyFill="0" applyBorder="0" applyAlignment="0" applyProtection="0"/>
    <xf numFmtId="169" fontId="2" fillId="0" borderId="0" applyFont="0" applyFill="0" applyBorder="0" applyAlignment="0" applyProtection="0"/>
    <xf numFmtId="248" fontId="26" fillId="0" borderId="0" applyFont="0" applyFill="0" applyBorder="0" applyAlignment="0" applyProtection="0"/>
    <xf numFmtId="249" fontId="26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187" fontId="182" fillId="0" borderId="0" applyFont="0" applyFill="0" applyBorder="0" applyAlignment="0" applyProtection="0"/>
    <xf numFmtId="186" fontId="18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3">
    <xf numFmtId="0" fontId="0" fillId="0" borderId="0" xfId="0"/>
    <xf numFmtId="0" fontId="3" fillId="0" borderId="0" xfId="1" applyFont="1"/>
    <xf numFmtId="0" fontId="4" fillId="0" borderId="0" xfId="1" applyFont="1" applyFill="1" applyAlignment="1">
      <alignment horizontal="center"/>
    </xf>
    <xf numFmtId="0" fontId="5" fillId="0" borderId="0" xfId="1" applyFont="1" applyFill="1"/>
    <xf numFmtId="0" fontId="3" fillId="0" borderId="0" xfId="3" applyFont="1" applyFill="1" applyAlignment="1">
      <alignment horizontal="left"/>
    </xf>
    <xf numFmtId="0" fontId="4" fillId="0" borderId="0" xfId="1" applyFont="1" applyFill="1" applyBorder="1" applyAlignment="1">
      <alignment horizontal="center"/>
    </xf>
    <xf numFmtId="0" fontId="5" fillId="0" borderId="12" xfId="3" applyFont="1" applyFill="1" applyBorder="1" applyAlignment="1"/>
    <xf numFmtId="0" fontId="4" fillId="0" borderId="10" xfId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0" xfId="1" applyFont="1" applyFill="1" applyBorder="1" applyAlignment="1"/>
    <xf numFmtId="171" fontId="5" fillId="0" borderId="0" xfId="1" applyNumberFormat="1" applyFont="1" applyFill="1" applyAlignment="1">
      <alignment horizontal="right"/>
    </xf>
    <xf numFmtId="37" fontId="5" fillId="0" borderId="0" xfId="4" applyNumberFormat="1" applyFont="1" applyFill="1" applyBorder="1" applyAlignment="1">
      <alignment horizontal="right"/>
    </xf>
    <xf numFmtId="37" fontId="5" fillId="0" borderId="0" xfId="1" applyNumberFormat="1" applyFont="1" applyFill="1" applyBorder="1" applyAlignment="1">
      <alignment horizontal="right"/>
    </xf>
    <xf numFmtId="172" fontId="5" fillId="0" borderId="0" xfId="5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171" fontId="5" fillId="0" borderId="11" xfId="1" applyNumberFormat="1" applyFont="1" applyFill="1" applyBorder="1"/>
    <xf numFmtId="171" fontId="5" fillId="0" borderId="0" xfId="1" applyNumberFormat="1" applyFont="1" applyFill="1" applyBorder="1"/>
    <xf numFmtId="171" fontId="5" fillId="0" borderId="0" xfId="1" applyNumberFormat="1" applyFont="1" applyFill="1" applyBorder="1" applyAlignment="1">
      <alignment horizontal="right"/>
    </xf>
    <xf numFmtId="41" fontId="6" fillId="0" borderId="0" xfId="1" applyNumberFormat="1" applyFont="1" applyFill="1" applyBorder="1"/>
    <xf numFmtId="43" fontId="5" fillId="0" borderId="0" xfId="1" applyNumberFormat="1" applyFont="1" applyFill="1" applyBorder="1" applyAlignment="1">
      <alignment horizontal="center"/>
    </xf>
    <xf numFmtId="172" fontId="5" fillId="0" borderId="0" xfId="5" applyNumberFormat="1" applyFont="1" applyFill="1" applyBorder="1" applyAlignment="1"/>
    <xf numFmtId="37" fontId="5" fillId="0" borderId="0" xfId="6" applyNumberFormat="1" applyFont="1" applyFill="1" applyBorder="1" applyAlignment="1">
      <alignment horizontal="center"/>
    </xf>
    <xf numFmtId="171" fontId="5" fillId="0" borderId="0" xfId="1" applyNumberFormat="1" applyFont="1" applyFill="1" applyAlignment="1">
      <alignment horizontal="center"/>
    </xf>
    <xf numFmtId="37" fontId="5" fillId="0" borderId="0" xfId="6" applyNumberFormat="1" applyFont="1" applyFill="1" applyBorder="1" applyAlignment="1">
      <alignment horizontal="right"/>
    </xf>
    <xf numFmtId="172" fontId="5" fillId="0" borderId="0" xfId="5" applyNumberFormat="1" applyFont="1" applyFill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171" fontId="5" fillId="0" borderId="11" xfId="1" applyNumberFormat="1" applyFont="1" applyFill="1" applyBorder="1" applyAlignment="1">
      <alignment horizontal="right"/>
    </xf>
    <xf numFmtId="171" fontId="5" fillId="0" borderId="13" xfId="1" applyNumberFormat="1" applyFont="1" applyFill="1" applyBorder="1" applyAlignment="1">
      <alignment horizontal="right"/>
    </xf>
    <xf numFmtId="171" fontId="5" fillId="0" borderId="0" xfId="1" applyNumberFormat="1" applyFont="1" applyFill="1"/>
    <xf numFmtId="0" fontId="5" fillId="0" borderId="0" xfId="7" applyFont="1" applyFill="1" applyAlignment="1">
      <alignment horizontal="left"/>
    </xf>
    <xf numFmtId="172" fontId="5" fillId="0" borderId="0" xfId="5" applyNumberFormat="1" applyFont="1" applyFill="1" applyBorder="1" applyAlignment="1">
      <alignment horizontal="right"/>
    </xf>
    <xf numFmtId="41" fontId="6" fillId="0" borderId="0" xfId="2" applyNumberFormat="1" applyFont="1" applyFill="1" applyBorder="1"/>
    <xf numFmtId="172" fontId="5" fillId="0" borderId="10" xfId="5" applyNumberFormat="1" applyFont="1" applyFill="1" applyBorder="1" applyAlignment="1">
      <alignment horizontal="right"/>
    </xf>
    <xf numFmtId="172" fontId="5" fillId="0" borderId="10" xfId="1" applyNumberFormat="1" applyFont="1" applyFill="1" applyBorder="1" applyAlignment="1">
      <alignment horizontal="center"/>
    </xf>
    <xf numFmtId="172" fontId="5" fillId="0" borderId="0" xfId="1" applyNumberFormat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center"/>
    </xf>
    <xf numFmtId="172" fontId="6" fillId="0" borderId="0" xfId="5" applyNumberFormat="1" applyFont="1" applyFill="1" applyBorder="1" applyAlignment="1">
      <alignment horizontal="right"/>
    </xf>
    <xf numFmtId="172" fontId="5" fillId="0" borderId="0" xfId="1" applyNumberFormat="1" applyFont="1" applyFill="1" applyBorder="1" applyAlignment="1">
      <alignment horizontal="center"/>
    </xf>
    <xf numFmtId="171" fontId="5" fillId="0" borderId="10" xfId="1" applyNumberFormat="1" applyFont="1" applyFill="1" applyBorder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0" fontId="4" fillId="0" borderId="0" xfId="7" applyFont="1" applyFill="1" applyAlignment="1">
      <alignment horizontal="left"/>
    </xf>
    <xf numFmtId="37" fontId="5" fillId="0" borderId="13" xfId="1" applyNumberFormat="1" applyFont="1" applyFill="1" applyBorder="1" applyAlignment="1">
      <alignment horizontal="right"/>
    </xf>
    <xf numFmtId="171" fontId="6" fillId="0" borderId="0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>
      <alignment horizontal="center"/>
    </xf>
    <xf numFmtId="37" fontId="6" fillId="0" borderId="0" xfId="1" applyNumberFormat="1" applyFont="1" applyFill="1" applyBorder="1" applyAlignment="1">
      <alignment horizontal="right"/>
    </xf>
    <xf numFmtId="43" fontId="5" fillId="0" borderId="10" xfId="5" applyFont="1" applyFill="1" applyBorder="1" applyAlignment="1">
      <alignment horizontal="center"/>
    </xf>
    <xf numFmtId="43" fontId="6" fillId="0" borderId="0" xfId="5" applyFont="1" applyFill="1" applyBorder="1" applyAlignment="1">
      <alignment horizontal="center"/>
    </xf>
    <xf numFmtId="0" fontId="9" fillId="0" borderId="0" xfId="9" applyFont="1" applyFill="1" applyAlignment="1">
      <alignment horizontal="left"/>
    </xf>
    <xf numFmtId="0" fontId="10" fillId="0" borderId="0" xfId="9" applyFont="1" applyFill="1" applyAlignment="1">
      <alignment horizontal="left"/>
    </xf>
    <xf numFmtId="41" fontId="5" fillId="0" borderId="0" xfId="10" applyNumberFormat="1" applyFont="1" applyFill="1" applyBorder="1" applyAlignment="1"/>
    <xf numFmtId="41" fontId="5" fillId="0" borderId="0" xfId="11" applyNumberFormat="1" applyFont="1" applyFill="1" applyBorder="1" applyAlignment="1">
      <alignment horizontal="right"/>
    </xf>
    <xf numFmtId="41" fontId="5" fillId="0" borderId="0" xfId="8" applyNumberFormat="1" applyFont="1" applyFill="1" applyBorder="1" applyAlignment="1">
      <alignment horizontal="right"/>
    </xf>
    <xf numFmtId="41" fontId="5" fillId="0" borderId="0" xfId="10" applyNumberFormat="1" applyFont="1" applyFill="1" applyBorder="1" applyAlignment="1">
      <alignment horizontal="center"/>
    </xf>
    <xf numFmtId="41" fontId="5" fillId="0" borderId="0" xfId="10" applyNumberFormat="1" applyFont="1" applyFill="1" applyBorder="1" applyAlignment="1">
      <alignment horizontal="right"/>
    </xf>
    <xf numFmtId="41" fontId="5" fillId="0" borderId="0" xfId="12" applyNumberFormat="1" applyFont="1" applyFill="1" applyBorder="1" applyAlignment="1">
      <alignment horizontal="right"/>
    </xf>
    <xf numFmtId="41" fontId="5" fillId="0" borderId="0" xfId="10" applyNumberFormat="1" applyFont="1" applyFill="1" applyAlignment="1">
      <alignment horizontal="center"/>
    </xf>
    <xf numFmtId="41" fontId="5" fillId="0" borderId="0" xfId="8" applyNumberFormat="1" applyFont="1" applyFill="1" applyBorder="1" applyAlignment="1">
      <alignment horizontal="center"/>
    </xf>
    <xf numFmtId="0" fontId="12" fillId="0" borderId="0" xfId="8" applyFont="1" applyFill="1"/>
    <xf numFmtId="41" fontId="5" fillId="0" borderId="10" xfId="8" applyNumberFormat="1" applyFont="1" applyFill="1" applyBorder="1" applyAlignment="1">
      <alignment horizontal="center"/>
    </xf>
    <xf numFmtId="0" fontId="5" fillId="0" borderId="0" xfId="8" applyFont="1" applyFill="1"/>
    <xf numFmtId="41" fontId="5" fillId="0" borderId="10" xfId="8" applyNumberFormat="1" applyFont="1" applyFill="1" applyBorder="1" applyAlignment="1">
      <alignment horizontal="right"/>
    </xf>
    <xf numFmtId="0" fontId="5" fillId="0" borderId="0" xfId="8" applyFont="1" applyFill="1" applyAlignment="1">
      <alignment horizontal="left"/>
    </xf>
    <xf numFmtId="173" fontId="6" fillId="0" borderId="0" xfId="14" applyNumberFormat="1" applyFont="1" applyFill="1"/>
    <xf numFmtId="173" fontId="5" fillId="0" borderId="0" xfId="14" applyNumberFormat="1" applyFont="1" applyFill="1"/>
    <xf numFmtId="0" fontId="4" fillId="0" borderId="0" xfId="8" applyFont="1" applyFill="1" applyAlignment="1">
      <alignment horizontal="left"/>
    </xf>
    <xf numFmtId="171" fontId="5" fillId="0" borderId="0" xfId="8" applyNumberFormat="1" applyFont="1" applyFill="1" applyAlignment="1">
      <alignment horizontal="center"/>
    </xf>
    <xf numFmtId="171" fontId="5" fillId="0" borderId="10" xfId="8" applyNumberFormat="1" applyFont="1" applyFill="1" applyBorder="1" applyAlignment="1">
      <alignment horizontal="center"/>
    </xf>
    <xf numFmtId="0" fontId="4" fillId="0" borderId="0" xfId="8" applyFont="1" applyFill="1"/>
    <xf numFmtId="37" fontId="5" fillId="0" borderId="0" xfId="8" applyNumberFormat="1" applyFont="1" applyFill="1" applyBorder="1" applyAlignment="1">
      <alignment horizontal="center"/>
    </xf>
    <xf numFmtId="37" fontId="5" fillId="0" borderId="0" xfId="8" applyNumberFormat="1" applyFont="1" applyFill="1" applyBorder="1" applyAlignment="1">
      <alignment horizontal="right"/>
    </xf>
    <xf numFmtId="37" fontId="5" fillId="0" borderId="10" xfId="8" applyNumberFormat="1" applyFont="1" applyFill="1" applyBorder="1" applyAlignment="1">
      <alignment horizontal="center"/>
    </xf>
    <xf numFmtId="43" fontId="5" fillId="0" borderId="0" xfId="10" applyFont="1" applyFill="1" applyBorder="1" applyAlignment="1">
      <alignment horizontal="right"/>
    </xf>
    <xf numFmtId="174" fontId="5" fillId="0" borderId="0" xfId="10" applyNumberFormat="1" applyFont="1" applyFill="1" applyBorder="1"/>
    <xf numFmtId="171" fontId="5" fillId="0" borderId="13" xfId="10" applyNumberFormat="1" applyFont="1" applyFill="1" applyBorder="1" applyAlignment="1"/>
    <xf numFmtId="174" fontId="5" fillId="0" borderId="0" xfId="14" applyNumberFormat="1" applyFont="1" applyFill="1"/>
    <xf numFmtId="43" fontId="5" fillId="0" borderId="13" xfId="10" applyFont="1" applyFill="1" applyBorder="1" applyAlignment="1">
      <alignment vertical="top"/>
    </xf>
    <xf numFmtId="43" fontId="5" fillId="0" borderId="0" xfId="10" applyFont="1" applyFill="1" applyBorder="1" applyAlignment="1">
      <alignment vertical="top"/>
    </xf>
    <xf numFmtId="0" fontId="9" fillId="0" borderId="0" xfId="7" applyFont="1" applyFill="1"/>
    <xf numFmtId="0" fontId="3" fillId="0" borderId="0" xfId="7" applyFont="1" applyFill="1"/>
    <xf numFmtId="0" fontId="5" fillId="0" borderId="0" xfId="7" applyFont="1" applyFill="1"/>
    <xf numFmtId="0" fontId="5" fillId="0" borderId="0" xfId="7" applyFont="1" applyFill="1" applyAlignment="1">
      <alignment horizontal="center"/>
    </xf>
    <xf numFmtId="0" fontId="5" fillId="0" borderId="0" xfId="7" applyFont="1" applyFill="1" applyBorder="1" applyAlignment="1"/>
    <xf numFmtId="0" fontId="5" fillId="0" borderId="0" xfId="7" applyFont="1" applyFill="1" applyBorder="1" applyAlignment="1">
      <alignment horizontal="center"/>
    </xf>
    <xf numFmtId="0" fontId="5" fillId="0" borderId="0" xfId="7" applyFill="1" applyBorder="1" applyAlignment="1">
      <alignment horizontal="center"/>
    </xf>
    <xf numFmtId="0" fontId="5" fillId="0" borderId="0" xfId="7" applyFill="1" applyAlignment="1">
      <alignment horizontal="center"/>
    </xf>
    <xf numFmtId="0" fontId="5" fillId="0" borderId="10" xfId="7" applyFont="1" applyFill="1" applyBorder="1" applyAlignment="1">
      <alignment horizontal="center"/>
    </xf>
    <xf numFmtId="0" fontId="5" fillId="0" borderId="10" xfId="7" applyFill="1" applyBorder="1" applyAlignment="1">
      <alignment horizontal="center"/>
    </xf>
    <xf numFmtId="0" fontId="5" fillId="0" borderId="0" xfId="7" applyFont="1" applyFill="1" applyBorder="1"/>
    <xf numFmtId="173" fontId="3" fillId="0" borderId="0" xfId="15" applyNumberFormat="1" applyFont="1" applyFill="1"/>
    <xf numFmtId="174" fontId="3" fillId="0" borderId="0" xfId="15" applyNumberFormat="1" applyFont="1" applyFill="1" applyBorder="1" applyAlignment="1"/>
    <xf numFmtId="172" fontId="3" fillId="0" borderId="0" xfId="16" applyNumberFormat="1" applyFont="1" applyFill="1" applyBorder="1" applyAlignment="1">
      <alignment horizontal="center"/>
    </xf>
    <xf numFmtId="173" fontId="5" fillId="0" borderId="0" xfId="15" applyNumberFormat="1" applyFont="1" applyFill="1"/>
    <xf numFmtId="172" fontId="0" fillId="0" borderId="0" xfId="5" applyNumberFormat="1" applyFont="1" applyFill="1" applyBorder="1" applyAlignment="1">
      <alignment horizontal="center"/>
    </xf>
    <xf numFmtId="172" fontId="5" fillId="0" borderId="0" xfId="5" applyNumberFormat="1" applyFont="1" applyFill="1" applyBorder="1" applyAlignment="1">
      <alignment horizontal="center"/>
    </xf>
    <xf numFmtId="43" fontId="5" fillId="0" borderId="0" xfId="16" applyFont="1" applyFill="1" applyBorder="1" applyAlignment="1">
      <alignment horizontal="center"/>
    </xf>
    <xf numFmtId="172" fontId="5" fillId="0" borderId="0" xfId="16" applyNumberFormat="1" applyFont="1" applyFill="1" applyBorder="1" applyAlignment="1">
      <alignment horizontal="center"/>
    </xf>
    <xf numFmtId="172" fontId="5" fillId="0" borderId="10" xfId="5" applyNumberFormat="1" applyFont="1" applyFill="1" applyBorder="1" applyAlignment="1">
      <alignment horizontal="center"/>
    </xf>
    <xf numFmtId="43" fontId="14" fillId="0" borderId="0" xfId="16" applyFont="1" applyFill="1" applyBorder="1" applyAlignment="1">
      <alignment horizontal="right"/>
    </xf>
    <xf numFmtId="43" fontId="14" fillId="0" borderId="0" xfId="16" applyFont="1" applyFill="1" applyBorder="1" applyAlignment="1">
      <alignment horizontal="center"/>
    </xf>
    <xf numFmtId="172" fontId="3" fillId="0" borderId="0" xfId="16" applyNumberFormat="1" applyFont="1" applyFill="1" applyBorder="1" applyAlignment="1">
      <alignment horizontal="right"/>
    </xf>
    <xf numFmtId="0" fontId="3" fillId="0" borderId="0" xfId="15" applyFont="1" applyFill="1" applyAlignment="1">
      <alignment horizontal="left"/>
    </xf>
    <xf numFmtId="172" fontId="3" fillId="0" borderId="13" xfId="16" applyNumberFormat="1" applyFont="1" applyFill="1" applyBorder="1" applyAlignment="1"/>
    <xf numFmtId="172" fontId="5" fillId="0" borderId="0" xfId="7" applyNumberFormat="1" applyFont="1" applyFill="1"/>
    <xf numFmtId="0" fontId="5" fillId="0" borderId="0" xfId="7" applyFont="1" applyFill="1" applyAlignment="1">
      <alignment horizontal="right"/>
    </xf>
    <xf numFmtId="0" fontId="4" fillId="0" borderId="0" xfId="7" applyFont="1" applyFill="1" applyBorder="1" applyAlignment="1">
      <alignment horizontal="center"/>
    </xf>
    <xf numFmtId="172" fontId="3" fillId="0" borderId="0" xfId="16" applyNumberFormat="1" applyFont="1" applyFill="1" applyBorder="1"/>
    <xf numFmtId="174" fontId="3" fillId="0" borderId="0" xfId="15" applyNumberFormat="1" applyFont="1" applyFill="1" applyBorder="1"/>
    <xf numFmtId="172" fontId="0" fillId="0" borderId="0" xfId="5" applyNumberFormat="1" applyFont="1" applyFill="1" applyBorder="1" applyAlignment="1"/>
    <xf numFmtId="172" fontId="3" fillId="0" borderId="0" xfId="5" applyNumberFormat="1" applyFont="1" applyFill="1" applyBorder="1" applyAlignment="1">
      <alignment horizontal="center"/>
    </xf>
    <xf numFmtId="172" fontId="3" fillId="0" borderId="0" xfId="5" applyNumberFormat="1" applyFont="1" applyFill="1" applyBorder="1"/>
    <xf numFmtId="172" fontId="0" fillId="0" borderId="0" xfId="5" quotePrefix="1" applyNumberFormat="1" applyFont="1" applyFill="1" applyBorder="1" applyAlignment="1">
      <alignment horizontal="center"/>
    </xf>
    <xf numFmtId="172" fontId="0" fillId="0" borderId="0" xfId="5" applyNumberFormat="1" applyFont="1" applyFill="1" applyBorder="1" applyAlignment="1">
      <alignment horizontal="right"/>
    </xf>
    <xf numFmtId="170" fontId="0" fillId="0" borderId="0" xfId="17" applyFont="1" applyFill="1" applyBorder="1" applyAlignment="1">
      <alignment horizontal="center"/>
    </xf>
    <xf numFmtId="172" fontId="5" fillId="0" borderId="0" xfId="7" applyNumberFormat="1" applyFont="1" applyFill="1" applyBorder="1" applyAlignment="1">
      <alignment horizontal="right"/>
    </xf>
    <xf numFmtId="172" fontId="5" fillId="0" borderId="0" xfId="7" applyNumberFormat="1" applyFont="1" applyFill="1" applyBorder="1" applyAlignment="1">
      <alignment horizontal="center"/>
    </xf>
    <xf numFmtId="175" fontId="12" fillId="0" borderId="0" xfId="17" applyNumberFormat="1" applyFont="1" applyFill="1" applyBorder="1" applyAlignment="1">
      <alignment horizontal="center"/>
    </xf>
    <xf numFmtId="172" fontId="12" fillId="0" borderId="0" xfId="16" applyNumberFormat="1" applyFont="1" applyFill="1" applyBorder="1"/>
    <xf numFmtId="170" fontId="3" fillId="0" borderId="11" xfId="17" applyFont="1" applyFill="1" applyBorder="1" applyAlignment="1">
      <alignment horizontal="center"/>
    </xf>
    <xf numFmtId="37" fontId="3" fillId="0" borderId="0" xfId="7" applyNumberFormat="1" applyFont="1" applyFill="1" applyBorder="1" applyAlignment="1">
      <alignment horizontal="right"/>
    </xf>
    <xf numFmtId="170" fontId="3" fillId="0" borderId="0" xfId="17" applyFont="1" applyFill="1" applyBorder="1" applyAlignment="1">
      <alignment horizontal="center"/>
    </xf>
    <xf numFmtId="41" fontId="3" fillId="0" borderId="11" xfId="17" applyNumberFormat="1" applyFont="1" applyFill="1" applyBorder="1" applyAlignment="1">
      <alignment horizontal="center"/>
    </xf>
    <xf numFmtId="41" fontId="3" fillId="0" borderId="0" xfId="17" applyNumberFormat="1" applyFont="1" applyFill="1" applyBorder="1" applyAlignment="1">
      <alignment horizontal="center"/>
    </xf>
    <xf numFmtId="175" fontId="3" fillId="0" borderId="11" xfId="17" applyNumberFormat="1" applyFont="1" applyFill="1" applyBorder="1" applyAlignment="1">
      <alignment horizontal="center"/>
    </xf>
    <xf numFmtId="172" fontId="3" fillId="0" borderId="0" xfId="5" applyNumberFormat="1" applyFont="1" applyFill="1" applyBorder="1" applyAlignment="1">
      <alignment horizontal="right"/>
    </xf>
    <xf numFmtId="172" fontId="3" fillId="0" borderId="11" xfId="5" applyNumberFormat="1" applyFont="1" applyFill="1" applyBorder="1" applyAlignment="1">
      <alignment horizontal="center"/>
    </xf>
    <xf numFmtId="175" fontId="3" fillId="0" borderId="0" xfId="17" applyNumberFormat="1" applyFont="1" applyFill="1" applyBorder="1" applyAlignment="1">
      <alignment horizontal="center"/>
    </xf>
    <xf numFmtId="172" fontId="3" fillId="0" borderId="12" xfId="5" applyNumberFormat="1" applyFont="1" applyFill="1" applyBorder="1" applyAlignment="1">
      <alignment horizontal="center"/>
    </xf>
    <xf numFmtId="172" fontId="3" fillId="0" borderId="13" xfId="16" applyNumberFormat="1" applyFont="1" applyFill="1" applyBorder="1"/>
    <xf numFmtId="172" fontId="3" fillId="0" borderId="14" xfId="5" applyNumberFormat="1" applyFont="1" applyFill="1" applyBorder="1" applyAlignment="1">
      <alignment horizontal="center"/>
    </xf>
    <xf numFmtId="172" fontId="3" fillId="0" borderId="14" xfId="5" applyNumberFormat="1" applyFont="1" applyFill="1" applyBorder="1"/>
    <xf numFmtId="0" fontId="5" fillId="0" borderId="10" xfId="7" applyFont="1" applyFill="1" applyBorder="1" applyAlignment="1">
      <alignment horizontal="center"/>
    </xf>
    <xf numFmtId="0" fontId="4" fillId="0" borderId="10" xfId="7" applyFont="1" applyFill="1" applyBorder="1" applyAlignment="1">
      <alignment horizontal="center"/>
    </xf>
    <xf numFmtId="15" fontId="5" fillId="0" borderId="11" xfId="3" quotePrefix="1" applyNumberFormat="1" applyFont="1" applyFill="1" applyBorder="1" applyAlignment="1">
      <alignment horizontal="center"/>
    </xf>
    <xf numFmtId="0" fontId="5" fillId="0" borderId="11" xfId="3" quotePrefix="1" applyNumberFormat="1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0" fontId="5" fillId="0" borderId="0" xfId="7" applyFont="1" applyFill="1" applyAlignment="1">
      <alignment horizontal="center"/>
    </xf>
    <xf numFmtId="0" fontId="5" fillId="0" borderId="0" xfId="1" applyFont="1" applyFill="1" applyBorder="1" applyAlignment="1">
      <alignment horizontal="center"/>
    </xf>
    <xf numFmtId="0" fontId="9" fillId="0" borderId="0" xfId="15" applyFont="1" applyFill="1" applyAlignment="1"/>
    <xf numFmtId="0" fontId="5" fillId="0" borderId="0" xfId="15" applyFont="1" applyFill="1" applyAlignment="1"/>
    <xf numFmtId="174" fontId="3" fillId="0" borderId="0" xfId="15" applyNumberFormat="1" applyFont="1" applyFill="1" applyAlignment="1">
      <alignment horizontal="center"/>
    </xf>
    <xf numFmtId="0" fontId="5" fillId="0" borderId="10" xfId="15" applyFont="1" applyFill="1" applyBorder="1" applyAlignment="1">
      <alignment horizontal="center"/>
    </xf>
    <xf numFmtId="0" fontId="5" fillId="0" borderId="0" xfId="15" applyFont="1" applyFill="1" applyAlignment="1">
      <alignment horizontal="center"/>
    </xf>
    <xf numFmtId="0" fontId="5" fillId="0" borderId="0" xfId="7" applyFont="1" applyFill="1" applyAlignment="1"/>
    <xf numFmtId="171" fontId="5" fillId="0" borderId="0" xfId="7" applyNumberFormat="1" applyFont="1" applyFill="1" applyAlignment="1">
      <alignment horizontal="right"/>
    </xf>
    <xf numFmtId="171" fontId="5" fillId="0" borderId="0" xfId="7" applyNumberFormat="1" applyFont="1" applyFill="1" applyBorder="1" applyAlignment="1">
      <alignment horizontal="right"/>
    </xf>
    <xf numFmtId="37" fontId="5" fillId="0" borderId="0" xfId="7" applyNumberFormat="1" applyFont="1" applyFill="1" applyBorder="1" applyAlignment="1"/>
    <xf numFmtId="37" fontId="5" fillId="0" borderId="0" xfId="7" applyNumberFormat="1" applyFont="1" applyFill="1" applyBorder="1" applyAlignment="1">
      <alignment horizontal="right"/>
    </xf>
    <xf numFmtId="172" fontId="5" fillId="0" borderId="0" xfId="7" quotePrefix="1" applyNumberFormat="1" applyFont="1" applyFill="1" applyBorder="1" applyAlignment="1">
      <alignment horizontal="center"/>
    </xf>
    <xf numFmtId="172" fontId="5" fillId="0" borderId="0" xfId="1275" applyNumberFormat="1" applyFont="1" applyFill="1"/>
    <xf numFmtId="172" fontId="5" fillId="0" borderId="0" xfId="1275" applyNumberFormat="1" applyFont="1" applyFill="1" applyBorder="1" applyAlignment="1">
      <alignment horizontal="right"/>
    </xf>
    <xf numFmtId="172" fontId="12" fillId="0" borderId="0" xfId="1275" applyNumberFormat="1" applyFont="1" applyFill="1" applyAlignment="1">
      <alignment horizontal="center"/>
    </xf>
    <xf numFmtId="171" fontId="5" fillId="0" borderId="0" xfId="7" applyNumberFormat="1" applyFont="1" applyFill="1" applyAlignment="1">
      <alignment horizontal="center"/>
    </xf>
    <xf numFmtId="174" fontId="12" fillId="0" borderId="0" xfId="15" applyNumberFormat="1" applyFont="1" applyFill="1"/>
    <xf numFmtId="0" fontId="5" fillId="0" borderId="0" xfId="7" applyFont="1" applyFill="1"/>
    <xf numFmtId="172" fontId="5" fillId="0" borderId="12" xfId="1275" applyNumberFormat="1" applyFont="1" applyFill="1" applyBorder="1" applyAlignment="1">
      <alignment horizontal="right"/>
    </xf>
    <xf numFmtId="172" fontId="5" fillId="0" borderId="0" xfId="1275" applyNumberFormat="1" applyFont="1" applyFill="1" applyAlignment="1">
      <alignment horizontal="right"/>
    </xf>
    <xf numFmtId="172" fontId="3" fillId="0" borderId="11" xfId="1275" applyNumberFormat="1" applyFont="1" applyFill="1" applyBorder="1" applyAlignment="1">
      <alignment horizontal="right"/>
    </xf>
    <xf numFmtId="171" fontId="3" fillId="0" borderId="0" xfId="7" applyNumberFormat="1" applyFont="1" applyFill="1" applyBorder="1" applyAlignment="1">
      <alignment horizontal="right"/>
    </xf>
    <xf numFmtId="0" fontId="9" fillId="0" borderId="0" xfId="7" applyFont="1" applyFill="1"/>
    <xf numFmtId="0" fontId="9" fillId="0" borderId="0" xfId="7" applyFont="1" applyFill="1" applyBorder="1"/>
    <xf numFmtId="0" fontId="5" fillId="0" borderId="0" xfId="9" applyFont="1" applyFill="1" applyAlignment="1"/>
    <xf numFmtId="171" fontId="5" fillId="0" borderId="0" xfId="7" applyNumberFormat="1" applyFont="1" applyFill="1" applyAlignment="1"/>
    <xf numFmtId="172" fontId="12" fillId="0" borderId="0" xfId="1275" applyNumberFormat="1" applyFont="1" applyFill="1" applyBorder="1" applyAlignment="1">
      <alignment horizontal="center"/>
    </xf>
    <xf numFmtId="37" fontId="5" fillId="0" borderId="0" xfId="7" applyNumberFormat="1" applyFont="1" applyFill="1" applyBorder="1" applyAlignment="1">
      <alignment horizontal="center"/>
    </xf>
    <xf numFmtId="172" fontId="5" fillId="0" borderId="0" xfId="7" quotePrefix="1" applyNumberFormat="1" applyFont="1" applyFill="1" applyAlignment="1">
      <alignment horizontal="center"/>
    </xf>
    <xf numFmtId="171" fontId="3" fillId="0" borderId="0" xfId="7" applyNumberFormat="1" applyFont="1" applyFill="1" applyAlignment="1">
      <alignment horizontal="right"/>
    </xf>
    <xf numFmtId="172" fontId="3" fillId="0" borderId="0" xfId="1275" applyNumberFormat="1" applyFont="1" applyFill="1" applyBorder="1" applyAlignment="1">
      <alignment horizontal="right"/>
    </xf>
    <xf numFmtId="171" fontId="5" fillId="0" borderId="0" xfId="7" applyNumberFormat="1" applyFont="1" applyFill="1"/>
    <xf numFmtId="172" fontId="5" fillId="0" borderId="0" xfId="1275" applyNumberFormat="1" applyFont="1" applyFill="1" applyBorder="1"/>
    <xf numFmtId="0" fontId="3" fillId="0" borderId="0" xfId="7" applyFont="1" applyFill="1"/>
    <xf numFmtId="172" fontId="3" fillId="0" borderId="12" xfId="1275" applyNumberFormat="1" applyFont="1" applyFill="1" applyBorder="1" applyAlignment="1">
      <alignment horizontal="right"/>
    </xf>
    <xf numFmtId="172" fontId="3" fillId="0" borderId="0" xfId="1275" applyNumberFormat="1" applyFont="1" applyFill="1" applyBorder="1" applyAlignment="1">
      <alignment horizontal="center"/>
    </xf>
    <xf numFmtId="172" fontId="5" fillId="0" borderId="10" xfId="1275" applyNumberFormat="1" applyFont="1" applyFill="1" applyBorder="1"/>
    <xf numFmtId="37" fontId="5" fillId="0" borderId="0" xfId="7" applyNumberFormat="1" applyFont="1" applyFill="1"/>
    <xf numFmtId="37" fontId="3" fillId="0" borderId="0" xfId="7" applyNumberFormat="1" applyFont="1" applyFill="1"/>
    <xf numFmtId="172" fontId="3" fillId="0" borderId="14" xfId="1275" applyNumberFormat="1" applyFont="1" applyFill="1" applyBorder="1"/>
    <xf numFmtId="172" fontId="15" fillId="0" borderId="0" xfId="1275" applyNumberFormat="1" applyFont="1" applyFill="1"/>
    <xf numFmtId="171" fontId="5" fillId="0" borderId="0" xfId="8" applyNumberFormat="1" applyFont="1" applyFill="1" applyBorder="1" applyAlignment="1">
      <alignment horizontal="center"/>
    </xf>
    <xf numFmtId="0" fontId="4" fillId="0" borderId="0" xfId="7" applyFont="1" applyFill="1" applyAlignment="1">
      <alignment horizontal="center"/>
    </xf>
    <xf numFmtId="0" fontId="0" fillId="0" borderId="0" xfId="0" applyFill="1"/>
    <xf numFmtId="0" fontId="5" fillId="0" borderId="0" xfId="7" applyFont="1" applyFill="1" applyAlignment="1">
      <alignment horizontal="center"/>
    </xf>
    <xf numFmtId="0" fontId="6" fillId="0" borderId="0" xfId="0" applyFont="1" applyFill="1"/>
    <xf numFmtId="174" fontId="5" fillId="0" borderId="0" xfId="15" applyNumberFormat="1" applyFont="1" applyFill="1" applyAlignment="1">
      <alignment horizontal="center"/>
    </xf>
    <xf numFmtId="172" fontId="5" fillId="0" borderId="0" xfId="16" applyNumberFormat="1" applyFont="1" applyFill="1" applyBorder="1" applyAlignment="1"/>
    <xf numFmtId="174" fontId="5" fillId="0" borderId="0" xfId="15" applyNumberFormat="1" applyFont="1" applyFill="1" applyBorder="1" applyAlignment="1"/>
    <xf numFmtId="172" fontId="1" fillId="0" borderId="0" xfId="5" applyNumberFormat="1" applyFont="1" applyFill="1" applyBorder="1" applyAlignment="1">
      <alignment horizontal="center"/>
    </xf>
    <xf numFmtId="43" fontId="1" fillId="0" borderId="0" xfId="16" applyFont="1" applyFill="1" applyBorder="1" applyAlignment="1">
      <alignment horizontal="center"/>
    </xf>
    <xf numFmtId="43" fontId="5" fillId="0" borderId="0" xfId="16" applyFont="1" applyFill="1" applyBorder="1" applyAlignment="1">
      <alignment horizontal="right"/>
    </xf>
    <xf numFmtId="43" fontId="8" fillId="0" borderId="11" xfId="16" applyFont="1" applyFill="1" applyBorder="1" applyAlignment="1">
      <alignment horizontal="center"/>
    </xf>
    <xf numFmtId="43" fontId="8" fillId="0" borderId="0" xfId="16" applyFont="1" applyFill="1" applyBorder="1" applyAlignment="1">
      <alignment horizontal="right"/>
    </xf>
    <xf numFmtId="43" fontId="8" fillId="0" borderId="0" xfId="16" applyFont="1" applyFill="1" applyBorder="1" applyAlignment="1">
      <alignment horizontal="center"/>
    </xf>
    <xf numFmtId="172" fontId="5" fillId="0" borderId="11" xfId="16" applyNumberFormat="1" applyFont="1" applyFill="1" applyBorder="1" applyAlignment="1">
      <alignment horizontal="center"/>
    </xf>
    <xf numFmtId="172" fontId="5" fillId="0" borderId="0" xfId="16" applyNumberFormat="1" applyFont="1" applyFill="1" applyBorder="1" applyAlignment="1">
      <alignment horizontal="right"/>
    </xf>
    <xf numFmtId="43" fontId="1" fillId="0" borderId="0" xfId="5" applyFont="1" applyFill="1" applyBorder="1" applyAlignment="1">
      <alignment horizontal="center"/>
    </xf>
    <xf numFmtId="172" fontId="1" fillId="0" borderId="0" xfId="16" applyNumberFormat="1" applyFont="1" applyFill="1" applyBorder="1" applyAlignment="1">
      <alignment horizontal="center"/>
    </xf>
    <xf numFmtId="0" fontId="5" fillId="0" borderId="0" xfId="15" applyFont="1" applyFill="1" applyAlignment="1">
      <alignment horizontal="left"/>
    </xf>
    <xf numFmtId="0" fontId="9" fillId="0" borderId="0" xfId="7" applyFont="1" applyFill="1" applyAlignment="1"/>
    <xf numFmtId="172" fontId="3" fillId="0" borderId="0" xfId="1275" applyNumberFormat="1" applyFont="1" applyFill="1" applyBorder="1"/>
    <xf numFmtId="0" fontId="5" fillId="0" borderId="11" xfId="3" applyFont="1" applyFill="1" applyBorder="1" applyAlignment="1">
      <alignment horizontal="center"/>
    </xf>
    <xf numFmtId="0" fontId="5" fillId="0" borderId="0" xfId="7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/>
    <xf numFmtId="41" fontId="6" fillId="0" borderId="0" xfId="2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41" fontId="6" fillId="0" borderId="0" xfId="5" applyNumberFormat="1" applyFont="1" applyFill="1" applyBorder="1" applyAlignment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5" fillId="0" borderId="0" xfId="1" applyFont="1" applyFill="1" applyAlignment="1">
      <alignment vertical="center"/>
    </xf>
    <xf numFmtId="0" fontId="6" fillId="0" borderId="0" xfId="8" applyFont="1" applyFill="1"/>
    <xf numFmtId="0" fontId="5" fillId="0" borderId="0" xfId="8" applyFont="1" applyFill="1" applyAlignment="1"/>
    <xf numFmtId="0" fontId="2" fillId="0" borderId="0" xfId="1" applyFont="1" applyFill="1"/>
    <xf numFmtId="0" fontId="5" fillId="0" borderId="0" xfId="8" applyFont="1" applyFill="1" applyAlignment="1">
      <alignment horizontal="center"/>
    </xf>
    <xf numFmtId="0" fontId="11" fillId="0" borderId="0" xfId="8" applyFont="1" applyFill="1" applyAlignment="1">
      <alignment horizontal="center"/>
    </xf>
    <xf numFmtId="171" fontId="5" fillId="0" borderId="0" xfId="8" applyNumberFormat="1" applyFont="1" applyFill="1" applyAlignment="1">
      <alignment horizontal="right"/>
    </xf>
    <xf numFmtId="41" fontId="5" fillId="0" borderId="0" xfId="8" applyNumberFormat="1" applyFont="1" applyFill="1"/>
    <xf numFmtId="41" fontId="5" fillId="0" borderId="11" xfId="8" applyNumberFormat="1" applyFont="1" applyFill="1" applyBorder="1" applyAlignment="1">
      <alignment horizontal="right"/>
    </xf>
    <xf numFmtId="41" fontId="5" fillId="0" borderId="0" xfId="8" applyNumberFormat="1" applyFont="1" applyFill="1" applyAlignment="1">
      <alignment horizontal="right"/>
    </xf>
    <xf numFmtId="41" fontId="5" fillId="0" borderId="0" xfId="8" applyNumberFormat="1" applyFont="1" applyFill="1" applyAlignment="1"/>
    <xf numFmtId="41" fontId="5" fillId="0" borderId="0" xfId="8" applyNumberFormat="1" applyFont="1" applyFill="1" applyAlignment="1">
      <alignment horizontal="center"/>
    </xf>
    <xf numFmtId="41" fontId="5" fillId="0" borderId="0" xfId="13" applyNumberFormat="1" applyFont="1" applyFill="1" applyBorder="1" applyAlignment="1">
      <alignment horizontal="right"/>
    </xf>
    <xf numFmtId="41" fontId="5" fillId="0" borderId="10" xfId="13" applyNumberFormat="1" applyFont="1" applyFill="1" applyBorder="1" applyAlignment="1">
      <alignment horizontal="right"/>
    </xf>
    <xf numFmtId="41" fontId="5" fillId="0" borderId="13" xfId="8" applyNumberFormat="1" applyFont="1" applyFill="1" applyBorder="1" applyAlignment="1">
      <alignment horizontal="right"/>
    </xf>
    <xf numFmtId="172" fontId="5" fillId="0" borderId="0" xfId="10" applyNumberFormat="1" applyFont="1" applyFill="1"/>
    <xf numFmtId="172" fontId="5" fillId="0" borderId="0" xfId="10" applyNumberFormat="1" applyFont="1" applyFill="1" applyAlignment="1">
      <alignment horizontal="center"/>
    </xf>
    <xf numFmtId="171" fontId="5" fillId="0" borderId="0" xfId="8" applyNumberFormat="1" applyFont="1" applyFill="1" applyAlignment="1"/>
    <xf numFmtId="172" fontId="5" fillId="0" borderId="0" xfId="10" applyNumberFormat="1" applyFont="1" applyFill="1" applyAlignment="1">
      <alignment horizontal="right"/>
    </xf>
    <xf numFmtId="171" fontId="5" fillId="0" borderId="10" xfId="8" applyNumberFormat="1" applyFont="1" applyFill="1" applyBorder="1" applyAlignment="1">
      <alignment horizontal="right"/>
    </xf>
    <xf numFmtId="172" fontId="5" fillId="0" borderId="0" xfId="10" applyNumberFormat="1" applyFont="1" applyFill="1" applyBorder="1" applyAlignment="1">
      <alignment horizontal="right"/>
    </xf>
    <xf numFmtId="171" fontId="5" fillId="0" borderId="0" xfId="8" applyNumberFormat="1" applyFont="1" applyFill="1" applyBorder="1" applyAlignment="1">
      <alignment horizontal="right"/>
    </xf>
    <xf numFmtId="171" fontId="5" fillId="0" borderId="0" xfId="8" applyNumberFormat="1" applyFont="1" applyFill="1" applyBorder="1" applyAlignment="1"/>
    <xf numFmtId="0" fontId="5" fillId="0" borderId="0" xfId="8" applyFont="1" applyFill="1" applyBorder="1"/>
    <xf numFmtId="37" fontId="5" fillId="0" borderId="11" xfId="8" applyNumberFormat="1" applyFont="1" applyFill="1" applyBorder="1" applyAlignment="1">
      <alignment horizontal="center"/>
    </xf>
    <xf numFmtId="171" fontId="5" fillId="0" borderId="11" xfId="8" applyNumberFormat="1" applyFont="1" applyFill="1" applyBorder="1" applyAlignment="1">
      <alignment horizontal="right"/>
    </xf>
    <xf numFmtId="172" fontId="5" fillId="0" borderId="10" xfId="10" applyNumberFormat="1" applyFont="1" applyFill="1" applyBorder="1" applyAlignment="1">
      <alignment horizontal="center"/>
    </xf>
    <xf numFmtId="0" fontId="5" fillId="0" borderId="0" xfId="8" applyFont="1" applyFill="1" applyAlignment="1">
      <alignment vertical="top"/>
    </xf>
    <xf numFmtId="0" fontId="11" fillId="0" borderId="0" xfId="8" applyFont="1" applyFill="1" applyAlignment="1">
      <alignment horizontal="center" vertical="top"/>
    </xf>
    <xf numFmtId="171" fontId="5" fillId="0" borderId="0" xfId="8" applyNumberFormat="1" applyFont="1" applyFill="1" applyAlignment="1">
      <alignment vertical="top"/>
    </xf>
    <xf numFmtId="171" fontId="5" fillId="0" borderId="0" xfId="8" applyNumberFormat="1" applyFont="1" applyFill="1" applyAlignment="1">
      <alignment horizontal="right" vertical="top"/>
    </xf>
    <xf numFmtId="0" fontId="13" fillId="0" borderId="0" xfId="1" applyFont="1" applyFill="1"/>
    <xf numFmtId="0" fontId="15" fillId="0" borderId="0" xfId="7" applyFont="1" applyFill="1"/>
    <xf numFmtId="0" fontId="4" fillId="0" borderId="0" xfId="7" applyFont="1" applyFill="1"/>
    <xf numFmtId="172" fontId="3" fillId="0" borderId="13" xfId="1275" applyNumberFormat="1" applyFont="1" applyFill="1" applyBorder="1"/>
    <xf numFmtId="172" fontId="12" fillId="0" borderId="0" xfId="1275" applyNumberFormat="1" applyFont="1" applyFill="1"/>
    <xf numFmtId="0" fontId="5" fillId="0" borderId="10" xfId="1" applyFont="1" applyFill="1" applyBorder="1" applyAlignment="1">
      <alignment horizontal="center"/>
    </xf>
    <xf numFmtId="0" fontId="5" fillId="0" borderId="11" xfId="3" applyFont="1" applyFill="1" applyBorder="1" applyAlignment="1">
      <alignment horizontal="center"/>
    </xf>
    <xf numFmtId="0" fontId="5" fillId="0" borderId="0" xfId="8" applyFont="1" applyFill="1" applyAlignment="1">
      <alignment horizontal="center"/>
    </xf>
    <xf numFmtId="16" fontId="5" fillId="0" borderId="10" xfId="9" quotePrefix="1" applyNumberFormat="1" applyFont="1" applyFill="1" applyBorder="1" applyAlignment="1">
      <alignment horizontal="center" wrapText="1"/>
    </xf>
    <xf numFmtId="0" fontId="5" fillId="0" borderId="10" xfId="9" applyFont="1" applyFill="1" applyBorder="1" applyAlignment="1">
      <alignment horizontal="center" wrapText="1"/>
    </xf>
    <xf numFmtId="0" fontId="5" fillId="0" borderId="10" xfId="8" applyFont="1" applyFill="1" applyBorder="1" applyAlignment="1">
      <alignment horizontal="center"/>
    </xf>
    <xf numFmtId="0" fontId="5" fillId="0" borderId="11" xfId="9" applyFont="1" applyFill="1" applyBorder="1" applyAlignment="1">
      <alignment horizontal="center"/>
    </xf>
    <xf numFmtId="0" fontId="5" fillId="0" borderId="0" xfId="9" applyFont="1" applyFill="1" applyAlignment="1">
      <alignment horizontal="center"/>
    </xf>
    <xf numFmtId="0" fontId="3" fillId="0" borderId="10" xfId="7" applyFont="1" applyFill="1" applyBorder="1" applyAlignment="1">
      <alignment horizontal="center"/>
    </xf>
    <xf numFmtId="0" fontId="5" fillId="0" borderId="10" xfId="7" applyFill="1" applyBorder="1" applyAlignment="1">
      <alignment horizontal="center"/>
    </xf>
    <xf numFmtId="0" fontId="5" fillId="0" borderId="10" xfId="7" applyFont="1" applyFill="1" applyBorder="1" applyAlignment="1">
      <alignment horizontal="center"/>
    </xf>
    <xf numFmtId="0" fontId="4" fillId="0" borderId="10" xfId="7" applyFont="1" applyFill="1" applyBorder="1" applyAlignment="1">
      <alignment horizontal="center"/>
    </xf>
    <xf numFmtId="0" fontId="5" fillId="0" borderId="0" xfId="7" applyFont="1" applyFill="1" applyAlignment="1">
      <alignment horizontal="center"/>
    </xf>
    <xf numFmtId="16" fontId="5" fillId="0" borderId="10" xfId="9" quotePrefix="1" applyNumberFormat="1" applyFont="1" applyFill="1" applyBorder="1" applyAlignment="1">
      <alignment horizontal="center"/>
    </xf>
    <xf numFmtId="0" fontId="5" fillId="0" borderId="10" xfId="9" applyFont="1" applyFill="1" applyBorder="1" applyAlignment="1">
      <alignment horizontal="center"/>
    </xf>
    <xf numFmtId="174" fontId="5" fillId="0" borderId="10" xfId="15" applyNumberFormat="1" applyFont="1" applyFill="1" applyBorder="1" applyAlignment="1">
      <alignment horizontal="center"/>
    </xf>
    <xf numFmtId="0" fontId="12" fillId="0" borderId="10" xfId="9" applyFont="1" applyFill="1" applyBorder="1" applyAlignment="1">
      <alignment horizontal="center"/>
    </xf>
  </cellXfs>
  <cellStyles count="1276">
    <cellStyle name="??" xfId="18"/>
    <cellStyle name="?? [0.00]_ADMAG" xfId="19"/>
    <cellStyle name="?? [0]_liz-ss" xfId="20"/>
    <cellStyle name="???" xfId="21"/>
    <cellStyle name="????" xfId="22"/>
    <cellStyle name="???? [0.00]_ADMAG" xfId="23"/>
    <cellStyle name="??????" xfId="24"/>
    <cellStyle name="?????????????????" xfId="25"/>
    <cellStyle name="????????????????? [0]_MOGAS97" xfId="26"/>
    <cellStyle name="??????????????????? [0]_MOGAS97" xfId="27"/>
    <cellStyle name="???????????????????????" xfId="28"/>
    <cellStyle name="???????????????????????????????ma_QTR94_95_1ฟ๙ศธบ๑ณปฟช (2)" xfId="29"/>
    <cellStyle name="???????????????????_MOGAS97" xfId="30"/>
    <cellStyle name="?????????????????_Comparative purchase07" xfId="31"/>
    <cellStyle name="????_10????" xfId="32"/>
    <cellStyle name="???[0]_LC (2)" xfId="33"/>
    <cellStyle name="???_'01.11" xfId="34"/>
    <cellStyle name="???b???b???b???b???????????????????????????????ma_QTR94_95_1ฟ๙ศธบ๑ณปฟช (2)" xfId="35"/>
    <cellStyle name="??[0]_LC (2)" xfId="36"/>
    <cellStyle name="??_0006(1)" xfId="37"/>
    <cellStyle name="^6A_x0001_" xfId="38"/>
    <cellStyle name="^6A_x0001_ 2" xfId="39"/>
    <cellStyle name="_20-30" xfId="40"/>
    <cellStyle name="_20-30 2" xfId="41"/>
    <cellStyle name="_20-TEST'04-yim" xfId="42"/>
    <cellStyle name="_20-TEST'04-yim 2" xfId="43"/>
    <cellStyle name="_30 11" xfId="44"/>
    <cellStyle name="_30 11 2" xfId="45"/>
    <cellStyle name="_AGING AR" xfId="46"/>
    <cellStyle name="_AGING AR 2" xfId="47"/>
    <cellStyle name="_AJE - RJE" xfId="48"/>
    <cellStyle name="_Anol_PCC_06.30.05" xfId="49"/>
    <cellStyle name="_Anol_PCC_06.30.05 2" xfId="50"/>
    <cellStyle name="_AP" xfId="51"/>
    <cellStyle name="_AP 2" xfId="52"/>
    <cellStyle name="_Bangpra Cost 2007" xfId="53"/>
    <cellStyle name="_Bangpra FA-purchase 2007" xfId="54"/>
    <cellStyle name="_Bangpra FA-sale 2007" xfId="55"/>
    <cellStyle name="_BB" xfId="56"/>
    <cellStyle name="_BB 2" xfId="57"/>
    <cellStyle name="_BCC_31.12.06" xfId="58"/>
    <cellStyle name="_BCC_31.12.06 2" xfId="59"/>
    <cellStyle name="_cabtec cut" xfId="60"/>
    <cellStyle name="_Cabtec1" xfId="61"/>
    <cellStyle name="_cost &amp; sa -kei" xfId="62"/>
    <cellStyle name="_cost &amp; sa -kei 2" xfId="63"/>
    <cellStyle name="_cost and expense" xfId="64"/>
    <cellStyle name="_DSP_Q205" xfId="65"/>
    <cellStyle name="_Dyna - Lead sheet 31.12.07" xfId="66"/>
    <cellStyle name="_Dyna - Lead sheet 31.12.07 (group)" xfId="67"/>
    <cellStyle name="_Dyna-G" xfId="68"/>
    <cellStyle name="_EVE-Jun'07-all file updarte" xfId="69"/>
    <cellStyle name="_Final AR ratio-BCC" xfId="70"/>
    <cellStyle name="_Final AR ratio-BCC 2" xfId="71"/>
    <cellStyle name="_fixed asset" xfId="72"/>
    <cellStyle name="_fixed asset 2" xfId="73"/>
    <cellStyle name="_Fixed Asset Working(Interim)" xfId="74"/>
    <cellStyle name="_Fixed Asset Working(Interim) 2" xfId="75"/>
    <cellStyle name="_G" xfId="76"/>
    <cellStyle name="_G300-SAP-Nesic" xfId="77"/>
    <cellStyle name="_Ind.xls" xfId="78"/>
    <cellStyle name="_insurance invent-sima" xfId="79"/>
    <cellStyle name="_insurance invent-sima 2" xfId="80"/>
    <cellStyle name="_KKkkkk" xfId="81"/>
    <cellStyle name="_L-AR,Sale" xfId="82"/>
    <cellStyle name="_L-AR,Sale 2" xfId="83"/>
    <cellStyle name="_Lead Seiko" xfId="84"/>
    <cellStyle name="_Lead Seiko 2" xfId="85"/>
    <cellStyle name="_leasing-CMK" xfId="86"/>
    <cellStyle name="_LTX-DEC05" xfId="87"/>
    <cellStyle name="_Lux_KK'05" xfId="88"/>
    <cellStyle name="_Lux_YE'05(Complete)" xfId="89"/>
    <cellStyle name="_Luxasia_Jin'05" xfId="90"/>
    <cellStyle name="_Man Ferrostall-Big" xfId="91"/>
    <cellStyle name="_MATAQ2'05" xfId="92"/>
    <cellStyle name="_MATAQ2'05 2" xfId="93"/>
    <cellStyle name="_MID TEST SANKO 2007" xfId="94"/>
    <cellStyle name="_''''''''MKY_Jin'3.31.06" xfId="95"/>
    <cellStyle name="_NI_12.31.05_WP_YIM" xfId="96"/>
    <cellStyle name="_PCC_Q2'05" xfId="97"/>
    <cellStyle name="_PCC_Q'3 05-Tal" xfId="98"/>
    <cellStyle name="_PCC_Q'3 05-Tal 2" xfId="99"/>
    <cellStyle name="_PCC-Tal" xfId="100"/>
    <cellStyle name="_PCC-Tal 2" xfId="101"/>
    <cellStyle name="_Q2'05-Jeab" xfId="102"/>
    <cellStyle name="_Roche Thailand 2005-1" xfId="103"/>
    <cellStyle name="_Roche Thailand 2005-1 2" xfId="104"/>
    <cellStyle name="_salary reconcile-sima" xfId="105"/>
    <cellStyle name="_salary reconcile-sima 2" xfId="106"/>
    <cellStyle name="_SAP Salary" xfId="107"/>
    <cellStyle name="_Seiko 07 31 06" xfId="108"/>
    <cellStyle name="_Showa-2004-Test" xfId="109"/>
    <cellStyle name="_SimaTech-Dec05" xfId="110"/>
    <cellStyle name="_Terumo 12.31.07" xfId="111"/>
    <cellStyle name="_Terumo 12.31.07--okj" xfId="112"/>
    <cellStyle name="_Test" xfId="113"/>
    <cellStyle name="_test purchase-Mega" xfId="114"/>
    <cellStyle name="_test purchase-Mega 2" xfId="115"/>
    <cellStyle name="_TOP 06.30.07" xfId="116"/>
    <cellStyle name="_TOP 06.30.07-1" xfId="117"/>
    <cellStyle name="_Top' 07" xfId="118"/>
    <cellStyle name="_Top 31.12.2007" xfId="119"/>
    <cellStyle name="_top eve-06-ni" xfId="120"/>
    <cellStyle name="_top eve-06-ni 2" xfId="121"/>
    <cellStyle name="_top fel-07" xfId="122"/>
    <cellStyle name="_Top- Kirin 07" xfId="123"/>
    <cellStyle name="_Top- Kirin 07 2" xfId="124"/>
    <cellStyle name="_Top Wat '06" xfId="125"/>
    <cellStyle name="_Top_Epec(Q2'07)" xfId="126"/>
    <cellStyle name="_Top_Mazda Sales" xfId="127"/>
    <cellStyle name="_TOP_NESIC_2007" xfId="128"/>
    <cellStyle name="_Top_Sanden_2007" xfId="129"/>
    <cellStyle name="_Top_Sanden_Midyear'08" xfId="130"/>
    <cellStyle name="_Top_Unilift_2006_gus1" xfId="131"/>
    <cellStyle name="_TopQ3' 07" xfId="132"/>
    <cellStyle name="_TopQ3' 07 2" xfId="133"/>
    <cellStyle name="_Top-sima-p'yim" xfId="134"/>
    <cellStyle name="_Top-Tech(Thai)_gus" xfId="135"/>
    <cellStyle name="_V1" xfId="136"/>
    <cellStyle name="_V310" xfId="137"/>
    <cellStyle name="_wan" xfId="138"/>
    <cellStyle name="_Wan_07_YE" xfId="139"/>
    <cellStyle name="_wp 12.31.05" xfId="140"/>
    <cellStyle name="_WP N.I." xfId="141"/>
    <cellStyle name="_wp nan-roche 31.12.06" xfId="142"/>
    <cellStyle name="_wp nan-roche 31.12.06 2" xfId="143"/>
    <cellStyle name="_wp NI31.12.06-nan.new" xfId="144"/>
    <cellStyle name="_WP_2003new" xfId="145"/>
    <cellStyle name="_WP_HZS_2006" xfId="146"/>
    <cellStyle name="_wp_other assets_BCT" xfId="147"/>
    <cellStyle name="_wp_other income_BQR" xfId="148"/>
    <cellStyle name="_WP_training_31.12.07_sent" xfId="149"/>
    <cellStyle name="_WP-BOY 31Dec'07" xfId="150"/>
    <cellStyle name="_YE" xfId="151"/>
    <cellStyle name="_ZC" xfId="152"/>
    <cellStyle name="_ZC 2" xfId="153"/>
    <cellStyle name="_ZD300" xfId="154"/>
    <cellStyle name="’??? [0.00]_TMCA Spreadsheet(body)" xfId="155"/>
    <cellStyle name="’???_TMCA Spreadsheet(body)" xfId="156"/>
    <cellStyle name="•W?_TMCA Spreadsheet(body)" xfId="157"/>
    <cellStyle name="•W_TMCA Spreadsheet(body)" xfId="158"/>
    <cellStyle name="\¦ÏÝÌnCp[N" xfId="159"/>
    <cellStyle name="nCp[N" xfId="160"/>
    <cellStyle name="W_formasset2002" xfId="161"/>
    <cellStyle name="0,0_x000d__x000a_NA_x000d__x000a_" xfId="162"/>
    <cellStyle name="2)" xfId="163"/>
    <cellStyle name="20% - Accent1 2" xfId="164"/>
    <cellStyle name="20% - Accent1 2 2" xfId="165"/>
    <cellStyle name="20% - Accent2 2" xfId="166"/>
    <cellStyle name="20% - Accent2 2 2" xfId="167"/>
    <cellStyle name="20% - Accent3 2" xfId="168"/>
    <cellStyle name="20% - Accent3 2 2" xfId="169"/>
    <cellStyle name="20% - Accent4 2" xfId="170"/>
    <cellStyle name="20% - Accent4 2 2" xfId="171"/>
    <cellStyle name="20% - Accent5 2" xfId="172"/>
    <cellStyle name="20% - Accent5 2 2" xfId="173"/>
    <cellStyle name="20% - Accent6 2" xfId="174"/>
    <cellStyle name="20% - Accent6 2 2" xfId="175"/>
    <cellStyle name="20% - ส่วนที่ถูกเน้น1 2" xfId="176"/>
    <cellStyle name="20% - ส่วนที่ถูกเน้น2 2" xfId="177"/>
    <cellStyle name="20% - ส่วนที่ถูกเน้น3 2" xfId="178"/>
    <cellStyle name="20% - ส่วนที่ถูกเน้น4 2" xfId="179"/>
    <cellStyle name="20% - ส่วนที่ถูกเน้น5 2" xfId="180"/>
    <cellStyle name="20% - ส่วนที่ถูกเน้น6 2" xfId="181"/>
    <cellStyle name="๒๖๋_x000d_A_x0001_" xfId="182"/>
    <cellStyle name="๒๖๋_x000d_A_x0001_ 2" xfId="183"/>
    <cellStyle name="2decimal" xfId="184"/>
    <cellStyle name="2decimal 2" xfId="185"/>
    <cellStyle name="40% - Accent1 2" xfId="186"/>
    <cellStyle name="40% - Accent1 2 2" xfId="187"/>
    <cellStyle name="40% - Accent2 2" xfId="188"/>
    <cellStyle name="40% - Accent2 2 2" xfId="189"/>
    <cellStyle name="40% - Accent3 2" xfId="190"/>
    <cellStyle name="40% - Accent3 2 2" xfId="191"/>
    <cellStyle name="40% - Accent4 2" xfId="192"/>
    <cellStyle name="40% - Accent4 2 2" xfId="193"/>
    <cellStyle name="40% - Accent5 2" xfId="194"/>
    <cellStyle name="40% - Accent5 2 2" xfId="195"/>
    <cellStyle name="40% - Accent6 2" xfId="196"/>
    <cellStyle name="40% - Accent6 2 2" xfId="197"/>
    <cellStyle name="40% - ส่วนที่ถูกเน้น1 2" xfId="198"/>
    <cellStyle name="40% - ส่วนที่ถูกเน้น2 2" xfId="199"/>
    <cellStyle name="40% - ส่วนที่ถูกเน้น3 2" xfId="200"/>
    <cellStyle name="40% - ส่วนที่ถูกเน้น4 2" xfId="201"/>
    <cellStyle name="40% - ส่วนที่ถูกเน้น5 2" xfId="202"/>
    <cellStyle name="40% - ส่วนที่ถูกเน้น6 2" xfId="203"/>
    <cellStyle name="594941.25" xfId="204"/>
    <cellStyle name="60% - Accent1 2" xfId="205"/>
    <cellStyle name="60% - Accent1 2 2" xfId="206"/>
    <cellStyle name="60% - Accent2 2" xfId="207"/>
    <cellStyle name="60% - Accent2 2 2" xfId="208"/>
    <cellStyle name="60% - Accent3 2" xfId="209"/>
    <cellStyle name="60% - Accent3 2 2" xfId="210"/>
    <cellStyle name="60% - Accent4 2" xfId="211"/>
    <cellStyle name="60% - Accent4 2 2" xfId="212"/>
    <cellStyle name="60% - Accent5 2" xfId="213"/>
    <cellStyle name="60% - Accent5 2 2" xfId="214"/>
    <cellStyle name="60% - Accent6 2" xfId="215"/>
    <cellStyle name="60% - Accent6 2 2" xfId="216"/>
    <cellStyle name="60% - ส่วนที่ถูกเน้น1 2" xfId="217"/>
    <cellStyle name="60% - ส่วนที่ถูกเน้น2 2" xfId="218"/>
    <cellStyle name="60% - ส่วนที่ถูกเน้น3 2" xfId="219"/>
    <cellStyle name="60% - ส่วนที่ถูกเน้น4 2" xfId="220"/>
    <cellStyle name="60% - ส่วนที่ถูกเน้น5 2" xfId="221"/>
    <cellStyle name="60% - ส่วนที่ถูกเน้น6 2" xfId="222"/>
    <cellStyle name="75" xfId="223"/>
    <cellStyle name="A_x0001_" xfId="224"/>
    <cellStyle name="A_x0001_ 2" xfId="225"/>
    <cellStyle name="a_QTR94_95_1ฟ๙ศธบ๑ณปฟช (2)" xfId="226"/>
    <cellStyle name="AA FRAME" xfId="227"/>
    <cellStyle name="AA HEADING" xfId="228"/>
    <cellStyle name="AA INITIALS" xfId="229"/>
    <cellStyle name="AA INPUT" xfId="230"/>
    <cellStyle name="AA LOCK" xfId="231"/>
    <cellStyle name="AA MGR NAME" xfId="232"/>
    <cellStyle name="AA NORMAL" xfId="233"/>
    <cellStyle name="AA NUMBER" xfId="234"/>
    <cellStyle name="AA NUMBER2" xfId="235"/>
    <cellStyle name="AA QUESTION" xfId="236"/>
    <cellStyle name="AA SHADE" xfId="237"/>
    <cellStyle name="Accent1 2" xfId="238"/>
    <cellStyle name="Accent1 2 2" xfId="239"/>
    <cellStyle name="Accent2 2" xfId="240"/>
    <cellStyle name="Accent2 2 2" xfId="241"/>
    <cellStyle name="Accent3 2" xfId="242"/>
    <cellStyle name="Accent3 2 2" xfId="243"/>
    <cellStyle name="Accent4 2" xfId="244"/>
    <cellStyle name="Accent4 2 2" xfId="245"/>
    <cellStyle name="Accent5 2" xfId="246"/>
    <cellStyle name="Accent5 2 2" xfId="247"/>
    <cellStyle name="Accent6 2" xfId="248"/>
    <cellStyle name="Accent6 2 2" xfId="249"/>
    <cellStyle name="AG" xfId="250"/>
    <cellStyle name="args.style" xfId="251"/>
    <cellStyle name="Bad 2" xfId="252"/>
    <cellStyle name="Bad 2 2" xfId="253"/>
    <cellStyle name="BL - Style2" xfId="254"/>
    <cellStyle name="Body" xfId="255"/>
    <cellStyle name="BOLD10 - Style1" xfId="256"/>
    <cellStyle name="BOLD12 - Style3" xfId="257"/>
    <cellStyle name="Border" xfId="258"/>
    <cellStyle name="Calc Currency (0)" xfId="259"/>
    <cellStyle name="Calc Currency (0) 2" xfId="260"/>
    <cellStyle name="Calc Currency (2)" xfId="261"/>
    <cellStyle name="Calc Percent (0)" xfId="262"/>
    <cellStyle name="Calc Percent (1)" xfId="263"/>
    <cellStyle name="Calc Percent (1) 2" xfId="264"/>
    <cellStyle name="Calc Percent (1)_Taking Inventory List end of Dec 2008 (After Adj)-audit" xfId="265"/>
    <cellStyle name="Calc Percent (2)" xfId="266"/>
    <cellStyle name="Calc Percent (2) 2" xfId="267"/>
    <cellStyle name="Calc Percent (2)_Taking Inventory List end of Dec 2008 (After Adj)-audit" xfId="268"/>
    <cellStyle name="Calc Units (0)" xfId="269"/>
    <cellStyle name="Calc Units (1)" xfId="270"/>
    <cellStyle name="Calc Units (1) 2" xfId="271"/>
    <cellStyle name="Calc Units (1)_Taking Inventory List end of Dec 2008 (After Adj)-audit" xfId="272"/>
    <cellStyle name="Calc Units (2)" xfId="273"/>
    <cellStyle name="Calculation 2" xfId="274"/>
    <cellStyle name="Calculation 2 2" xfId="275"/>
    <cellStyle name="category" xfId="276"/>
    <cellStyle name="Change A&amp;ll" xfId="277"/>
    <cellStyle name="Check Cell 2" xfId="278"/>
    <cellStyle name="Check Cell 2 2" xfId="279"/>
    <cellStyle name="Column Heading" xfId="280"/>
    <cellStyle name="Comma  - Style1" xfId="281"/>
    <cellStyle name="Comma  - Style2" xfId="282"/>
    <cellStyle name="Comma  - Style3" xfId="283"/>
    <cellStyle name="Comma  - Style4" xfId="284"/>
    <cellStyle name="Comma  - Style5" xfId="285"/>
    <cellStyle name="Comma  - Style6" xfId="286"/>
    <cellStyle name="Comma  - Style7" xfId="287"/>
    <cellStyle name="Comma  - Style8" xfId="288"/>
    <cellStyle name="Comma [00]" xfId="289"/>
    <cellStyle name="Comma 10" xfId="290"/>
    <cellStyle name="Comma 10 2" xfId="291"/>
    <cellStyle name="Comma 10 2 2" xfId="292"/>
    <cellStyle name="Comma 10 2 3" xfId="293"/>
    <cellStyle name="Comma 10 3" xfId="294"/>
    <cellStyle name="Comma 10 4" xfId="5"/>
    <cellStyle name="Comma 11" xfId="295"/>
    <cellStyle name="Comma 11 2" xfId="296"/>
    <cellStyle name="Comma 11 3" xfId="297"/>
    <cellStyle name="Comma 12" xfId="298"/>
    <cellStyle name="Comma 12 2" xfId="299"/>
    <cellStyle name="Comma 13" xfId="300"/>
    <cellStyle name="Comma 13 2" xfId="301"/>
    <cellStyle name="Comma 14" xfId="302"/>
    <cellStyle name="Comma 14 2" xfId="303"/>
    <cellStyle name="Comma 15" xfId="304"/>
    <cellStyle name="Comma 15 2" xfId="305"/>
    <cellStyle name="Comma 15 3" xfId="306"/>
    <cellStyle name="Comma 15 4" xfId="307"/>
    <cellStyle name="Comma 16" xfId="308"/>
    <cellStyle name="Comma 16 2" xfId="309"/>
    <cellStyle name="Comma 17" xfId="310"/>
    <cellStyle name="Comma 17 2" xfId="311"/>
    <cellStyle name="Comma 17 3" xfId="312"/>
    <cellStyle name="Comma 18" xfId="313"/>
    <cellStyle name="Comma 18 2" xfId="314"/>
    <cellStyle name="Comma 19" xfId="315"/>
    <cellStyle name="Comma 19 2" xfId="316"/>
    <cellStyle name="Comma 2" xfId="16"/>
    <cellStyle name="Comma 2 2" xfId="317"/>
    <cellStyle name="Comma 2 2 2" xfId="318"/>
    <cellStyle name="Comma 2 2 2 2" xfId="319"/>
    <cellStyle name="Comma 2 2 2 3" xfId="320"/>
    <cellStyle name="Comma 2 2 2 37" xfId="321"/>
    <cellStyle name="Comma 2 2 3" xfId="322"/>
    <cellStyle name="Comma 2 2 4" xfId="323"/>
    <cellStyle name="Comma 2 2 5" xfId="324"/>
    <cellStyle name="Comma 2 3" xfId="325"/>
    <cellStyle name="Comma 2 3 2" xfId="326"/>
    <cellStyle name="Comma 2 4" xfId="327"/>
    <cellStyle name="Comma 2 5" xfId="328"/>
    <cellStyle name="Comma 2 6" xfId="329"/>
    <cellStyle name="Comma 2 7" xfId="330"/>
    <cellStyle name="Comma 2 8" xfId="331"/>
    <cellStyle name="Comma 2 9" xfId="332"/>
    <cellStyle name="Comma 2_Sena lead 20" xfId="333"/>
    <cellStyle name="Comma 20" xfId="334"/>
    <cellStyle name="Comma 20 2" xfId="335"/>
    <cellStyle name="Comma 20 3" xfId="10"/>
    <cellStyle name="Comma 21" xfId="336"/>
    <cellStyle name="Comma 21 2" xfId="337"/>
    <cellStyle name="Comma 22" xfId="338"/>
    <cellStyle name="Comma 22 2" xfId="339"/>
    <cellStyle name="Comma 23" xfId="340"/>
    <cellStyle name="Comma 23 2" xfId="341"/>
    <cellStyle name="Comma 24" xfId="342"/>
    <cellStyle name="Comma 24 2" xfId="343"/>
    <cellStyle name="Comma 25" xfId="344"/>
    <cellStyle name="Comma 25 2" xfId="345"/>
    <cellStyle name="Comma 26" xfId="346"/>
    <cellStyle name="Comma 26 2" xfId="347"/>
    <cellStyle name="Comma 27" xfId="348"/>
    <cellStyle name="Comma 27 2" xfId="349"/>
    <cellStyle name="Comma 27 3" xfId="350"/>
    <cellStyle name="Comma 28" xfId="351"/>
    <cellStyle name="Comma 28 2" xfId="352"/>
    <cellStyle name="Comma 29" xfId="353"/>
    <cellStyle name="Comma 29 2" xfId="354"/>
    <cellStyle name="Comma 3" xfId="355"/>
    <cellStyle name="Comma 3 10" xfId="356"/>
    <cellStyle name="Comma 3 11" xfId="357"/>
    <cellStyle name="Comma 3 11 2" xfId="358"/>
    <cellStyle name="Comma 3 11 2 2" xfId="359"/>
    <cellStyle name="Comma 3 12" xfId="360"/>
    <cellStyle name="Comma 3 13" xfId="361"/>
    <cellStyle name="Comma 3 14" xfId="362"/>
    <cellStyle name="Comma 3 14 2" xfId="363"/>
    <cellStyle name="Comma 3 15" xfId="364"/>
    <cellStyle name="Comma 3 2" xfId="365"/>
    <cellStyle name="Comma 3 2 2" xfId="366"/>
    <cellStyle name="Comma 3 2 2 2" xfId="367"/>
    <cellStyle name="Comma 3 2 2 2 2" xfId="368"/>
    <cellStyle name="Comma 3 2 2 2 3" xfId="369"/>
    <cellStyle name="Comma 3 2 3" xfId="370"/>
    <cellStyle name="Comma 3 2 4" xfId="371"/>
    <cellStyle name="Comma 3 2 5" xfId="372"/>
    <cellStyle name="Comma 3 3" xfId="373"/>
    <cellStyle name="Comma 3 3 2" xfId="374"/>
    <cellStyle name="Comma 3 4" xfId="375"/>
    <cellStyle name="Comma 3 4 2" xfId="376"/>
    <cellStyle name="Comma 3 5" xfId="377"/>
    <cellStyle name="Comma 3 6" xfId="378"/>
    <cellStyle name="Comma 3 7" xfId="379"/>
    <cellStyle name="Comma 3 8" xfId="380"/>
    <cellStyle name="Comma 3 9" xfId="381"/>
    <cellStyle name="Comma 3_Sena lead 20" xfId="382"/>
    <cellStyle name="Comma 30" xfId="383"/>
    <cellStyle name="Comma 30 2" xfId="384"/>
    <cellStyle name="Comma 31" xfId="385"/>
    <cellStyle name="Comma 31 2" xfId="386"/>
    <cellStyle name="Comma 32" xfId="387"/>
    <cellStyle name="Comma 32 2" xfId="388"/>
    <cellStyle name="Comma 32 3" xfId="389"/>
    <cellStyle name="Comma 33" xfId="390"/>
    <cellStyle name="Comma 33 2" xfId="391"/>
    <cellStyle name="Comma 33 2 2" xfId="392"/>
    <cellStyle name="Comma 33 2 2 2" xfId="393"/>
    <cellStyle name="Comma 33 2 3" xfId="394"/>
    <cellStyle name="Comma 33 3" xfId="395"/>
    <cellStyle name="Comma 33 3 2" xfId="396"/>
    <cellStyle name="Comma 33 3 2 2" xfId="397"/>
    <cellStyle name="Comma 33 3 3" xfId="398"/>
    <cellStyle name="Comma 33 4" xfId="399"/>
    <cellStyle name="Comma 33 4 2" xfId="400"/>
    <cellStyle name="Comma 33 4 2 2" xfId="401"/>
    <cellStyle name="Comma 33 4 3" xfId="402"/>
    <cellStyle name="Comma 33 5" xfId="403"/>
    <cellStyle name="Comma 33 5 2" xfId="404"/>
    <cellStyle name="Comma 33 6" xfId="405"/>
    <cellStyle name="Comma 33 7" xfId="406"/>
    <cellStyle name="Comma 34" xfId="407"/>
    <cellStyle name="Comma 34 2" xfId="408"/>
    <cellStyle name="Comma 34 2 2" xfId="409"/>
    <cellStyle name="Comma 34 3" xfId="410"/>
    <cellStyle name="Comma 35" xfId="411"/>
    <cellStyle name="Comma 35 2" xfId="412"/>
    <cellStyle name="Comma 36" xfId="413"/>
    <cellStyle name="Comma 36 2" xfId="414"/>
    <cellStyle name="Comma 37" xfId="415"/>
    <cellStyle name="Comma 37 2" xfId="416"/>
    <cellStyle name="Comma 37 3" xfId="417"/>
    <cellStyle name="Comma 38" xfId="418"/>
    <cellStyle name="Comma 38 2" xfId="419"/>
    <cellStyle name="Comma 38 3" xfId="420"/>
    <cellStyle name="Comma 39" xfId="421"/>
    <cellStyle name="Comma 39 2" xfId="422"/>
    <cellStyle name="Comma 4" xfId="423"/>
    <cellStyle name="Comma 4 2" xfId="424"/>
    <cellStyle name="Comma 4 2 2" xfId="425"/>
    <cellStyle name="Comma 4 3" xfId="426"/>
    <cellStyle name="Comma 4 3 2" xfId="427"/>
    <cellStyle name="Comma 4 3 3" xfId="428"/>
    <cellStyle name="Comma 4 4" xfId="429"/>
    <cellStyle name="Comma 40" xfId="430"/>
    <cellStyle name="Comma 40 2" xfId="431"/>
    <cellStyle name="Comma 41" xfId="432"/>
    <cellStyle name="Comma 41 2" xfId="433"/>
    <cellStyle name="Comma 41 3" xfId="434"/>
    <cellStyle name="Comma 42" xfId="435"/>
    <cellStyle name="Comma 42 2" xfId="436"/>
    <cellStyle name="Comma 42 3" xfId="437"/>
    <cellStyle name="Comma 43" xfId="438"/>
    <cellStyle name="Comma 43 2" xfId="439"/>
    <cellStyle name="Comma 43 2 2" xfId="440"/>
    <cellStyle name="Comma 43 3" xfId="441"/>
    <cellStyle name="Comma 44" xfId="442"/>
    <cellStyle name="Comma 44 2" xfId="443"/>
    <cellStyle name="Comma 44 3" xfId="444"/>
    <cellStyle name="Comma 45" xfId="445"/>
    <cellStyle name="Comma 45 2" xfId="446"/>
    <cellStyle name="Comma 45 3" xfId="447"/>
    <cellStyle name="Comma 46" xfId="448"/>
    <cellStyle name="Comma 46 2" xfId="449"/>
    <cellStyle name="Comma 47" xfId="450"/>
    <cellStyle name="Comma 47 2" xfId="451"/>
    <cellStyle name="Comma 48" xfId="452"/>
    <cellStyle name="Comma 49" xfId="453"/>
    <cellStyle name="Comma 5" xfId="454"/>
    <cellStyle name="Comma 5 2" xfId="455"/>
    <cellStyle name="Comma 5 2 2" xfId="456"/>
    <cellStyle name="Comma 5 2 3" xfId="457"/>
    <cellStyle name="Comma 5 2 4" xfId="458"/>
    <cellStyle name="Comma 5 3" xfId="459"/>
    <cellStyle name="Comma 5 4" xfId="460"/>
    <cellStyle name="Comma 5 5" xfId="461"/>
    <cellStyle name="Comma 5 5 2" xfId="462"/>
    <cellStyle name="Comma 5 5 3" xfId="463"/>
    <cellStyle name="Comma 5 6" xfId="464"/>
    <cellStyle name="Comma 5 6 2" xfId="465"/>
    <cellStyle name="Comma 5 6 2 2" xfId="466"/>
    <cellStyle name="Comma 5 7" xfId="467"/>
    <cellStyle name="Comma 50" xfId="468"/>
    <cellStyle name="Comma 51" xfId="2"/>
    <cellStyle name="Comma 52" xfId="1275"/>
    <cellStyle name="Comma 6" xfId="469"/>
    <cellStyle name="Comma 6 2" xfId="470"/>
    <cellStyle name="Comma 6 3" xfId="471"/>
    <cellStyle name="Comma 7" xfId="472"/>
    <cellStyle name="Comma 7 2" xfId="473"/>
    <cellStyle name="Comma 8" xfId="474"/>
    <cellStyle name="Comma 8 2" xfId="475"/>
    <cellStyle name="Comma 8 3" xfId="476"/>
    <cellStyle name="Comma 8 4" xfId="477"/>
    <cellStyle name="Comma 8 5" xfId="478"/>
    <cellStyle name="Comma 8_Sena WP Q2'53 TAW" xfId="479"/>
    <cellStyle name="Comma 83" xfId="480"/>
    <cellStyle name="Comma 9" xfId="481"/>
    <cellStyle name="Comma 9 2" xfId="482"/>
    <cellStyle name="Comma 9 2 2" xfId="483"/>
    <cellStyle name="comma zerodec" xfId="484"/>
    <cellStyle name="comma zerodec 2" xfId="485"/>
    <cellStyle name="Comma_AMT_BCP_TFS_Q151_Final-120508 2 2" xfId="17"/>
    <cellStyle name="Comma0" xfId="486"/>
    <cellStyle name="Comma0 2" xfId="487"/>
    <cellStyle name="Copied" xfId="488"/>
    <cellStyle name="Credit" xfId="489"/>
    <cellStyle name="Curren - Style3" xfId="490"/>
    <cellStyle name="Curren - Style4" xfId="491"/>
    <cellStyle name="Currency (0.00)" xfId="492"/>
    <cellStyle name="Currency [0]b" xfId="493"/>
    <cellStyle name="Currency [00]" xfId="494"/>
    <cellStyle name="Currency _x001b_0]_laroux_MATERAL2_REINT98" xfId="495"/>
    <cellStyle name="Currency 2" xfId="496"/>
    <cellStyle name="Currency 3" xfId="497"/>
    <cellStyle name="currency(2)" xfId="498"/>
    <cellStyle name="currency(2) 2" xfId="499"/>
    <cellStyle name="Currency0" xfId="500"/>
    <cellStyle name="Currency0 2" xfId="501"/>
    <cellStyle name="Currency1" xfId="502"/>
    <cellStyle name="Currency1 2" xfId="503"/>
    <cellStyle name="Currency2" xfId="504"/>
    <cellStyle name="Currency2 2" xfId="505"/>
    <cellStyle name="Dan" xfId="506"/>
    <cellStyle name="Dan 2" xfId="507"/>
    <cellStyle name="DATE" xfId="508"/>
    <cellStyle name="Date Short" xfId="509"/>
    <cellStyle name="DATE_Cabtec1" xfId="510"/>
    <cellStyle name="Debit" xfId="511"/>
    <cellStyle name="DELTA" xfId="512"/>
    <cellStyle name="Deviant" xfId="513"/>
    <cellStyle name="Dezimal [0]_35ERI8T2gbIEMixb4v26icuOo" xfId="514"/>
    <cellStyle name="Dezimal_35ERI8T2gbIEMixb4v26icuOo" xfId="515"/>
    <cellStyle name="Dollar (zero dec)" xfId="516"/>
    <cellStyle name="Dollar (zero dec) 2" xfId="517"/>
    <cellStyle name="E&amp;Y House" xfId="518"/>
    <cellStyle name="Enter Currency (0)" xfId="519"/>
    <cellStyle name="Enter Currency (2)" xfId="520"/>
    <cellStyle name="Enter Units (0)" xfId="521"/>
    <cellStyle name="Enter Units (1)" xfId="522"/>
    <cellStyle name="Enter Units (1) 2" xfId="523"/>
    <cellStyle name="Enter Units (1)_Taking Inventory List end of Dec 2008 (After Adj)-audit" xfId="524"/>
    <cellStyle name="Enter Units (2)" xfId="525"/>
    <cellStyle name="Entered" xfId="526"/>
    <cellStyle name="entry" xfId="527"/>
    <cellStyle name="Euro" xfId="528"/>
    <cellStyle name="Euro 2" xfId="529"/>
    <cellStyle name="Excel Built-in Normal" xfId="530"/>
    <cellStyle name="Excel_BuiltIn_Comma 1" xfId="531"/>
    <cellStyle name="Explanatory Text 2" xfId="532"/>
    <cellStyle name="Explanatory Text 2 2" xfId="533"/>
    <cellStyle name="Factor" xfId="534"/>
    <cellStyle name="Fixed" xfId="535"/>
    <cellStyle name="Fixed 2" xfId="536"/>
    <cellStyle name="Format Number Column" xfId="537"/>
    <cellStyle name="Good 2" xfId="538"/>
    <cellStyle name="Good 2 2" xfId="539"/>
    <cellStyle name="Grey" xfId="540"/>
    <cellStyle name="gs]_x000d__x000a_Window=23,56,584,348, , ,1_x000d__x000a_dir1=0,0,491,191,-1,-1,1,30,201,1905,245,H:\WINDOWS\*.*_x000d__x000a_dir10=44,44,544,323," xfId="541"/>
    <cellStyle name="Head 1" xfId="542"/>
    <cellStyle name="HEADER" xfId="543"/>
    <cellStyle name="Header1" xfId="544"/>
    <cellStyle name="Header2" xfId="545"/>
    <cellStyle name="Heading" xfId="546"/>
    <cellStyle name="Heading 1 2" xfId="547"/>
    <cellStyle name="Heading 1 2 2" xfId="548"/>
    <cellStyle name="Heading 1 2 3" xfId="549"/>
    <cellStyle name="Heading 2 2" xfId="550"/>
    <cellStyle name="Heading 2 2 2" xfId="551"/>
    <cellStyle name="Heading 2 2 3" xfId="552"/>
    <cellStyle name="Heading 3 2" xfId="553"/>
    <cellStyle name="Heading 3 2 2" xfId="554"/>
    <cellStyle name="Heading 4 2" xfId="555"/>
    <cellStyle name="Heading 4 2 2" xfId="556"/>
    <cellStyle name="HEADING1" xfId="557"/>
    <cellStyle name="HEADING1 1" xfId="558"/>
    <cellStyle name="HEADING2" xfId="559"/>
    <cellStyle name="HEADINGS" xfId="560"/>
    <cellStyle name="HEADINGSTOP" xfId="561"/>
    <cellStyle name="Hyperlink 2" xfId="562"/>
    <cellStyle name="Hyperlink 3" xfId="563"/>
    <cellStyle name="Indent" xfId="564"/>
    <cellStyle name="Info_Main" xfId="565"/>
    <cellStyle name="Input [yellow]" xfId="566"/>
    <cellStyle name="Input 10" xfId="567"/>
    <cellStyle name="Input 10 2" xfId="568"/>
    <cellStyle name="Input 11" xfId="569"/>
    <cellStyle name="Input 11 2" xfId="570"/>
    <cellStyle name="Input 12" xfId="571"/>
    <cellStyle name="Input 13" xfId="572"/>
    <cellStyle name="Input 14" xfId="573"/>
    <cellStyle name="Input 15" xfId="574"/>
    <cellStyle name="Input 16" xfId="575"/>
    <cellStyle name="Input 17" xfId="576"/>
    <cellStyle name="Input 18" xfId="577"/>
    <cellStyle name="Input 19" xfId="578"/>
    <cellStyle name="Input 2" xfId="579"/>
    <cellStyle name="Input 2 2" xfId="580"/>
    <cellStyle name="Input 2 3" xfId="581"/>
    <cellStyle name="Input 20" xfId="582"/>
    <cellStyle name="Input 21" xfId="583"/>
    <cellStyle name="Input 22" xfId="584"/>
    <cellStyle name="Input 23" xfId="585"/>
    <cellStyle name="Input 24" xfId="586"/>
    <cellStyle name="Input 25" xfId="587"/>
    <cellStyle name="Input 26" xfId="588"/>
    <cellStyle name="Input 27" xfId="589"/>
    <cellStyle name="Input 28" xfId="590"/>
    <cellStyle name="Input 29" xfId="591"/>
    <cellStyle name="Input 3" xfId="592"/>
    <cellStyle name="Input 3 2" xfId="593"/>
    <cellStyle name="Input 30" xfId="594"/>
    <cellStyle name="Input 31" xfId="595"/>
    <cellStyle name="Input 32" xfId="596"/>
    <cellStyle name="Input 33" xfId="597"/>
    <cellStyle name="Input 34" xfId="598"/>
    <cellStyle name="Input 35" xfId="599"/>
    <cellStyle name="Input 36" xfId="600"/>
    <cellStyle name="Input 37" xfId="601"/>
    <cellStyle name="Input 38" xfId="602"/>
    <cellStyle name="Input 39" xfId="603"/>
    <cellStyle name="Input 4" xfId="604"/>
    <cellStyle name="Input 4 2" xfId="605"/>
    <cellStyle name="Input 40" xfId="606"/>
    <cellStyle name="Input 41" xfId="607"/>
    <cellStyle name="Input 42" xfId="608"/>
    <cellStyle name="Input 43" xfId="609"/>
    <cellStyle name="Input 44" xfId="610"/>
    <cellStyle name="Input 45" xfId="611"/>
    <cellStyle name="Input 46" xfId="612"/>
    <cellStyle name="Input 47" xfId="613"/>
    <cellStyle name="Input 48" xfId="614"/>
    <cellStyle name="Input 5" xfId="615"/>
    <cellStyle name="Input 5 2" xfId="616"/>
    <cellStyle name="Input 6" xfId="617"/>
    <cellStyle name="Input 6 2" xfId="618"/>
    <cellStyle name="Input 7" xfId="619"/>
    <cellStyle name="Input 7 2" xfId="620"/>
    <cellStyle name="Input 8" xfId="621"/>
    <cellStyle name="Input 8 2" xfId="622"/>
    <cellStyle name="Input 9" xfId="623"/>
    <cellStyle name="Input 9 2" xfId="624"/>
    <cellStyle name="InputCurrency" xfId="625"/>
    <cellStyle name="InputCurrency 2" xfId="626"/>
    <cellStyle name="InputPercent1" xfId="627"/>
    <cellStyle name="Integer" xfId="628"/>
    <cellStyle name="Integer 2" xfId="629"/>
    <cellStyle name="KPMG Heading 1" xfId="630"/>
    <cellStyle name="KPMG Heading 2" xfId="631"/>
    <cellStyle name="KPMG Heading 3" xfId="632"/>
    <cellStyle name="KPMG Heading 4" xfId="633"/>
    <cellStyle name="KPMG Normal" xfId="634"/>
    <cellStyle name="KPMG Normal 2" xfId="635"/>
    <cellStyle name="KPMG Normal Text" xfId="636"/>
    <cellStyle name="KPMG Normal Text 2" xfId="637"/>
    <cellStyle name="KPMG Normal_10" xfId="638"/>
    <cellStyle name="KWE標準" xfId="639"/>
    <cellStyle name="left" xfId="640"/>
    <cellStyle name="Link Currency (0)" xfId="641"/>
    <cellStyle name="Link Currency (2)" xfId="642"/>
    <cellStyle name="Link Units (0)" xfId="643"/>
    <cellStyle name="Link Units (1)" xfId="644"/>
    <cellStyle name="Link Units (1) 2" xfId="645"/>
    <cellStyle name="Link Units (1)_Taking Inventory List end of Dec 2008 (After Adj)-audit" xfId="646"/>
    <cellStyle name="Link Units (2)" xfId="647"/>
    <cellStyle name="Linked Cell 2" xfId="648"/>
    <cellStyle name="Linked Cell 2 2" xfId="649"/>
    <cellStyle name="Miglia - Stile1" xfId="650"/>
    <cellStyle name="Miglia - Stile2" xfId="651"/>
    <cellStyle name="Miglia - Stile3" xfId="652"/>
    <cellStyle name="Miglia - Stile4" xfId="653"/>
    <cellStyle name="Miglia - Stile5" xfId="654"/>
    <cellStyle name="Migliaia (0)" xfId="655"/>
    <cellStyle name="Milliers [0]_AR1194" xfId="656"/>
    <cellStyle name="Milliers_AR1194" xfId="657"/>
    <cellStyle name="Model" xfId="658"/>
    <cellStyle name="Mon?taire [0]_AR1194" xfId="659"/>
    <cellStyle name="Mon?taire_AR1194" xfId="660"/>
    <cellStyle name="Monétaire [0]_laroux" xfId="661"/>
    <cellStyle name="Monétaire_laroux" xfId="662"/>
    <cellStyle name="Mon้taire [0]_laroux" xfId="663"/>
    <cellStyle name="Mon้taire_laroux" xfId="664"/>
    <cellStyle name="Mon騁aire [0]_AR1194" xfId="665"/>
    <cellStyle name="Mon騁aire_AR1194" xfId="666"/>
    <cellStyle name="Multiple" xfId="667"/>
    <cellStyle name="NATTIDA" xfId="668"/>
    <cellStyle name="Neutral 2" xfId="669"/>
    <cellStyle name="Neutral 2 2" xfId="670"/>
    <cellStyle name="no dec" xfId="671"/>
    <cellStyle name="Normal" xfId="0" builtinId="0"/>
    <cellStyle name="Normal - Stile6" xfId="672"/>
    <cellStyle name="Normal - Stile7" xfId="673"/>
    <cellStyle name="Normal - Stile8" xfId="674"/>
    <cellStyle name="Normal - Style1" xfId="675"/>
    <cellStyle name="Normal - Style1 2" xfId="676"/>
    <cellStyle name="Normal - Style5" xfId="677"/>
    <cellStyle name="Normal 10" xfId="678"/>
    <cellStyle name="Normal 10 2" xfId="679"/>
    <cellStyle name="Normal 10 2 2" xfId="680"/>
    <cellStyle name="Normal 10 2 2 2" xfId="681"/>
    <cellStyle name="Normal 10 2 2 2 2 2" xfId="682"/>
    <cellStyle name="Normal 10 3" xfId="683"/>
    <cellStyle name="Normal 10 3 2" xfId="684"/>
    <cellStyle name="Normal 10 4" xfId="685"/>
    <cellStyle name="Normal 10_SNA_WP_Q1'54" xfId="686"/>
    <cellStyle name="Normal 11" xfId="687"/>
    <cellStyle name="Normal 11 2" xfId="688"/>
    <cellStyle name="Normal 11 2 2" xfId="689"/>
    <cellStyle name="Normal 11 3" xfId="690"/>
    <cellStyle name="Normal 11 4" xfId="691"/>
    <cellStyle name="Normal 12" xfId="692"/>
    <cellStyle name="Normal 12 2" xfId="693"/>
    <cellStyle name="Normal 12 3" xfId="694"/>
    <cellStyle name="Normal 13" xfId="695"/>
    <cellStyle name="Normal 13 2" xfId="696"/>
    <cellStyle name="Normal 14" xfId="697"/>
    <cellStyle name="Normal 14 2" xfId="698"/>
    <cellStyle name="Normal 14 3" xfId="699"/>
    <cellStyle name="Normal 15" xfId="700"/>
    <cellStyle name="Normal 15 2" xfId="701"/>
    <cellStyle name="Normal 15 3" xfId="702"/>
    <cellStyle name="Normal 16" xfId="703"/>
    <cellStyle name="Normal 16 2" xfId="704"/>
    <cellStyle name="Normal 16 2 2" xfId="705"/>
    <cellStyle name="Normal 17" xfId="706"/>
    <cellStyle name="Normal 17 2" xfId="707"/>
    <cellStyle name="Normal 18" xfId="708"/>
    <cellStyle name="Normal 18 2" xfId="709"/>
    <cellStyle name="Normal 18 3" xfId="710"/>
    <cellStyle name="Normal 183" xfId="711"/>
    <cellStyle name="Normal 19" xfId="712"/>
    <cellStyle name="Normal 19 2" xfId="713"/>
    <cellStyle name="Normal 2" xfId="714"/>
    <cellStyle name="Normal 2 10" xfId="715"/>
    <cellStyle name="Normal 2 11" xfId="716"/>
    <cellStyle name="Normal 2 2" xfId="717"/>
    <cellStyle name="Normal 2 2 2" xfId="718"/>
    <cellStyle name="Normal 2 2 2 2" xfId="719"/>
    <cellStyle name="Normal 2 2 2 2 2" xfId="720"/>
    <cellStyle name="Normal 2 2 2 3" xfId="721"/>
    <cellStyle name="Normal 2 2 2 4" xfId="722"/>
    <cellStyle name="Normal 2 2 2 5" xfId="723"/>
    <cellStyle name="Normal 2 2 3" xfId="724"/>
    <cellStyle name="Normal 2 2 4" xfId="725"/>
    <cellStyle name="Normal 2 2 4 2" xfId="726"/>
    <cellStyle name="Normal 2 2 4 2 2" xfId="727"/>
    <cellStyle name="Normal 2 2 5" xfId="728"/>
    <cellStyle name="Normal 2 2 6" xfId="729"/>
    <cellStyle name="Normal 2 2 7" xfId="730"/>
    <cellStyle name="Normal 2 2 8" xfId="731"/>
    <cellStyle name="Normal 2 2 8 2" xfId="732"/>
    <cellStyle name="Normal 2 2 8 2 2" xfId="733"/>
    <cellStyle name="Normal 2 2 8 2 2 2" xfId="734"/>
    <cellStyle name="Normal 2 2 8 3" xfId="735"/>
    <cellStyle name="Normal 2 2 9" xfId="736"/>
    <cellStyle name="Normal 2 2 9 2" xfId="737"/>
    <cellStyle name="Normal 2 2_Sena_wp_Q1'10" xfId="738"/>
    <cellStyle name="Normal 2 3" xfId="739"/>
    <cellStyle name="Normal 2 3 2" xfId="740"/>
    <cellStyle name="Normal 2 3 2 2" xfId="741"/>
    <cellStyle name="Normal 2 3 2_SNA_WP_Q1'54" xfId="742"/>
    <cellStyle name="Normal 2 3 3" xfId="743"/>
    <cellStyle name="Normal 2 3 3 2" xfId="744"/>
    <cellStyle name="Normal 2 3 4" xfId="745"/>
    <cellStyle name="Normal 2 3_SNA_WP_Q1'54" xfId="746"/>
    <cellStyle name="Normal 2 4" xfId="747"/>
    <cellStyle name="Normal 2 4 2" xfId="748"/>
    <cellStyle name="Normal 2 5" xfId="749"/>
    <cellStyle name="Normal 2 6" xfId="750"/>
    <cellStyle name="Normal 2 7" xfId="751"/>
    <cellStyle name="Normal 2 7 2" xfId="752"/>
    <cellStyle name="Normal 2 7 2 2" xfId="753"/>
    <cellStyle name="Normal 2 7 2 2 2" xfId="754"/>
    <cellStyle name="Normal 2 7 3" xfId="755"/>
    <cellStyle name="Normal 2 7 4" xfId="756"/>
    <cellStyle name="Normal 2 8" xfId="757"/>
    <cellStyle name="Normal 2 8 2" xfId="758"/>
    <cellStyle name="Normal 2 9" xfId="759"/>
    <cellStyle name="Normal 2_Sena WP Q2'53 TAW" xfId="760"/>
    <cellStyle name="Normal 20" xfId="761"/>
    <cellStyle name="Normal 20 2" xfId="762"/>
    <cellStyle name="Normal 20 2 2" xfId="763"/>
    <cellStyle name="Normal 20 3" xfId="764"/>
    <cellStyle name="Normal 21" xfId="765"/>
    <cellStyle name="Normal 21 2" xfId="766"/>
    <cellStyle name="Normal 22" xfId="767"/>
    <cellStyle name="Normal 22 2" xfId="768"/>
    <cellStyle name="Normal 23" xfId="769"/>
    <cellStyle name="Normal 23 2" xfId="770"/>
    <cellStyle name="Normal 23 2 2" xfId="771"/>
    <cellStyle name="Normal 24" xfId="772"/>
    <cellStyle name="Normal 24 2" xfId="773"/>
    <cellStyle name="Normal 25" xfId="774"/>
    <cellStyle name="Normal 25 2" xfId="775"/>
    <cellStyle name="Normal 26" xfId="1"/>
    <cellStyle name="Normal 264" xfId="776"/>
    <cellStyle name="Normal 27" xfId="777"/>
    <cellStyle name="Normal 28" xfId="778"/>
    <cellStyle name="Normal 29" xfId="779"/>
    <cellStyle name="Normal 3" xfId="780"/>
    <cellStyle name="Normal 3 2" xfId="781"/>
    <cellStyle name="Normal 3 2 2" xfId="782"/>
    <cellStyle name="Normal 3 2 3" xfId="783"/>
    <cellStyle name="Normal 3 2 4" xfId="784"/>
    <cellStyle name="Normal 3 2_Sena WP Q2'53 TAW" xfId="785"/>
    <cellStyle name="Normal 3 3" xfId="786"/>
    <cellStyle name="Normal 3 3 2" xfId="787"/>
    <cellStyle name="Normal 3 4" xfId="788"/>
    <cellStyle name="Normal 3 5" xfId="789"/>
    <cellStyle name="Normal 3 6" xfId="790"/>
    <cellStyle name="Normal 3_Book3" xfId="791"/>
    <cellStyle name="Normal 30" xfId="792"/>
    <cellStyle name="Normal 31" xfId="793"/>
    <cellStyle name="Normal 32" xfId="794"/>
    <cellStyle name="Normal 33" xfId="795"/>
    <cellStyle name="Normal 34" xfId="796"/>
    <cellStyle name="Normal 35" xfId="797"/>
    <cellStyle name="Normal 36" xfId="798"/>
    <cellStyle name="Normal 37" xfId="799"/>
    <cellStyle name="Normal 38" xfId="800"/>
    <cellStyle name="Normal 39" xfId="801"/>
    <cellStyle name="Normal 4" xfId="802"/>
    <cellStyle name="Normal 4 2" xfId="803"/>
    <cellStyle name="Normal 4 2 2" xfId="804"/>
    <cellStyle name="Normal 4 2 2 2" xfId="15"/>
    <cellStyle name="Normal 4 2 3" xfId="805"/>
    <cellStyle name="Normal 4 2 4" xfId="7"/>
    <cellStyle name="Normal 4 2_Sena WP Q2'53 TAW" xfId="806"/>
    <cellStyle name="Normal 4 3" xfId="807"/>
    <cellStyle name="Normal 4 3 2" xfId="808"/>
    <cellStyle name="Normal 4 4" xfId="809"/>
    <cellStyle name="Normal 4 4 3" xfId="810"/>
    <cellStyle name="Normal 4 5" xfId="3"/>
    <cellStyle name="Normal 4_Book2" xfId="811"/>
    <cellStyle name="Normal 40" xfId="812"/>
    <cellStyle name="Normal 41" xfId="813"/>
    <cellStyle name="Normal 42" xfId="814"/>
    <cellStyle name="Normal 43" xfId="815"/>
    <cellStyle name="Normal 44" xfId="816"/>
    <cellStyle name="Normal 45" xfId="817"/>
    <cellStyle name="Normal 46" xfId="818"/>
    <cellStyle name="Normal 47" xfId="819"/>
    <cellStyle name="Normal 48" xfId="820"/>
    <cellStyle name="Normal 49" xfId="821"/>
    <cellStyle name="Normal 5" xfId="822"/>
    <cellStyle name="Normal 5 2" xfId="823"/>
    <cellStyle name="Normal 5 2 2" xfId="824"/>
    <cellStyle name="Normal 5 3" xfId="825"/>
    <cellStyle name="Normal 5 4" xfId="826"/>
    <cellStyle name="Normal 5 5" xfId="827"/>
    <cellStyle name="Normal 5 6" xfId="828"/>
    <cellStyle name="Normal 5 7" xfId="9"/>
    <cellStyle name="Normal 5_Sena WP Q2'53 TAW" xfId="829"/>
    <cellStyle name="Normal 50" xfId="830"/>
    <cellStyle name="Normal 51" xfId="831"/>
    <cellStyle name="Normal 52" xfId="4"/>
    <cellStyle name="Normal 53" xfId="6"/>
    <cellStyle name="Normal 54" xfId="832"/>
    <cellStyle name="Normal 55" xfId="833"/>
    <cellStyle name="Normal 56" xfId="11"/>
    <cellStyle name="Normal 57" xfId="12"/>
    <cellStyle name="Normal 58" xfId="13"/>
    <cellStyle name="Normal 59" xfId="834"/>
    <cellStyle name="Normal 6" xfId="835"/>
    <cellStyle name="Normal 6 2" xfId="836"/>
    <cellStyle name="Normal 6 2 2" xfId="837"/>
    <cellStyle name="Normal 6 2 3" xfId="838"/>
    <cellStyle name="Normal 6 3" xfId="839"/>
    <cellStyle name="Normal 6 4" xfId="840"/>
    <cellStyle name="Normal 60" xfId="841"/>
    <cellStyle name="Normal 61" xfId="842"/>
    <cellStyle name="Normal 62" xfId="843"/>
    <cellStyle name="Normal 63" xfId="844"/>
    <cellStyle name="Normal 64" xfId="845"/>
    <cellStyle name="Normal 65" xfId="846"/>
    <cellStyle name="Normal 66" xfId="8"/>
    <cellStyle name="Normal 67" xfId="847"/>
    <cellStyle name="Normal 68" xfId="848"/>
    <cellStyle name="Normal 7" xfId="849"/>
    <cellStyle name="Normal 7 2" xfId="850"/>
    <cellStyle name="Normal 7 3" xfId="851"/>
    <cellStyle name="Normal 7 4" xfId="852"/>
    <cellStyle name="Normal 7 5" xfId="853"/>
    <cellStyle name="Normal 8" xfId="854"/>
    <cellStyle name="Normal 8 2" xfId="855"/>
    <cellStyle name="Normal 8 3" xfId="856"/>
    <cellStyle name="Normal 8 4" xfId="857"/>
    <cellStyle name="Normal 8 5" xfId="858"/>
    <cellStyle name="Normal 9" xfId="859"/>
    <cellStyle name="Normal 9 2" xfId="860"/>
    <cellStyle name="Normal 9 3" xfId="861"/>
    <cellStyle name="Normal 9 4" xfId="862"/>
    <cellStyle name="Normal_AMT_BCP_TFS_Q151_Final-120508 2 2" xfId="14"/>
    <cellStyle name="Normal0" xfId="863"/>
    <cellStyle name="Normal0 2" xfId="864"/>
    <cellStyle name="Normale_sc_azione" xfId="865"/>
    <cellStyle name="Note 2" xfId="866"/>
    <cellStyle name="Note 2 2" xfId="867"/>
    <cellStyle name="Note 2 3" xfId="868"/>
    <cellStyle name="oft Excel]_x000d__x000a_Comment=The open=/f lines load custom functions into the Paste Function list._x000d__x000a_Maximized=3_x000d__x000a_Basics=1_x000d__x000a_A" xfId="869"/>
    <cellStyle name="oft Excel]_x000d__x000a_Comment=The open=/f lines load custom functions into the Paste Function list._x000d__x000a_Maximized=3_x000d__x000a_Basics=1_x000d__x000a_A 2" xfId="870"/>
    <cellStyle name="oft Excel]_x000d__x000a_Comment=The open=/f lines load custom functions into the Paste Function list._x000d__x000a_Maximized=3_x000d__x000a_Basics=1_x000d__x000a_A 2 2" xfId="871"/>
    <cellStyle name="oft Excel]_x000d__x000a_Comment=The open=/f lines load custom functions into the Paste Function list._x000d__x000a_Maximized=3_x000d__x000a_Basics=1_x000d__x000a_A 2 3" xfId="872"/>
    <cellStyle name="oft Excel]_x000d__x000a_Comment=The open=/f lines load custom functions into the Paste Function list._x000d__x000a_Maximized=3_x000d__x000a_Basics=1_x000d__x000a_A 2 4" xfId="873"/>
    <cellStyle name="oft Excel]_x000d__x000a_Comment=The open=/f lines load custom functions into the Paste Function list._x000d__x000a_Maximized=3_x000d__x000a_Basics=1_x000d__x000a_A 2 5" xfId="874"/>
    <cellStyle name="oft Excel]_x000d__x000a_Comment=The open=/f lines load custom functions into the Paste Function list._x000d__x000a_Maximized=3_x000d__x000a_Basics=1_x000d__x000a_A 3" xfId="875"/>
    <cellStyle name="oft Excel]_x000d__x000a_Comment=The open=/f lines load custom functions into the Paste Function list._x000d__x000a_Maximized=3_x000d__x000a_Basics=1_x000d__x000a_A 4" xfId="876"/>
    <cellStyle name="oft Excel]_x000d__x000a_Comment=The open=/f lines load custom functions into the Paste Function list._x000d__x000a_Maximized=3_x000d__x000a_Basics=1_x000d__x000a_A 5" xfId="877"/>
    <cellStyle name="oft Excel]_x000d__x000a_Comment=The open=/f lines load custom functions into the Paste Function list._x000d__x000a_Maximized=3_x000d__x000a_Basics=1_x000d__x000a_A 6" xfId="878"/>
    <cellStyle name="oft Excel]_x005f_x000d__x000a_Comment=The open=/f lines load custom functions into the Paste Function list._x005f_x000d__x000a_Maximized=3_x005f_x000d__x000a_Basics=1_x005f_x000d__x000a_A" xfId="879"/>
    <cellStyle name="Output 2" xfId="880"/>
    <cellStyle name="Output 2 2" xfId="881"/>
    <cellStyle name="Output Amounts" xfId="882"/>
    <cellStyle name="Output Column Headings" xfId="883"/>
    <cellStyle name="Output Line Items" xfId="884"/>
    <cellStyle name="OUTPUT REPORT HEADING" xfId="885"/>
    <cellStyle name="OUTPUT REPORT TITLE" xfId="886"/>
    <cellStyle name="PageSubTitle" xfId="887"/>
    <cellStyle name="PageTitle" xfId="888"/>
    <cellStyle name="paint" xfId="889"/>
    <cellStyle name="Pattern" xfId="890"/>
    <cellStyle name="per.style" xfId="891"/>
    <cellStyle name="Percent (0)" xfId="892"/>
    <cellStyle name="Percent (0) 2" xfId="893"/>
    <cellStyle name="Percent [0]" xfId="894"/>
    <cellStyle name="Percent [0] 2" xfId="895"/>
    <cellStyle name="Percent [0]_Taking Inventory List end of Dec 2008 (After Adj)-audit" xfId="896"/>
    <cellStyle name="Percent [00]" xfId="897"/>
    <cellStyle name="Percent [00] 2" xfId="898"/>
    <cellStyle name="Percent [00]_Taking Inventory List end of Dec 2008 (After Adj)-audit" xfId="899"/>
    <cellStyle name="Percent [2]" xfId="900"/>
    <cellStyle name="Percent [2] 2" xfId="901"/>
    <cellStyle name="Percent [2] 2 2" xfId="902"/>
    <cellStyle name="Percent 10" xfId="903"/>
    <cellStyle name="Percent 11" xfId="904"/>
    <cellStyle name="Percent 12" xfId="905"/>
    <cellStyle name="Percent 13" xfId="906"/>
    <cellStyle name="Percent 14" xfId="907"/>
    <cellStyle name="Percent 16" xfId="908"/>
    <cellStyle name="Percent 2" xfId="909"/>
    <cellStyle name="Percent 2 10" xfId="910"/>
    <cellStyle name="Percent 2 2" xfId="911"/>
    <cellStyle name="Percent 2 2 2" xfId="912"/>
    <cellStyle name="Percent 2 2 2 2" xfId="913"/>
    <cellStyle name="Percent 2 2 3" xfId="914"/>
    <cellStyle name="Percent 2 3" xfId="915"/>
    <cellStyle name="Percent 2 3 2" xfId="916"/>
    <cellStyle name="Percent 2 3 2 2" xfId="917"/>
    <cellStyle name="Percent 2 3 3" xfId="918"/>
    <cellStyle name="Percent 2 4" xfId="919"/>
    <cellStyle name="Percent 2 4 2" xfId="920"/>
    <cellStyle name="Percent 2 4 2 2" xfId="921"/>
    <cellStyle name="Percent 2 5" xfId="922"/>
    <cellStyle name="Percent 2 6" xfId="923"/>
    <cellStyle name="Percent 2 7" xfId="924"/>
    <cellStyle name="Percent 2 8" xfId="925"/>
    <cellStyle name="Percent 2 9" xfId="926"/>
    <cellStyle name="Percent 3" xfId="927"/>
    <cellStyle name="Percent 3 2" xfId="928"/>
    <cellStyle name="Percent 3 2 2" xfId="929"/>
    <cellStyle name="Percent 3 2 3" xfId="930"/>
    <cellStyle name="Percent 3 3" xfId="931"/>
    <cellStyle name="Percent 3 4" xfId="932"/>
    <cellStyle name="Percent 3 5" xfId="933"/>
    <cellStyle name="Percent 3 6" xfId="934"/>
    <cellStyle name="Percent 3 7" xfId="935"/>
    <cellStyle name="Percent 4" xfId="936"/>
    <cellStyle name="Percent 4 2" xfId="937"/>
    <cellStyle name="Percent 4 3" xfId="938"/>
    <cellStyle name="Percent 5" xfId="939"/>
    <cellStyle name="Percent 5 2" xfId="940"/>
    <cellStyle name="Percent 5 3" xfId="941"/>
    <cellStyle name="Percent 6" xfId="942"/>
    <cellStyle name="Percent 6 2" xfId="943"/>
    <cellStyle name="Percent 7" xfId="944"/>
    <cellStyle name="Percent 7 2" xfId="945"/>
    <cellStyle name="Percent 7 3" xfId="946"/>
    <cellStyle name="Percent 8" xfId="947"/>
    <cellStyle name="Percent 8 2" xfId="948"/>
    <cellStyle name="Percent 8 2 2" xfId="949"/>
    <cellStyle name="Percent 8 3" xfId="950"/>
    <cellStyle name="Percent 9" xfId="951"/>
    <cellStyle name="Percent 9 2" xfId="952"/>
    <cellStyle name="Percent 9 3" xfId="953"/>
    <cellStyle name="Percent 9 3 2" xfId="954"/>
    <cellStyle name="Percent 9 4" xfId="955"/>
    <cellStyle name="PERCENTAGE" xfId="956"/>
    <cellStyle name="PLAN" xfId="957"/>
    <cellStyle name="PrePop Currency (0)" xfId="958"/>
    <cellStyle name="PrePop Currency (2)" xfId="959"/>
    <cellStyle name="PrePop Units (0)" xfId="960"/>
    <cellStyle name="PrePop Units (1)" xfId="961"/>
    <cellStyle name="PrePop Units (1) 2" xfId="962"/>
    <cellStyle name="PrePop Units (1)_Taking Inventory List end of Dec 2008 (After Adj)-audit" xfId="963"/>
    <cellStyle name="PrePop Units (2)" xfId="964"/>
    <cellStyle name="price" xfId="965"/>
    <cellStyle name="PSChar" xfId="966"/>
    <cellStyle name="PSChar 2" xfId="967"/>
    <cellStyle name="PSDate" xfId="968"/>
    <cellStyle name="PSDec" xfId="969"/>
    <cellStyle name="PSHeading" xfId="970"/>
    <cellStyle name="PSHeading 2" xfId="971"/>
    <cellStyle name="PSInt" xfId="972"/>
    <cellStyle name="PSSpacer" xfId="973"/>
    <cellStyle name="pwstyle" xfId="974"/>
    <cellStyle name="Q" xfId="975"/>
    <cellStyle name="Q 2" xfId="976"/>
    <cellStyle name="Q_20-2 NAN" xfId="977"/>
    <cellStyle name="Q_B &amp; Z" xfId="978"/>
    <cellStyle name="Q_F123" xfId="979"/>
    <cellStyle name="Q_L" xfId="980"/>
    <cellStyle name="Q_Salary_09.30.04" xfId="981"/>
    <cellStyle name="Q_WT" xfId="982"/>
    <cellStyle name="QTR94_95_INCOME CTMP#1 98" xfId="983"/>
    <cellStyle name="Quantity" xfId="984"/>
    <cellStyle name="Quantity 2" xfId="985"/>
    <cellStyle name="Quantity 2 2" xfId="986"/>
    <cellStyle name="Quantity 3" xfId="987"/>
    <cellStyle name="Quantity 4" xfId="988"/>
    <cellStyle name="Quantity 5" xfId="989"/>
    <cellStyle name="regstoresfromspecstores" xfId="990"/>
    <cellStyle name="revised" xfId="991"/>
    <cellStyle name="RevList" xfId="992"/>
    <cellStyle name="SAPBEXaggData" xfId="993"/>
    <cellStyle name="SAPBEXaggDataEmph" xfId="994"/>
    <cellStyle name="SAPBEXaggItem" xfId="995"/>
    <cellStyle name="SAPBEXaggItemX" xfId="996"/>
    <cellStyle name="SAPBEXchaText" xfId="997"/>
    <cellStyle name="SAPBEXexcBad7" xfId="998"/>
    <cellStyle name="SAPBEXexcBad8" xfId="999"/>
    <cellStyle name="SAPBEXexcBad9" xfId="1000"/>
    <cellStyle name="SAPBEXexcCritical4" xfId="1001"/>
    <cellStyle name="SAPBEXexcCritical5" xfId="1002"/>
    <cellStyle name="SAPBEXexcCritical6" xfId="1003"/>
    <cellStyle name="SAPBEXexcGood1" xfId="1004"/>
    <cellStyle name="SAPBEXexcGood2" xfId="1005"/>
    <cellStyle name="SAPBEXexcGood3" xfId="1006"/>
    <cellStyle name="SAPBEXfilterDrill" xfId="1007"/>
    <cellStyle name="SAPBEXfilterItem" xfId="1008"/>
    <cellStyle name="SAPBEXfilterText" xfId="1009"/>
    <cellStyle name="SAPBEXformats" xfId="1010"/>
    <cellStyle name="SAPBEXheaderItem" xfId="1011"/>
    <cellStyle name="SAPBEXheaderText" xfId="1012"/>
    <cellStyle name="SAPBEXHLevel0" xfId="1013"/>
    <cellStyle name="SAPBEXHLevel0X" xfId="1014"/>
    <cellStyle name="SAPBEXHLevel1" xfId="1015"/>
    <cellStyle name="SAPBEXHLevel1X" xfId="1016"/>
    <cellStyle name="SAPBEXHLevel2" xfId="1017"/>
    <cellStyle name="SAPBEXHLevel2X" xfId="1018"/>
    <cellStyle name="SAPBEXHLevel3" xfId="1019"/>
    <cellStyle name="SAPBEXHLevel3X" xfId="1020"/>
    <cellStyle name="SAPBEXresData" xfId="1021"/>
    <cellStyle name="SAPBEXresDataEmph" xfId="1022"/>
    <cellStyle name="SAPBEXresItem" xfId="1023"/>
    <cellStyle name="SAPBEXresItemX" xfId="1024"/>
    <cellStyle name="SAPBEXstdData" xfId="1025"/>
    <cellStyle name="SAPBEXstdDataEmph" xfId="1026"/>
    <cellStyle name="SAPBEXstdItem" xfId="1027"/>
    <cellStyle name="SAPBEXstdItemX" xfId="1028"/>
    <cellStyle name="SAPBEXtitle" xfId="1029"/>
    <cellStyle name="SAPBEXundefined" xfId="1030"/>
    <cellStyle name="sbt2" xfId="1031"/>
    <cellStyle name="SCH1" xfId="1032"/>
    <cellStyle name="section" xfId="1033"/>
    <cellStyle name="SHADEDSTORES" xfId="1034"/>
    <cellStyle name="small border line" xfId="1035"/>
    <cellStyle name="specstores" xfId="1036"/>
    <cellStyle name="Standard" xfId="1037"/>
    <cellStyle name="Style 1" xfId="1038"/>
    <cellStyle name="Style 1 2" xfId="1039"/>
    <cellStyle name="style1" xfId="1040"/>
    <cellStyle name="STYLE2" xfId="1041"/>
    <cellStyle name="STYLE3" xfId="1042"/>
    <cellStyle name="STYLE4" xfId="1043"/>
    <cellStyle name="STYLE5" xfId="1044"/>
    <cellStyle name="STYLE6" xfId="1045"/>
    <cellStyle name="STYLE7" xfId="1046"/>
    <cellStyle name="STYLE8" xfId="1047"/>
    <cellStyle name="subhead" xfId="1048"/>
    <cellStyle name="SubHeading" xfId="1049"/>
    <cellStyle name="subt1" xfId="1050"/>
    <cellStyle name="Subtotal" xfId="1051"/>
    <cellStyle name="TED STANDARD" xfId="1052"/>
    <cellStyle name="Text Indent A" xfId="1053"/>
    <cellStyle name="Text Indent B" xfId="1054"/>
    <cellStyle name="Text Indent B 2" xfId="1055"/>
    <cellStyle name="Text Indent B_Taking Inventory List end of Dec 2008 (After Adj)-audit" xfId="1056"/>
    <cellStyle name="Text Indent C" xfId="1057"/>
    <cellStyle name="Text Indent C 2" xfId="1058"/>
    <cellStyle name="Text Indent C_Taking Inventory List end of Dec 2008 (After Adj)-audit" xfId="1059"/>
    <cellStyle name="Tickmark" xfId="1060"/>
    <cellStyle name="Title 2" xfId="1061"/>
    <cellStyle name="Title 2 2" xfId="1062"/>
    <cellStyle name="Title 2 3" xfId="1063"/>
    <cellStyle name="Total 2" xfId="1064"/>
    <cellStyle name="Total 2 2" xfId="1065"/>
    <cellStyle name="Total 2 3" xfId="1066"/>
    <cellStyle name="Total 3" xfId="1067"/>
    <cellStyle name="Tusental (0)_laroux" xfId="1068"/>
    <cellStyle name="Tusental_laroux" xfId="1069"/>
    <cellStyle name="Valuta (0)" xfId="1070"/>
    <cellStyle name="Valuta_laroux" xfId="1071"/>
    <cellStyle name="W" xfId="1072"/>
    <cellStyle name="W 2" xfId="1073"/>
    <cellStyle name="W_20-2 NAN" xfId="1074"/>
    <cellStyle name="W_B &amp; Z" xfId="1075"/>
    <cellStyle name="W_F123" xfId="1076"/>
    <cellStyle name="W_L" xfId="1077"/>
    <cellStyle name="W_Salary_09.30.04" xfId="1078"/>
    <cellStyle name="W_WT" xfId="1079"/>
    <cellStyle name="Warning Text 2" xfId="1080"/>
    <cellStyle name="Warning Text 2 2" xfId="1081"/>
    <cellStyle name="Work in progress" xfId="1082"/>
    <cellStyle name="wrap" xfId="1083"/>
    <cellStyle name="Wไhrung [0]_35ERI8T2gbIEMixb4v26icuOo" xfId="1084"/>
    <cellStyle name="Wไhrung_35ERI8T2gbIEMixb4v26icuOo" xfId="1085"/>
    <cellStyle name="Year" xfId="1086"/>
    <cellStyle name="ｵﾒﾁ｡ﾒﾃ爼ﾗ靉ﾁ篦ｧﾋﾅﾒﾂﾁﾔｵﾔ" xfId="1087"/>
    <cellStyle name="パーセント()" xfId="1088"/>
    <cellStyle name="パーセント(0.00)" xfId="1089"/>
    <cellStyle name="パーセント[0.00]" xfId="1090"/>
    <cellStyle name="เครื่องหมายจุลภาค [0]" xfId="1091"/>
    <cellStyle name="เครื่องหมายจุลภาค 2" xfId="1092"/>
    <cellStyle name="เครื่องหมายจุลภาค 2 2" xfId="1093"/>
    <cellStyle name="เครื่องหมายจุลภาค 2 2 2" xfId="1094"/>
    <cellStyle name="เครื่องหมายจุลภาค 2 3" xfId="1095"/>
    <cellStyle name="เครื่องหมายจุลภาค 2 4" xfId="1096"/>
    <cellStyle name="เครื่องหมายจุลภาค 2 5" xfId="1097"/>
    <cellStyle name="เครื่องหมายจุลภาค 2 6" xfId="1098"/>
    <cellStyle name="เครื่องหมายจุลภาค 2_Book3" xfId="1099"/>
    <cellStyle name="เครื่องหมายจุลภาค 3" xfId="1100"/>
    <cellStyle name="เครื่องหมายจุลภาค 3 2" xfId="1101"/>
    <cellStyle name="เครื่องหมายจุลภาค 4" xfId="1102"/>
    <cellStyle name="เครื่องหมายจุลภาค 4 2" xfId="1103"/>
    <cellStyle name="เครื่องหมายจุลภาค 5" xfId="1104"/>
    <cellStyle name="เครื่องหมายจุลภาค 5 2" xfId="1105"/>
    <cellStyle name="เครื่องหมายจุลภาค 6" xfId="1106"/>
    <cellStyle name="เครื่องหมายจุลภาค 6 2" xfId="1107"/>
    <cellStyle name="เครื่องหมายจุลภาค 7" xfId="1108"/>
    <cellStyle name="เครื่องหมายจุลภาค 8" xfId="1109"/>
    <cellStyle name="เครื่องหมายจุลภาค_03-2000" xfId="1110"/>
    <cellStyle name="เครื่องหมายสกุลเงิน [0]" xfId="1111"/>
    <cellStyle name="เครื่องหมายสกุลเงิน_1" xfId="1112"/>
    <cellStyle name="เชื่อมโยงหลายมิติ" xfId="1113"/>
    <cellStyle name="เซลล์ตรวจสอบ 2" xfId="1114"/>
    <cellStyle name="เซลล์ที่มีการเชื่อมโยง 2" xfId="1115"/>
    <cellStyle name="เปอร์เซ็นต์ 2" xfId="1116"/>
    <cellStyle name="เปอร์เซ็นต์ 2 2" xfId="1117"/>
    <cellStyle name="เปอร์เซ็นต์ 3" xfId="1118"/>
    <cellStyle name="เปอร์เซ็นต์ 3 2" xfId="1119"/>
    <cellStyle name="เปอร์เซ็นต์ 3 3" xfId="1120"/>
    <cellStyle name="เปอร์เซ็นต์ 4" xfId="1121"/>
    <cellStyle name="เปอร์เซ็นต์ 5" xfId="1122"/>
    <cellStyle name="แย่ 2" xfId="1123"/>
    <cellStyle name="แสดงผล 2" xfId="1124"/>
    <cellStyle name="การคำนวณ 2" xfId="1125"/>
    <cellStyle name="ข้อความเตือน 2" xfId="1126"/>
    <cellStyle name="ข้อความอธิบาย 2" xfId="1127"/>
    <cellStyle name="ชื่อเรื่อง 2" xfId="1128"/>
    <cellStyle name="ณfน๔_NTCณ๘ป๙ (2)" xfId="1129"/>
    <cellStyle name="ดี 2" xfId="1130"/>
    <cellStyle name="ตามการเชื่อมโยงหลายมิติ" xfId="1131"/>
    <cellStyle name="น้บะภฒ_95" xfId="1132"/>
    <cellStyle name="ปกติ 10" xfId="1133"/>
    <cellStyle name="ปกติ 10 2" xfId="1134"/>
    <cellStyle name="ปกติ 11" xfId="1135"/>
    <cellStyle name="ปกติ 11 2" xfId="1136"/>
    <cellStyle name="ปกติ 12" xfId="1137"/>
    <cellStyle name="ปกติ 12 2" xfId="1138"/>
    <cellStyle name="ปกติ 13" xfId="1139"/>
    <cellStyle name="ปกติ 13 2" xfId="1140"/>
    <cellStyle name="ปกติ 14" xfId="1141"/>
    <cellStyle name="ปกติ 14 2" xfId="1142"/>
    <cellStyle name="ปกติ 15" xfId="1143"/>
    <cellStyle name="ปกติ 15 2" xfId="1144"/>
    <cellStyle name="ปกติ 16" xfId="1145"/>
    <cellStyle name="ปกติ 16 2" xfId="1146"/>
    <cellStyle name="ปกติ 17" xfId="1147"/>
    <cellStyle name="ปกติ 17 2" xfId="1148"/>
    <cellStyle name="ปกติ 18" xfId="1149"/>
    <cellStyle name="ปกติ 18 2" xfId="1150"/>
    <cellStyle name="ปกติ 19" xfId="1151"/>
    <cellStyle name="ปกติ 19 2" xfId="1152"/>
    <cellStyle name="ปกติ 2" xfId="1153"/>
    <cellStyle name="ปกติ 2 2" xfId="1154"/>
    <cellStyle name="ปกติ 2 2 2" xfId="1155"/>
    <cellStyle name="ปกติ 2 2 3" xfId="1156"/>
    <cellStyle name="ปกติ 2 2 5" xfId="1157"/>
    <cellStyle name="ปกติ 2 3" xfId="1158"/>
    <cellStyle name="ปกติ 2 4" xfId="1159"/>
    <cellStyle name="ปกติ 2_2.กระดาษทำการหมายเหตุQ3'10ก่อนผู้สอบ" xfId="1160"/>
    <cellStyle name="ปกติ 20" xfId="1161"/>
    <cellStyle name="ปกติ 20 2" xfId="1162"/>
    <cellStyle name="ปกติ 21" xfId="1163"/>
    <cellStyle name="ปกติ 21 2" xfId="1164"/>
    <cellStyle name="ปกติ 22" xfId="1165"/>
    <cellStyle name="ปกติ 23" xfId="1166"/>
    <cellStyle name="ปกติ 23 2" xfId="1167"/>
    <cellStyle name="ปกติ 24" xfId="1168"/>
    <cellStyle name="ปกติ 24 2" xfId="1169"/>
    <cellStyle name="ปกติ 25" xfId="1170"/>
    <cellStyle name="ปกติ 25 2" xfId="1171"/>
    <cellStyle name="ปกติ 26" xfId="1172"/>
    <cellStyle name="ปกติ 26 2" xfId="1173"/>
    <cellStyle name="ปกติ 27" xfId="1174"/>
    <cellStyle name="ปกติ 27 2" xfId="1175"/>
    <cellStyle name="ปกติ 28" xfId="1176"/>
    <cellStyle name="ปกติ 28 2" xfId="1177"/>
    <cellStyle name="ปกติ 29" xfId="1178"/>
    <cellStyle name="ปกติ 29 2" xfId="1179"/>
    <cellStyle name="ปกติ 3" xfId="1180"/>
    <cellStyle name="ปกติ 3 2" xfId="1181"/>
    <cellStyle name="ปกติ 3 3" xfId="1182"/>
    <cellStyle name="ปกติ 3 4" xfId="1183"/>
    <cellStyle name="ปกติ 30" xfId="1184"/>
    <cellStyle name="ปกติ 30 2" xfId="1185"/>
    <cellStyle name="ปกติ 31" xfId="1186"/>
    <cellStyle name="ปกติ 31 2" xfId="1187"/>
    <cellStyle name="ปกติ 32" xfId="1188"/>
    <cellStyle name="ปกติ 32 2" xfId="1189"/>
    <cellStyle name="ปกติ 33" xfId="1190"/>
    <cellStyle name="ปกติ 33 2" xfId="1191"/>
    <cellStyle name="ปกติ 34" xfId="1192"/>
    <cellStyle name="ปกติ 34 2" xfId="1193"/>
    <cellStyle name="ปกติ 35" xfId="1194"/>
    <cellStyle name="ปกติ 35 2" xfId="1195"/>
    <cellStyle name="ปกติ 36" xfId="1196"/>
    <cellStyle name="ปกติ 37" xfId="1197"/>
    <cellStyle name="ปกติ 39" xfId="1198"/>
    <cellStyle name="ปกติ 4" xfId="1199"/>
    <cellStyle name="ปกติ 4 2" xfId="1200"/>
    <cellStyle name="ปกติ 40" xfId="1201"/>
    <cellStyle name="ปกติ 41" xfId="1202"/>
    <cellStyle name="ปกติ 5" xfId="1203"/>
    <cellStyle name="ปกติ 5 2" xfId="1204"/>
    <cellStyle name="ปกติ 5 3" xfId="1205"/>
    <cellStyle name="ปกติ 6" xfId="1206"/>
    <cellStyle name="ปกติ 6 2" xfId="1207"/>
    <cellStyle name="ปกติ 7" xfId="1208"/>
    <cellStyle name="ปกติ 7 2" xfId="1209"/>
    <cellStyle name="ปกติ 8" xfId="1210"/>
    <cellStyle name="ปกติ 8 2" xfId="1211"/>
    <cellStyle name="ปกติ 9" xfId="1212"/>
    <cellStyle name="ปกติ 9 2" xfId="1213"/>
    <cellStyle name="ปกติ_~GL24" xfId="1214"/>
    <cellStyle name="ป้อนค่า 2" xfId="1215"/>
    <cellStyle name="ปานกลาง 2" xfId="1216"/>
    <cellStyle name="ผลรวม 2" xfId="1217"/>
    <cellStyle name="ฤ?ธถ [0]_95" xfId="1218"/>
    <cellStyle name="ฤ?ธถ_95" xfId="1219"/>
    <cellStyle name="ฤธถ [0]_95" xfId="1220"/>
    <cellStyle name="ฤธถ_95" xfId="1221"/>
    <cellStyle name="ล_x000b_ศญ_ฝลฐๆฟตม๖วฅ" xfId="1222"/>
    <cellStyle name="ลEญ [0]_laroux" xfId="1223"/>
    <cellStyle name="ลEญ_laroux" xfId="1224"/>
    <cellStyle name="ลวดลาย" xfId="1225"/>
    <cellStyle name="ล๋ศญ [0]_95" xfId="1226"/>
    <cellStyle name="ล๋ศญ_95" xfId="1227"/>
    <cellStyle name="วฅมุ_4ฟ๙ฝวภ๛" xfId="1228"/>
    <cellStyle name="ส่วนที่ถูกเน้น1 2" xfId="1229"/>
    <cellStyle name="ส่วนที่ถูกเน้น2 2" xfId="1230"/>
    <cellStyle name="ส่วนที่ถูกเน้น3 2" xfId="1231"/>
    <cellStyle name="ส่วนที่ถูกเน้น4 2" xfId="1232"/>
    <cellStyle name="ส่วนที่ถูกเน้น5 2" xfId="1233"/>
    <cellStyle name="ส่วนที่ถูกเน้น5 3" xfId="1234"/>
    <cellStyle name="ส่วนที่ถูกเน้น6 2" xfId="1235"/>
    <cellStyle name="หมายเหตุ 2" xfId="1236"/>
    <cellStyle name="หัวเรื่อง 1 2" xfId="1237"/>
    <cellStyle name="หัวเรื่อง 2 2" xfId="1238"/>
    <cellStyle name="หัวเรื่อง 3 2" xfId="1239"/>
    <cellStyle name="หัวเรื่อง 4 2" xfId="1240"/>
    <cellStyle name="ơ᪒＀＀＀＀＀＀＀＀＀＀＀＀＀＀＀＀＀＀＀＀＀＀＀＀＀＀＀＀ma_QTR94_95_1ฟ๙ศธบ๑ณปฟช (2)" xfId="1241"/>
    <cellStyle name="…_x000e__x000a_ธ๎_x000c_U_x0001_ฅ_x0005_ด_x000a__x0007__x0001__x0001_" xfId="1242"/>
    <cellStyle name="_x001d_๐7_x000c_๎_x0017__x000d_เU_x0001_า_x0006_|!_x0007__x0001__x0001_" xfId="1243"/>
    <cellStyle name="_x001d_๐7_x000c_๎_x0017__x000d_เU_x0001_า_x0006_!_x0007__x0001__x0001_" xfId="1244"/>
    <cellStyle name="_xddb0_̟ᩒb_xdddc_̟ᩢb_xde1c_̟ᩲbơ᪂bơ᪒＀＀＀＀＀＀＀＀＀＀＀＀＀＀＀＀＀＀＀＀＀＀＀＀＀＀＀＀ma_QTR94_95_1ฟ๙ศธบ๑ณปฟช (2)" xfId="1245"/>
    <cellStyle name="백분율_95" xfId="1246"/>
    <cellStyle name="콤마 [0]_12월" xfId="1247"/>
    <cellStyle name="콤마_12월" xfId="1248"/>
    <cellStyle name="통화 [0]_12월" xfId="1249"/>
    <cellStyle name="통화_12월" xfId="1250"/>
    <cellStyle name="표준_1.6GB" xfId="1251"/>
    <cellStyle name="一般_~4664860" xfId="1252"/>
    <cellStyle name="千位分隔[0]_08工资" xfId="1253"/>
    <cellStyle name="千位分隔_08工资" xfId="1254"/>
    <cellStyle name="千分位[0]_Book2" xfId="1255"/>
    <cellStyle name="千分位_AAM" xfId="1256"/>
    <cellStyle name="后继超级链接" xfId="1257"/>
    <cellStyle name="常规_02房屋明细" xfId="1258"/>
    <cellStyle name="折り返し" xfId="1259"/>
    <cellStyle name="普通_9409GZST" xfId="1260"/>
    <cellStyle name="未定義" xfId="1261"/>
    <cellStyle name="桁区切り [0.00]_12月度在庫評価" xfId="1262"/>
    <cellStyle name="桁区切り_12月度在庫評価" xfId="1263"/>
    <cellStyle name="標準_$$1115" xfId="1264"/>
    <cellStyle name="爼ﾗ靉ﾁ篦ｧﾋﾅﾒﾂﾁﾔｵﾔ" xfId="1265"/>
    <cellStyle name="見出し１" xfId="1266"/>
    <cellStyle name="貨幣 [0]_Book2" xfId="1267"/>
    <cellStyle name="貨幣[0]_LC (2)" xfId="1268"/>
    <cellStyle name="貨幣_AAM" xfId="1269"/>
    <cellStyle name="货币[0]_ INVOICE" xfId="1270"/>
    <cellStyle name="货币_ INVOICE" xfId="1271"/>
    <cellStyle name="超级链接" xfId="1272"/>
    <cellStyle name="通貨 [0.00]_12月度在庫評価" xfId="1273"/>
    <cellStyle name="通貨_12月度在庫評価" xfId="12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26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16" Type="http://schemas.openxmlformats.org/officeDocument/2006/relationships/externalLink" Target="externalLinks/externalLink111.xml"/><Relationship Id="rId124" Type="http://schemas.openxmlformats.org/officeDocument/2006/relationships/externalLink" Target="externalLinks/externalLink119.xml"/><Relationship Id="rId129" Type="http://schemas.openxmlformats.org/officeDocument/2006/relationships/calcChain" Target="calcChain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11" Type="http://schemas.openxmlformats.org/officeDocument/2006/relationships/externalLink" Target="externalLinks/externalLink10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N\Visudhi%20Pharnich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PY\Fin-99\Fs-Sep99\BS&amp;PL0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&#3585;&#3621;&#3640;&#3656;&#3617;%20Sena\&#3648;&#3605;&#3619;&#3637;&#3618;&#3617;&#3591;&#3634;&#3609;%20Ye'56\&#3648;&#3605;&#3619;&#3637;&#3618;&#3617;&#3591;&#3634;&#3609;%20Lead%20_FS%20&#3610;.&#3618;&#3656;&#3629;&#3618;%20Sena_YE'56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Documents%20and%20Settings\klimwarapat\Desktop\MA-Sepera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EIKO\01.31.06\P'Air\ASSETS-CONSO-20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DS02P\PCCOMMON\fm\finance\mngmt-ac\foreigns\1998-99\february\b-wp02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s006-&#931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AUDITOR\CTP\Documents%20and%20Settings\jinsee\Desktop\Documents%20and%20Settings\kwanichwisedkul\Desktop\b\Sgv2002q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PROGRA~1\IncrediMail\Data\Runtime\Message\%7bADAEF2C1-24C5-11D7-AAC5-000102939EFD%7d\rq4_02_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~1\sareekul\LOCALS~1\Temp\rq1_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BeauJob\TCVS\2003\YE2003\Package%23vsq4-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M%20Document\Report%20to%20Japan\D05C6750-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arawangsamrong\Desktop\LUCKYTEX\co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Documents%20and%20Settings\wjantarakul\My%20Documents\beau\cut%20off%20ye'02\vsq4_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LP-Q'2-04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WINDOWS\TEMP\~ME0F7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chankrajang\My%20Documents\Natt\CHINA\Nat-omnova\2005\YE2005\Data\Ratio\Ratio2005\RATIO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verest%20Textide\YE'06\Midyear'06\WORK\Hsin%20Seeds\&#3591;&#3634;&#3609;&#3605;&#3619;&#3623;&#3592;&#3626;&#3629;&#3610;&#3610;&#3633;&#3597;&#3594;&#3637;2547\&#3649;&#3618;&#3585;&#3611;&#3619;&#3632;&#3648;&#3616;&#3607;&#3626;&#3617;&#3640;&#3604;254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My%20Documents\PARE\SNK\SNF%20_TOPQ3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pmg-work\STL\12.31.04\From%20Mai\STL%20Q204_po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&#27704;&#37326;\&#24179;&#25104;&#65297;&#65300;&#24180;&#24230;&#19977;&#20117;&#20303;&#21451;&#26085;&#21029;&#27531;&#39640;&#25512;&#31227;&#3492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ve\june'07\anb\Depre\DEP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Or\Info%20Tech%20Vision\Cut-off-infotech(UP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ata\cpt14\actual%20cost%202003-CPT14\act-08\cdt\Ac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sujaritapirak\Desktop\Joy\JOB\Yeh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OB\aspac\My%20Documents\Sombat\East%20Water\EW-Financial%20Statements\EW-QUARTERLY-FS\FS-EW-Q1-45\EW-FA-09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aranee%20Balakul\My%20Documents\Imasen1203\Documents%20and%20Settings\Mana%20Srivikanon\My%20Documents\Mana%20S\LFD%20Groups\Year%20-2002\Dividend\2002Thailand%20Management%20fee%20for%20PWC%20030107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CA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npr2\c\REQUEST\EXPORT\97\EXPM0397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A%20April%20Headcount%20Repor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ex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wipanun\Local%20Settings\Temporary%20Internet%20Files\OLK95\work\Flash%20PL%20Report\Outlook2006\Financial%20Budgets%202006%20-%20%20Forecast%202006%20%20(22%20Jan'07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msangrungarunchay\My%20Documents\Clients\SEWS-Components\2004\Cut%20of%20as%20at%20Oct%2031,2004\Clients\MIC\2004\Inventories%20as%20at%2031-5-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WA%20FONG\YE%2004\My%20Documents\TCR\Q3\rq3_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knoisaweak\Local%20Settings\Temporary%20Internet%20Files\OLK7D\Job\Musashi\2004\S_0599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Lily%20of%20the%20Valley\CONSO%20ACCOUNTS%202005%20DEC_v5%20PA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port_VJ\2006\cost%20variance\Mar_Rolling\cvrm_Mar.%20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NNS\NNS_REC_Dec%2049%20(Unaudited)_KPM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lan\Annual%20Plan\2000NewFormat\2000New\ps-link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Documents%20and%20Settings\klimwarapat\Desktop\MA-Seperate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unzipped\Jun01~Census%20OAP\SEA%20April%20Headcount%20Report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hbb6400\Local%20Settings\Temporary%20Internet%20Files\OLK8B\windows\TEMP\SEA%20April%20Headcount%20Repor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rattapong\My%20Documents\Job\Hoya%20Optic\2007\HOPT%20YE%202007\Interim%20HOPT%202007\Test%20purchase%20HOPT%20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PhyaThai%203\Year_End%202004\Q3'04\Pty3_Q2'04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ttha%20Limamnuai\KPMG%20Forms%20of%20jobs\JOBS\P'Keaw\Year%202005\ThaiAsahi\TAE_Interim_05\Documents%20and%20Settings\klimwarapat\Desktop\MA-Seperated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limsirisettakul\My%20Documents\My%20document\N&amp;N\2003\Profit%20or%20loss%20sheet_2002\(NEW)OCT%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IMETAL.xlw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suwansompong\Desktop\Heidi\JOB\PhyaThai%203\Year_End%202004\Q3'04\Pty3_Q2'0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REPORT\SFCC\2004\3Level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maneerat\My%20Documents\SLP\Confirmation%2009.30.04%20%20SLP\TB-STL-q2'04-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l11\redirect\B3207u\&#19977;&#20117;&#37489;&#23665;&#65420;&#65387;&#65433;&#65408;&#65438;\&#19977;&#20117;&#37489;&#23665;&#65328;&#65332;\15&#24180;&#24230;&#20197;&#38477;&#23455;&#34892;&#12503;&#12521;&#12531;&#26908;&#35388;\&#20511;&#20837;&#37329;&#27531;&#39640;&#34920;(14&#24180;3&#26376;&#21106;&#24341;&#21547;&#12416;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PMG\Excel\Asian\Year%202007\Asian%202007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1.Client%202001\Poonsap%20Communication\1.Client%202001\Chuo%20Senko%20Group\Carat%20Media%20Services\TOP_Carat_2001%20;)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03\d\1cost%20section\cost%20section\report43\cost43\cv43\cvr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Users\paweena\Desktop\FS\Lead%20THANA%20Q2'58%20-\PBC\work\Flash%20PL%20Report\Sep'06\Financial%20Budgets%202006%20-%20Flash%20PL%20(&#3618;&#3629;&#3604;&#3650;&#3629;&#3609;&#3592;&#3619;&#3636;&#3591;)_Sep'06(17Oct'06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ittha%20Limamnuai\KPMG%20Forms%20of%20jobs\JOBS\P'Keaw\Year%202005\ThaiAsahi\TAE_Interim_05\Or\Info%20Tech%20Vision\Documents%20and%20Settings\klimwarapat\Desktop\MA-Seperate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suwansompong\Desktop\Heidi\JOB\PhyaThai%203\Q3'04\Pty3_Q2'04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Book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\Info%20Tech%20Vision\Cut-off-infotech(UP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mY'S%20KPMG\Sanko%20Gosei%20(Thailand)\New%20Folder\NAT-RADA\export_wins\export\MOLD-WinsFA31122005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lapsongsuk\Local%20Settings\Temporary%20Internet%20Files\OLKE0\Documents%20and%20Settings\msangrungarunchay\My%20Documents\Clients\TBK\2006\MSRV0349-KPMG-Stock-4.8.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A\fs\&#3591;&#3610;&#3585;&#3634;&#3619;&#3648;&#3591;&#3636;&#3609;%20Audit\2004\AA_1220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Audit_clients\Carat_Media\Carat_2003\Carat_YearEnded_2003\YEAR-END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shargielau.FOAMEXASIA\Local%20Settings\Temporary%20Internet%20Files\OLKA6\CONSOLIDATED%20ACCOUNTS%20200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wkittiwarolan\My%20Documents\Asian%20Stanley\U-asian%20standley-09.30.05-updat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natnicha\Local%20Settings\Temporary%20Internet%20Files\Content.IE5\AP0FM34F\Thai%20FNR2005-Apr.31.05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TEMP\TB%20as%20of%20Se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shargie\dec2004\CONSO%20ACCOUNTS%202004%20DEC_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mex'06-otherNan,So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itvimontrakul\My%20Documents\My%20job\Dentsu%20plus\2005\WP%2012.31.05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poo\Stock%20Movements\Stock%20On%202002\April%202002\STOCK_OU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vorachacreyanan\Myfile\Audit\Q.2%20'05%20Omnova\Q1'05\p'ning\Omnova\Inventory%20(D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inance&amp;Account\Owat\BS%20-%20PL\B_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1.Client%202001\Chuo%20Senko%20Group\Carat%20Media%20Services\1.Client%202001\Chuo%20Senko%20Group\Carat%20Media%20Services\TOP_Carat_2001%20;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jaranya\My%20Documents\2006\Foamex\FOA-Nan-original\Q2'06\FoamexQ2'06\Wern\Foamax\Lily%20of%20the%20Valley\CONSO%20ACCOUNTS%202005%20DEC_v5%20P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limwarapat\Desktop\MA-Seperat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sangrungarunchay\My%20Documents\Clients\MIC\2004\Inventories%20as%20at%2031-5-20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Ranong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4.240\My%20Documents\chotiwat\Quarter2'01\Fixed%20assets_kst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f-stokyo\staff\&#20107;&#26989;&#32113;&#25324;\&#20107;&#26989;&#35336;&#30011;\&#65320;&#65297;&#65296;&#65314;\&#27096;&#24335;\10&#19979;&#32207;&#25324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Statement_BAHT"/>
      <sheetName val="10-1 Media"/>
      <sheetName val="10-cut"/>
      <sheetName val="LCGRAPH"/>
      <sheetName val="2779"/>
      <sheetName val="Trial Balance"/>
      <sheetName val="COST (ACC.ขาย10-2005)"/>
      <sheetName val="G1"/>
      <sheetName val="G3"/>
      <sheetName val="equity"/>
      <sheetName val="J100"/>
      <sheetName val="เงินกู้ MGC"/>
      <sheetName val="Group"/>
      <sheetName val="data"/>
      <sheetName val="ヘッダ"/>
      <sheetName val="Cost Summary"/>
      <sheetName val="CBS_Y11&amp;10"/>
      <sheetName val="MACRO2"/>
      <sheetName val="PL CC 2013"/>
      <sheetName val="CompanyList"/>
      <sheetName val="งบทดลอง - ต.ค.2547"/>
      <sheetName val="Header"/>
      <sheetName val="加工リスト"/>
      <sheetName val="Lookups"/>
      <sheetName val="Master"/>
      <sheetName val=" IB-PL-YTD"/>
      <sheetName val="เงินกู้_MGC"/>
      <sheetName val="Wkgs_BS Lead"/>
      <sheetName val="F1"/>
      <sheetName val="AccpacTB"/>
      <sheetName val="f-1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BS-FULL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เงินกู้ธนชาติ"/>
      <sheetName val="test 2"/>
      <sheetName val="GL CB"/>
      <sheetName val="219200"/>
      <sheetName val="P8_WW"/>
      <sheetName val="CA5"/>
      <sheetName val="List of Related"/>
      <sheetName val="L110.Analytic Mar 15 VS 16"/>
      <sheetName val="Cost duplic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3.2Data for graph"/>
      <sheetName val="Graph by Product Type"/>
    </sheetNames>
    <sheetDataSet>
      <sheetData sheetId="0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Program"/>
      <sheetName val="BS,PL"/>
      <sheetName val="Crude Data"/>
      <sheetName val="L300"/>
      <sheetName val="F3-1"/>
      <sheetName val="TB(BS)"/>
      <sheetName val="F3-3"/>
      <sheetName val="加工リス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E786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MENU-DOP"/>
      <sheetName val="10-1 Media"/>
      <sheetName val="10-cut"/>
      <sheetName val="Group"/>
      <sheetName val="Jul_dec97"/>
      <sheetName val="Provision_2002N"/>
      <sheetName val="total"/>
      <sheetName val="STD RESERVE"/>
      <sheetName val="J2"/>
      <sheetName val="Key"/>
      <sheetName val="2006"/>
      <sheetName val="Calculation PS"/>
      <sheetName val="payment"/>
      <sheetName val="V310_H"/>
      <sheetName val="F_OH"/>
      <sheetName val="MA"/>
      <sheetName val="Basic_Information"/>
      <sheetName val="TMS2000"/>
      <sheetName val="ADVANCE-STAFF"/>
      <sheetName val="04年度長期操業予測_金額_0408月3発反映_長計修正"/>
      <sheetName val="Total 01'05"/>
      <sheetName val="Raw Material"/>
      <sheetName val="Seagate _share_in_units"/>
      <sheetName val="Selling and Admins (DONE)"/>
      <sheetName val="SOPSG"/>
      <sheetName val="PL"/>
      <sheetName val="REPORT"/>
      <sheetName val="BS"/>
      <sheetName val="PMT sche 7039"/>
      <sheetName val="10-1_Media"/>
      <sheetName val="STD_RESERVE"/>
      <sheetName val="Calculation_PS"/>
      <sheetName val="Total_01'05"/>
      <sheetName val="Raw_Material"/>
      <sheetName val="Selling_and_Admins_(DONE)"/>
      <sheetName val="JUNE1"/>
      <sheetName val="DEP12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AA-6_(2)"/>
      <sheetName val="10-test_(revise)"/>
      <sheetName val="10-1_Media"/>
      <sheetName val="DealerData"/>
      <sheetName val="total"/>
      <sheetName val="PL"/>
      <sheetName val="CJEs"/>
      <sheetName val="CRJE"/>
      <sheetName val="MA"/>
      <sheetName val="Month"/>
      <sheetName val="s006-⑤ (1)"/>
      <sheetName val="GENERAL"/>
      <sheetName val="BS"/>
      <sheetName val="Sheet1"/>
      <sheetName val="Dec15"/>
      <sheetName val="DEC31"/>
      <sheetName val="03100(SS)"/>
      <sheetName val="SCB 1 - Current"/>
      <sheetName val="SCB 2 - Current"/>
      <sheetName val="Menu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Total 01_05"/>
      <sheetName val="adj_"/>
      <sheetName val="witten_off"/>
      <sheetName val="Total_01'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Tbl"/>
      <sheetName val="Vehicle "/>
      <sheetName val="Parts"/>
      <sheetName val="PURCHASE "/>
      <sheetName val="Trial_Balance"/>
      <sheetName val="total"/>
      <sheetName val="SalesForecast_(2)"/>
      <sheetName val="Age311299TAS"/>
      <sheetName val="TMS2000"/>
      <sheetName val="TASintDec00"/>
      <sheetName val="SCB_1_-_Current"/>
      <sheetName val="SCB_2_-_Current"/>
      <sheetName val="Group"/>
      <sheetName val="Actual-Monthly"/>
      <sheetName val="Actual-ＹＴＤ"/>
      <sheetName val="Budget-Monthly"/>
      <sheetName val="Budget-YTD"/>
      <sheetName val="Dec15"/>
      <sheetName val="DEC31"/>
      <sheetName val="BALANCE_SHEET_"/>
      <sheetName val="GENERAL"/>
      <sheetName val="Master"/>
      <sheetName val="Loan-_DCLT"/>
      <sheetName val="LG-DCT"/>
      <sheetName val="cc"/>
      <sheetName val="FI"/>
      <sheetName val="17__Non_consolidated_stock"/>
      <sheetName val="IVCY"/>
      <sheetName val="J2"/>
      <sheetName val="CUSTOMER"/>
      <sheetName val="AccpacTB"/>
      <sheetName val="CIPA"/>
      <sheetName val="BALANCE_SHEET_ANNUAL2005"/>
      <sheetName val="INTER"/>
      <sheetName val="M_1"/>
      <sheetName val="M_10"/>
      <sheetName val="M_11"/>
      <sheetName val="M_14(BOI)"/>
      <sheetName val="M_5"/>
      <sheetName val="M_9"/>
      <sheetName val="MAC"/>
      <sheetName val="PAT"/>
      <sheetName val="RCS"/>
      <sheetName val="TRADE"/>
      <sheetName val="Param"/>
      <sheetName val="ESM_ver2"/>
      <sheetName val="G-BS"/>
      <sheetName val="General_Data"/>
      <sheetName val="L_to_20"/>
      <sheetName val="Eingabemaske"/>
      <sheetName val="BIL"/>
      <sheetName val="SOPSG"/>
      <sheetName val="J1"/>
      <sheetName val="BS_BAHT"/>
      <sheetName val="BS_TB"/>
      <sheetName val="MONTH"/>
      <sheetName val="BS_TB_annual2005"/>
      <sheetName val="BSLA"/>
      <sheetName val="Header"/>
      <sheetName val="DataSheet"/>
      <sheetName val="Assets"/>
      <sheetName val="Liabilities"/>
      <sheetName val="P-L"/>
      <sheetName val="input_data"/>
      <sheetName val="CompanyList"/>
      <sheetName val="Basic_Information"/>
      <sheetName val="Parameters"/>
      <sheetName val="COSUB"/>
      <sheetName val="RUN_OFF"/>
      <sheetName val="PL___ผลงานใหม่รวม"/>
      <sheetName val="VC_(2)"/>
      <sheetName val="ws"/>
      <sheetName val="วิเคราะห์"/>
      <sheetName val="List_Data"/>
      <sheetName val="Sheet3"/>
      <sheetName val="exchange_rate"/>
      <sheetName val="MA"/>
      <sheetName val="Loan-DCMTh"/>
      <sheetName val="Loan-DCTh"/>
      <sheetName val="Sheet1"/>
      <sheetName val="DIRECT_SELLING"/>
      <sheetName val="REVISED_VERSION1"/>
      <sheetName val="DISCOUNT"/>
      <sheetName val="ADJ_-_RATE"/>
      <sheetName val="LINE13"/>
      <sheetName val="H3"/>
      <sheetName val="B1a"/>
      <sheetName val="B2b"/>
      <sheetName val="B2a"/>
      <sheetName val="H2"/>
      <sheetName val="B1b"/>
      <sheetName val="A"/>
      <sheetName val="P2"/>
      <sheetName val="Q1"/>
      <sheetName val="R"/>
      <sheetName val="I3"/>
      <sheetName val="I4"/>
      <sheetName val="K3"/>
      <sheetName val="G3"/>
      <sheetName val="K1"/>
      <sheetName val="O1"/>
      <sheetName val="P1"/>
      <sheetName val="O2"/>
      <sheetName val="E2"/>
      <sheetName val="E3"/>
      <sheetName val="G1"/>
      <sheetName val="G2"/>
      <sheetName val="C"/>
      <sheetName val="I1"/>
      <sheetName val="E5"/>
      <sheetName val="E6"/>
      <sheetName val="G4"/>
      <sheetName val="D2"/>
      <sheetName val="F"/>
      <sheetName val="AGG_aggr2"/>
      <sheetName val="AGG_conc2"/>
      <sheetName val="AGG_rmc2"/>
      <sheetName val="CEM_afr2"/>
      <sheetName val="CEM_cc2"/>
      <sheetName val="CEM_mic2"/>
      <sheetName val="CEM_trcem2"/>
      <sheetName val="OPR_open2"/>
      <sheetName val="OPR_spec2"/>
      <sheetName val="OPR_tropr2"/>
      <sheetName val="_IBPL0001"/>
      <sheetName val="Link_data-july"/>
      <sheetName val="Data_Page_-_Investment_Base"/>
      <sheetName val="Data_Page_-_P_&amp;_L"/>
      <sheetName val="May-Apr_2009"/>
      <sheetName val="0894_PC_from_Andy_Lam"/>
      <sheetName val="LG-DCMTh"/>
      <sheetName val="GROSS_SALES"/>
      <sheetName val="DETAIL_BY_MONTH"/>
      <sheetName val="EST_OPERATING_ASSET"/>
      <sheetName val="EST_OPERATING_ASSET_(VALUE)"/>
      <sheetName val="ACTUAL_CurYear"/>
      <sheetName val="BS_TB_ACTUAL"/>
      <sheetName val="BS_TB_EST"/>
      <sheetName val="Checklist-A"/>
      <sheetName val="県別ﾏﾙﾁ"/>
      <sheetName val="FeedForecastRolling"/>
      <sheetName val="Links"/>
      <sheetName val="Program_(2)"/>
      <sheetName val="เงินกู้ธนชาติ"/>
      <sheetName val="เงินกู้_MGC"/>
      <sheetName val="Lookups"/>
      <sheetName val="Messer"/>
      <sheetName val="Selection"/>
      <sheetName val="14__Fixed_assets"/>
      <sheetName val="13__Intangible_assets"/>
      <sheetName val="Nominal_Accounts"/>
      <sheetName val="Date"/>
      <sheetName val="List_for_cell_restrictions"/>
      <sheetName val="PRINT"/>
      <sheetName val="P_Par"/>
      <sheetName val="P_Prt"/>
      <sheetName val="PATTERN"/>
      <sheetName val="05Act"/>
      <sheetName val="Key"/>
      <sheetName val="Input"/>
      <sheetName val="RESERVE"/>
      <sheetName val="TOTALMONTH"/>
      <sheetName val="Lead"/>
      <sheetName val="S2日本語"/>
      <sheetName val="Safire_AOP"/>
      <sheetName val="manual"/>
      <sheetName val="#REF"/>
      <sheetName val="PL-D1"/>
      <sheetName val="TBBR"/>
      <sheetName val="CJEs"/>
      <sheetName val="_IB-PL-YTD"/>
      <sheetName val="WEIGHT"/>
      <sheetName val="GIVTR00P"/>
      <sheetName val="Used_Acc"/>
      <sheetName val="vat"/>
      <sheetName val="VC"/>
      <sheetName val="Sheet2"/>
      <sheetName val="ＣＡＭＹ　ＭⅢ"/>
      <sheetName val="G_原価センタ"/>
      <sheetName val="変動販売費"/>
      <sheetName val="リスト"/>
      <sheetName val="I_環境投資理由"/>
      <sheetName val="資産クラス"/>
      <sheetName val="REVISE@f`_x0002_A_x0000__x0000__x0000_Ú/"/>
      <sheetName val="_x0001__x0000__x0000__x0000__x0000__x0000__x0000_¤-_x0014__x0000_;b/Ú/_x0014__x0000_Ú"/>
      <sheetName val="諸元まとめ"/>
      <sheetName val="สุทธิภาษี"/>
      <sheetName val="Stock CS"/>
      <sheetName val="b-wp0299"/>
      <sheetName val="TB1005"/>
      <sheetName val="Number"/>
      <sheetName val="Statement-BAHT"/>
      <sheetName val="Raw Material"/>
      <sheetName val="เงินกู้ MGC"/>
      <sheetName val=" IBPL0001"/>
      <sheetName val="B1"/>
      <sheetName val="Nominal Accounts"/>
      <sheetName val="M_1Sn´ukn"/>
      <sheetName val="PL6mths'13"/>
      <sheetName val="Eliminate6mths'13"/>
      <sheetName val="TB(Read only)"/>
      <sheetName val="DEP12"/>
      <sheetName val="CASA-PLAN"/>
      <sheetName val="M_Maincomp"/>
      <sheetName val="M_CT_OUT"/>
      <sheetName val="REVISE@f`_x0002_A???Ú/"/>
      <sheetName val="_x0001_??????¤-_x0014_?;b/Ú/_x0014_?Ú"/>
      <sheetName val="10-1 Media"/>
      <sheetName val="10-cut"/>
      <sheetName val="DEPSYS47"/>
      <sheetName val="JJDHT"/>
      <sheetName val="data"/>
      <sheetName val="Trial_Balance1"/>
      <sheetName val="Vehicle_"/>
      <sheetName val="PURCHASE_"/>
      <sheetName val="REVISE@f`AÚ/"/>
      <sheetName val="¤-;b/Ú/Ú"/>
      <sheetName val="Stock_CS"/>
      <sheetName val="Nominal_Accounts1"/>
      <sheetName val="_IBPL00011"/>
      <sheetName val="เงินกู้_MGC1"/>
      <sheetName val="REVISE@f`A???Ú/"/>
      <sheetName val="??????¤-?;b/Ú/?Ú"/>
      <sheetName val="Raw_Material"/>
      <sheetName val="TB(Read_only)"/>
      <sheetName val="10-1_Media"/>
      <sheetName val="Setting"/>
      <sheetName val="L300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006-⑤ (2)"/>
      <sheetName val="s006-⑤ (1)"/>
      <sheetName val="s006-⑤_(2)"/>
      <sheetName val="s006-⑤_(1)"/>
      <sheetName val="BS"/>
      <sheetName val="Calculation PS"/>
      <sheetName val="s006_⑤ _1_"/>
      <sheetName val="DealerDat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Expenses_&amp;_Adj"/>
      <sheetName val="Other_adj"/>
      <sheetName val="PPE&amp;AUC"/>
      <sheetName val="Group"/>
      <sheetName val="Trial Balance"/>
      <sheetName val="s006-⑤ (1)"/>
      <sheetName val="Total 01'05"/>
      <sheetName val="SOPSG"/>
      <sheetName val="CST1198"/>
      <sheetName val="B1"/>
      <sheetName val="Product0845"/>
      <sheetName val="DETAIL"/>
      <sheetName val="stat loca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J2"/>
      <sheetName val="J1"/>
      <sheetName val="Accounting_Cash Flow"/>
      <sheetName val="B1"/>
      <sheetName val="ภงด.50-48"/>
      <sheetName val="Y-IP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/>
      <sheetData sheetId="9"/>
      <sheetData sheetId="1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BALANCE_SHEET_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L_COVER"/>
      <sheetName val="BS_COVER_"/>
      <sheetName val="ATTH_COVER_"/>
      <sheetName val="SALE_Y-T-D"/>
      <sheetName val="SALE_"/>
      <sheetName val="INCOME_STATEMENT"/>
      <sheetName val="OTHER_REV"/>
      <sheetName val="Prft&amp;Loss"/>
      <sheetName val="FIN TB_SI"/>
      <sheetName val="payment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Actual-Monthly"/>
      <sheetName val="Actual-ＹＴＤ"/>
      <sheetName val="Budget-Monthly"/>
      <sheetName val="Budget-YTD"/>
      <sheetName val="SEA"/>
      <sheetName val="DPLA"/>
      <sheetName val="Accure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006"/>
      <sheetName val="US007"/>
      <sheetName val="US008"/>
      <sheetName val="US009"/>
      <sheetName val="US010"/>
      <sheetName val="Prft&amp;Loss"/>
      <sheetName val="FIN TB_SI"/>
      <sheetName val="_FS1220"/>
      <sheetName val="_FS1610"/>
      <sheetName val="_FS1710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DealerData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Elect (3)"/>
      <sheetName val="total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DE"/>
      <sheetName val="ต้นฉบับเงินสดจ่าย"/>
      <sheetName val="ต้นฉบับคืนเงินยืม"/>
      <sheetName val="ต้นฉบับเงินสดรับ"/>
      <sheetName val="ต้นฉบับรายวันขาย"/>
      <sheetName val="ต้นฉบับรายวัน"/>
      <sheetName val="กระดาษทำการ"/>
      <sheetName val="KPMG"/>
      <sheetName val="ประมาณ"/>
      <sheetName val="FI"/>
      <sheetName val="cc"/>
      <sheetName val="10-1 Media"/>
      <sheetName val="10-cut"/>
    </sheetNames>
    <sheetDataSet>
      <sheetData sheetId="0" refreshError="1">
        <row r="3">
          <cell r="B3">
            <v>1101</v>
          </cell>
          <cell r="C3" t="str">
            <v>เงินสด</v>
          </cell>
        </row>
        <row r="4">
          <cell r="B4" t="str">
            <v>C</v>
          </cell>
          <cell r="C4" t="str">
            <v>Contra</v>
          </cell>
        </row>
        <row r="5">
          <cell r="B5">
            <v>1102</v>
          </cell>
          <cell r="C5" t="str">
            <v>เงินฝากธนาคารกรุงเทพ 260-0-80862-6</v>
          </cell>
        </row>
        <row r="6">
          <cell r="B6">
            <v>1102.0999999999999</v>
          </cell>
          <cell r="C6" t="str">
            <v>เงินฝากธนาคารกรุงเทพ 260-3-06764-2</v>
          </cell>
        </row>
        <row r="7">
          <cell r="B7">
            <v>1102.2</v>
          </cell>
          <cell r="C7" t="str">
            <v>เงินฝากธนาคารกรุงเทพ 260-2-48642-1</v>
          </cell>
        </row>
        <row r="8">
          <cell r="B8">
            <v>1102.3</v>
          </cell>
          <cell r="C8" t="str">
            <v>เงินฝากธนาคารกรุงไทย 050-6-07280-0</v>
          </cell>
        </row>
        <row r="9">
          <cell r="B9">
            <v>1102.4000000000001</v>
          </cell>
          <cell r="C9" t="str">
            <v>เงินฝากธนาคารกรุงไทย 425-1-61762-2</v>
          </cell>
        </row>
        <row r="10">
          <cell r="B10">
            <v>1102.5</v>
          </cell>
          <cell r="C10" t="str">
            <v>เงินฝากธนาคารทหารไทย 335-2-58214-6</v>
          </cell>
        </row>
        <row r="11">
          <cell r="B11">
            <v>1102.5999999999999</v>
          </cell>
          <cell r="C11" t="str">
            <v>เงินฝากธนาคารไทยธนาคาร 215-1-04047-6</v>
          </cell>
        </row>
        <row r="12">
          <cell r="B12">
            <v>1102.7</v>
          </cell>
          <cell r="C12" t="str">
            <v>เงินฝากธนาคารไทยธนาคาร 205-1-11448-0</v>
          </cell>
        </row>
        <row r="13">
          <cell r="B13">
            <v>1102.8</v>
          </cell>
          <cell r="C13" t="str">
            <v>เงินฝากธนาคารทหารไทย 464-3-00155-7</v>
          </cell>
        </row>
        <row r="14">
          <cell r="B14">
            <v>1103</v>
          </cell>
          <cell r="C14" t="str">
            <v>เงินยืมทดรอง</v>
          </cell>
        </row>
        <row r="15">
          <cell r="B15">
            <v>1104</v>
          </cell>
          <cell r="C15" t="str">
            <v>เงินทดรองแก่เกษตรกร</v>
          </cell>
        </row>
        <row r="16">
          <cell r="B16">
            <v>1105</v>
          </cell>
          <cell r="C16" t="str">
            <v>ลูกหนี้การค้า</v>
          </cell>
        </row>
        <row r="17">
          <cell r="B17">
            <v>1105.0999999999999</v>
          </cell>
          <cell r="C17" t="str">
            <v>ลูกหนี้การค้าภายในประเทศ</v>
          </cell>
        </row>
        <row r="18">
          <cell r="B18">
            <v>1105.2</v>
          </cell>
          <cell r="C18" t="str">
            <v>ลูกหนี้เกษตรกรค่าปุ๋ยยาเคมีภัณฑ์</v>
          </cell>
        </row>
        <row r="19">
          <cell r="B19">
            <v>1105.3</v>
          </cell>
          <cell r="C19" t="str">
            <v>ลูกหนี้เกษตรกรค่าวัสดุในการผลิต</v>
          </cell>
        </row>
        <row r="20">
          <cell r="B20">
            <v>1105.4000000000001</v>
          </cell>
          <cell r="C20" t="str">
            <v>สำรองค่าเผื่อหนี้สงสัยจะสูญ</v>
          </cell>
        </row>
        <row r="21">
          <cell r="B21">
            <v>1105.5</v>
          </cell>
          <cell r="C21" t="str">
            <v>สำรองค่าเผื่อหนี้สูญ</v>
          </cell>
        </row>
        <row r="22">
          <cell r="B22">
            <v>1106</v>
          </cell>
          <cell r="C22" t="str">
            <v>เมล็ดพันธุ์พืช</v>
          </cell>
        </row>
        <row r="23">
          <cell r="B23">
            <v>1106.0999999999999</v>
          </cell>
          <cell r="C23" t="str">
            <v>เมล็ดพันธุ์ระหว่างการเดินทาง</v>
          </cell>
        </row>
        <row r="24">
          <cell r="B24">
            <v>1107</v>
          </cell>
          <cell r="C24" t="str">
            <v>ปุ๋ยและเคมีภัณฑ์</v>
          </cell>
        </row>
        <row r="25">
          <cell r="B25">
            <v>1108</v>
          </cell>
          <cell r="C25" t="str">
            <v>ต้นทุนพันธุ์พืชระหว่างการเพาะปลูก</v>
          </cell>
        </row>
        <row r="26">
          <cell r="B26">
            <v>1109</v>
          </cell>
          <cell r="C26" t="str">
            <v>วัสดุในการผลิต</v>
          </cell>
        </row>
        <row r="27">
          <cell r="B27">
            <v>1110</v>
          </cell>
          <cell r="C27" t="str">
            <v>ลูกหนี้สรรพากร</v>
          </cell>
        </row>
        <row r="28">
          <cell r="B28">
            <v>1111</v>
          </cell>
          <cell r="C28" t="str">
            <v>ค่าเบี้ยประกันภัยจ่ายล่วงหน้า</v>
          </cell>
        </row>
        <row r="29">
          <cell r="B29">
            <v>1112</v>
          </cell>
          <cell r="C29" t="str">
            <v>ค่าเช่าจ่ายล่วงหน้า</v>
          </cell>
        </row>
        <row r="30">
          <cell r="B30">
            <v>1114</v>
          </cell>
          <cell r="C30" t="str">
            <v>ลูกหนี้เงินมัดจำ</v>
          </cell>
        </row>
        <row r="31">
          <cell r="B31">
            <v>1115</v>
          </cell>
          <cell r="C31" t="str">
            <v>ลูกหนี้อื่น ๆ</v>
          </cell>
        </row>
        <row r="32">
          <cell r="B32">
            <v>1116</v>
          </cell>
          <cell r="C32" t="str">
            <v>เงินจ่ายล่วงหน้า</v>
          </cell>
        </row>
        <row r="33">
          <cell r="B33">
            <v>1117</v>
          </cell>
          <cell r="C33" t="str">
            <v>ค่าใช้จ่ายจ่ายล่วงหน้า</v>
          </cell>
        </row>
        <row r="34">
          <cell r="B34">
            <v>1118</v>
          </cell>
          <cell r="C34" t="str">
            <v>ภาษีมูลค่าเพิ่ม (Input Vat)</v>
          </cell>
        </row>
        <row r="35">
          <cell r="B35">
            <v>1120</v>
          </cell>
          <cell r="C35" t="str">
            <v>ภาษีเงินได้นิติบุคคล หัก ณ ที่จ่าย</v>
          </cell>
        </row>
        <row r="36">
          <cell r="B36">
            <v>1121</v>
          </cell>
          <cell r="C36" t="str">
            <v>ภาษีเงินได้นิติบคคล จ่ายล่วงหน้า (ภงด 51)</v>
          </cell>
        </row>
        <row r="37">
          <cell r="B37">
            <v>1122</v>
          </cell>
          <cell r="C37" t="str">
            <v>สาขา</v>
          </cell>
        </row>
        <row r="38">
          <cell r="B38">
            <v>1123</v>
          </cell>
          <cell r="C38" t="str">
            <v>ลูกหนี้เงินยืมบริษัทฯ ในเครือ</v>
          </cell>
        </row>
        <row r="39">
          <cell r="B39">
            <v>1123.0999999999999</v>
          </cell>
          <cell r="C39" t="str">
            <v>สำรองลูกหนี้เงินยืมบริษัทฯ ในเครือ</v>
          </cell>
        </row>
        <row r="40">
          <cell r="B40">
            <v>1124</v>
          </cell>
          <cell r="C40" t="str">
            <v>เงินลงทุนบริษัทฯ ในเครือ</v>
          </cell>
        </row>
        <row r="41">
          <cell r="B41">
            <v>1124.0999999999999</v>
          </cell>
          <cell r="C41" t="str">
            <v>สำรองเงินลงทุนบริษัทฯ ในเครือ</v>
          </cell>
        </row>
        <row r="42">
          <cell r="B42">
            <v>1200</v>
          </cell>
          <cell r="C42" t="str">
            <v>สินทรัพย์ถาวร</v>
          </cell>
        </row>
        <row r="43">
          <cell r="B43">
            <v>1302</v>
          </cell>
          <cell r="C43" t="str">
            <v>ดอกเบี้ยเช่าซื้อรอตัดบัญชี</v>
          </cell>
        </row>
        <row r="44">
          <cell r="B44">
            <v>1303</v>
          </cell>
          <cell r="C44" t="str">
            <v>สิทธิเช่าซื้อตัดบัญชี</v>
          </cell>
        </row>
        <row r="45">
          <cell r="B45">
            <v>1304</v>
          </cell>
          <cell r="C45" t="str">
            <v>ดอกเบี้ยจ่ายล่วงหน้า</v>
          </cell>
        </row>
        <row r="46">
          <cell r="B46">
            <v>1305</v>
          </cell>
          <cell r="C46" t="str">
            <v>สิทธิการเช่า</v>
          </cell>
        </row>
        <row r="47">
          <cell r="B47">
            <v>1306</v>
          </cell>
          <cell r="C47" t="str">
            <v>สินค้าระหว่างการเดินทาง</v>
          </cell>
        </row>
        <row r="48">
          <cell r="B48">
            <v>1307</v>
          </cell>
          <cell r="C48" t="str">
            <v>สำรองสินค้าเสื่อมคุณภาพ</v>
          </cell>
        </row>
        <row r="49">
          <cell r="B49">
            <v>1600</v>
          </cell>
          <cell r="C49" t="str">
            <v>เงินยืมกรรมการและลูกจ้าง</v>
          </cell>
        </row>
        <row r="50">
          <cell r="B50">
            <v>1800</v>
          </cell>
          <cell r="C50" t="str">
            <v>ที่ดิน</v>
          </cell>
        </row>
        <row r="51">
          <cell r="B51">
            <v>1801</v>
          </cell>
          <cell r="C51" t="str">
            <v>งานระหว่างทำ</v>
          </cell>
        </row>
        <row r="52">
          <cell r="B52">
            <v>1802</v>
          </cell>
          <cell r="C52" t="str">
            <v>อาคารและสิ่งปลูกสร้าง</v>
          </cell>
        </row>
        <row r="53">
          <cell r="B53">
            <v>1821</v>
          </cell>
          <cell r="C53" t="str">
            <v>ค่าเสื่อมราคาสะสม-อาคารและสิ่งปลูกสร้าง</v>
          </cell>
        </row>
        <row r="54">
          <cell r="B54">
            <v>1830</v>
          </cell>
          <cell r="C54" t="str">
            <v>เครื่องจักรและอุปกรณ์</v>
          </cell>
        </row>
        <row r="55">
          <cell r="B55">
            <v>1831</v>
          </cell>
          <cell r="C55" t="str">
            <v>ค่าเสื่อมราคาสะสม-เครื่องจักรและอุปกรณ์</v>
          </cell>
        </row>
        <row r="56">
          <cell r="B56">
            <v>1832</v>
          </cell>
          <cell r="C56" t="str">
            <v>เครื่องตกแต่ง-เครื่องใช้สำนักงาน</v>
          </cell>
        </row>
        <row r="57">
          <cell r="B57">
            <v>1834</v>
          </cell>
          <cell r="C57" t="str">
            <v>ค่าเสื่อมราคาสะสม-เครื่องตกแต่ง-สำนักงาน</v>
          </cell>
        </row>
        <row r="58">
          <cell r="B58">
            <v>1840</v>
          </cell>
          <cell r="C58" t="str">
            <v>ยานพานะ</v>
          </cell>
        </row>
        <row r="59">
          <cell r="B59">
            <v>1841</v>
          </cell>
          <cell r="C59" t="str">
            <v>ค่าเสื่อมราคาสะสม-ยานพาหนะ</v>
          </cell>
        </row>
        <row r="60">
          <cell r="B60">
            <v>2100</v>
          </cell>
          <cell r="C60" t="str">
            <v>หนี้สินหมุนเวียน</v>
          </cell>
        </row>
        <row r="61">
          <cell r="B61">
            <v>2101</v>
          </cell>
          <cell r="C61" t="str">
            <v>เจ้าหนี้การค้า</v>
          </cell>
        </row>
        <row r="62">
          <cell r="B62">
            <v>2102</v>
          </cell>
          <cell r="C62" t="str">
            <v>เจ้าหนี้อื่น ๆ - ค่าผ่อนชำระรถยนต์</v>
          </cell>
        </row>
        <row r="63">
          <cell r="B63">
            <v>2104</v>
          </cell>
          <cell r="C63" t="str">
            <v>เจ้าหนี้อื่น ๆ-ค่าผ่อนชำระเครื่องใช้สำนักงาน</v>
          </cell>
        </row>
        <row r="64">
          <cell r="B64">
            <v>2105</v>
          </cell>
          <cell r="C64" t="str">
            <v>เจ้าหนี้อื่น ๆ</v>
          </cell>
        </row>
        <row r="65">
          <cell r="B65">
            <v>2106</v>
          </cell>
          <cell r="C65" t="str">
            <v>ภาษีเงินได้ค้างจ่าย</v>
          </cell>
        </row>
        <row r="66">
          <cell r="B66">
            <v>2107</v>
          </cell>
          <cell r="C66" t="str">
            <v>ภาษีหัก ณ ที่จ่ายค้างจ่าย</v>
          </cell>
        </row>
        <row r="67">
          <cell r="B67">
            <v>2108</v>
          </cell>
          <cell r="C67" t="str">
            <v>ค่าใช้จ่ายค้างจ่าย</v>
          </cell>
        </row>
        <row r="68">
          <cell r="B68">
            <v>2109</v>
          </cell>
          <cell r="C68" t="str">
            <v>เงินประกันสังคมค้างจ่าย</v>
          </cell>
        </row>
        <row r="69">
          <cell r="B69">
            <v>2110</v>
          </cell>
          <cell r="C69" t="str">
            <v>เจ้าหนี้สรรพากร</v>
          </cell>
        </row>
        <row r="70">
          <cell r="B70">
            <v>2200</v>
          </cell>
          <cell r="C70" t="str">
            <v>หนี้สินระยะยาว</v>
          </cell>
        </row>
        <row r="71">
          <cell r="B71">
            <v>2201.1</v>
          </cell>
          <cell r="C71" t="str">
            <v>เงินกู้ยืมหุ้นส่วน-watcharawut</v>
          </cell>
        </row>
        <row r="72">
          <cell r="B72">
            <v>2201.1999999999998</v>
          </cell>
          <cell r="C72" t="str">
            <v>เงินกู้ยืมหุ้นส่วน-hsin tai te</v>
          </cell>
        </row>
        <row r="73">
          <cell r="B73">
            <v>2202</v>
          </cell>
          <cell r="C73" t="str">
            <v>เจ้าหนี้ที่เกี่ยวข้อง</v>
          </cell>
        </row>
        <row r="74">
          <cell r="B74">
            <v>2203</v>
          </cell>
          <cell r="C74" t="str">
            <v>เจ้าหนี้เงินยืมบริษัทฯ ในเครือ</v>
          </cell>
        </row>
        <row r="75">
          <cell r="B75">
            <v>2300</v>
          </cell>
          <cell r="C75" t="str">
            <v>ส่วนของหนี้สินถึงกำหนดระยะเวลา 1 ปี</v>
          </cell>
        </row>
        <row r="76">
          <cell r="B76">
            <v>2500</v>
          </cell>
          <cell r="C76" t="str">
            <v>เงินรับล่วงหน้าจากลูกค้า</v>
          </cell>
        </row>
        <row r="77">
          <cell r="B77">
            <v>3000</v>
          </cell>
          <cell r="C77" t="str">
            <v>ทุนเรือนหุ้น</v>
          </cell>
        </row>
        <row r="78">
          <cell r="B78">
            <v>3100</v>
          </cell>
          <cell r="C78" t="str">
            <v>ส่วนของผู้ถือหุ้น</v>
          </cell>
        </row>
        <row r="79">
          <cell r="B79">
            <v>3103</v>
          </cell>
          <cell r="C79" t="str">
            <v>กำไรขาดทุนจากอัตราแลกเปลี่ยน</v>
          </cell>
        </row>
        <row r="80">
          <cell r="B80">
            <v>3104</v>
          </cell>
          <cell r="C80" t="str">
            <v>กำไรขาดทุนจากการจำหน่ายทรัพย์สิน</v>
          </cell>
        </row>
        <row r="81">
          <cell r="B81">
            <v>3105</v>
          </cell>
          <cell r="C81" t="str">
            <v>กำไรขาดทุนจากการซื้อเมล็ดพันธุ์พืช</v>
          </cell>
        </row>
        <row r="82">
          <cell r="B82">
            <v>3310</v>
          </cell>
          <cell r="C82" t="str">
            <v>กำไรสะสม</v>
          </cell>
        </row>
        <row r="83">
          <cell r="B83">
            <v>3410</v>
          </cell>
          <cell r="C83" t="str">
            <v>กำไรขาดทุน</v>
          </cell>
        </row>
        <row r="84">
          <cell r="B84">
            <v>3510</v>
          </cell>
          <cell r="C84" t="str">
            <v>ลูกหนี้เงินลงทุน</v>
          </cell>
        </row>
        <row r="85">
          <cell r="B85">
            <v>4100</v>
          </cell>
          <cell r="C85" t="str">
            <v>ขาย</v>
          </cell>
        </row>
        <row r="86">
          <cell r="B86">
            <v>4100.1000000000004</v>
          </cell>
          <cell r="C86" t="str">
            <v>ขายปุ๋ยยาเคมีภัณฑ์</v>
          </cell>
        </row>
        <row r="87">
          <cell r="B87">
            <v>4100.2</v>
          </cell>
          <cell r="C87" t="str">
            <v>ขายวัสดุในการผลิต</v>
          </cell>
        </row>
        <row r="88">
          <cell r="B88">
            <v>4100.3</v>
          </cell>
          <cell r="C88" t="str">
            <v>ขายทรัพย์สิน</v>
          </cell>
        </row>
        <row r="89">
          <cell r="B89">
            <v>4101</v>
          </cell>
          <cell r="C89" t="str">
            <v>รับคืนสินค้า</v>
          </cell>
        </row>
        <row r="90">
          <cell r="B90">
            <v>4199</v>
          </cell>
          <cell r="C90" t="str">
            <v>ส่วนลดจ่าย</v>
          </cell>
        </row>
        <row r="91">
          <cell r="B91">
            <v>4200</v>
          </cell>
          <cell r="C91" t="str">
            <v>รายได้อื่น ๆ</v>
          </cell>
        </row>
        <row r="92">
          <cell r="B92">
            <v>4201</v>
          </cell>
          <cell r="C92" t="str">
            <v>ดอกเบี้ยรับ</v>
          </cell>
        </row>
        <row r="93">
          <cell r="B93">
            <v>4210</v>
          </cell>
          <cell r="C93" t="str">
            <v>รายได้รับล่วงหน้า</v>
          </cell>
        </row>
        <row r="94">
          <cell r="B94">
            <v>5010</v>
          </cell>
          <cell r="C94" t="str">
            <v>ซื้อ</v>
          </cell>
        </row>
        <row r="95">
          <cell r="B95">
            <v>5100</v>
          </cell>
          <cell r="C95" t="str">
            <v>ต้นทุนขาย</v>
          </cell>
        </row>
        <row r="96">
          <cell r="B96">
            <v>5105</v>
          </cell>
          <cell r="C96" t="str">
            <v>ขาดทุนจากสินค้าเสื่อมสภาพ</v>
          </cell>
        </row>
        <row r="97">
          <cell r="B97">
            <v>5107</v>
          </cell>
          <cell r="C97" t="str">
            <v>ค่าเสื่อมราคา-เครื่องจักรอุปกรณ์</v>
          </cell>
        </row>
        <row r="98">
          <cell r="B98">
            <v>5109</v>
          </cell>
          <cell r="C98" t="str">
            <v>ค่าเสื่อมราคา-ยานพาหนะ</v>
          </cell>
        </row>
        <row r="99">
          <cell r="B99">
            <v>5200</v>
          </cell>
          <cell r="C99" t="str">
            <v>ค่าใช้จ่ายในการขายและบริการ</v>
          </cell>
        </row>
        <row r="100">
          <cell r="B100">
            <v>5210</v>
          </cell>
          <cell r="C100" t="str">
            <v>ค่าใช้จ่ายในการเดินทาง</v>
          </cell>
        </row>
        <row r="101">
          <cell r="B101">
            <v>5211</v>
          </cell>
          <cell r="C101" t="str">
            <v>ค่าเบี้ยประกันภัย</v>
          </cell>
        </row>
        <row r="102">
          <cell r="B102">
            <v>5212</v>
          </cell>
          <cell r="C102" t="str">
            <v>ค่าธรรมเนียมธนาคาร</v>
          </cell>
        </row>
        <row r="103">
          <cell r="B103">
            <v>5213</v>
          </cell>
          <cell r="C103" t="str">
            <v>ค่าปรึกษาวิชาชีพ</v>
          </cell>
        </row>
        <row r="104">
          <cell r="B104">
            <v>5214</v>
          </cell>
          <cell r="C104" t="str">
            <v>ค่าเครื่องเขียนแบบพิมพ์</v>
          </cell>
        </row>
        <row r="105">
          <cell r="B105">
            <v>5215</v>
          </cell>
          <cell r="C105" t="str">
            <v>ค่าภาษีการค้า</v>
          </cell>
        </row>
        <row r="106">
          <cell r="B106">
            <v>5216</v>
          </cell>
          <cell r="C106" t="str">
            <v>ค่าภาษีเงินได้นิติบุคคล</v>
          </cell>
        </row>
        <row r="107">
          <cell r="B107">
            <v>5216.1000000000004</v>
          </cell>
          <cell r="C107" t="str">
            <v>ค่าภาษีเงินได้เบี้ยปรับและเงินเพิ่ม</v>
          </cell>
        </row>
        <row r="108">
          <cell r="B108">
            <v>5217</v>
          </cell>
          <cell r="C108" t="str">
            <v>ค่าใช้จ่ายเบ็ดเตล็ด</v>
          </cell>
        </row>
        <row r="109">
          <cell r="B109">
            <v>5218</v>
          </cell>
          <cell r="C109" t="str">
            <v>ค่าเสื่อมราคา-เครื่องตกแต่ง/สำนักงาน</v>
          </cell>
        </row>
        <row r="110">
          <cell r="B110">
            <v>5219</v>
          </cell>
          <cell r="C110" t="str">
            <v>ค่าเสื่อมราคา-อาคารและสิ่งปลูกสร้าง</v>
          </cell>
        </row>
        <row r="111">
          <cell r="B111">
            <v>5220</v>
          </cell>
          <cell r="C111" t="str">
            <v>ค่าธรรมเนียมอื่น ๆ</v>
          </cell>
        </row>
        <row r="112">
          <cell r="B112">
            <v>5221</v>
          </cell>
          <cell r="C112" t="str">
            <v>ค่าดอกเบี้ยจ่าย</v>
          </cell>
        </row>
        <row r="113">
          <cell r="B113">
            <v>5222</v>
          </cell>
          <cell r="C113" t="str">
            <v>ค่าดอกเบี้ยจ่ายจากการเช่าซื้อตัดบัญชี</v>
          </cell>
        </row>
        <row r="114">
          <cell r="B114">
            <v>5223</v>
          </cell>
          <cell r="C114" t="str">
            <v>ค่าภาษีโรงเรือน</v>
          </cell>
        </row>
        <row r="115">
          <cell r="B115">
            <v>5224</v>
          </cell>
          <cell r="C115" t="str">
            <v>ค่าวิจัยและพัฒนา</v>
          </cell>
        </row>
        <row r="116">
          <cell r="B116">
            <v>5225</v>
          </cell>
          <cell r="C116" t="str">
            <v>หนี้สูญ</v>
          </cell>
        </row>
        <row r="117">
          <cell r="B117">
            <v>5310</v>
          </cell>
          <cell r="C117" t="str">
            <v>ค่าเงินประกันสังคม</v>
          </cell>
        </row>
        <row r="118">
          <cell r="B118">
            <v>5311</v>
          </cell>
          <cell r="C118" t="str">
            <v>ค่าเงินสมทบกองทุนทดแทน</v>
          </cell>
        </row>
        <row r="119">
          <cell r="B119">
            <v>5312</v>
          </cell>
          <cell r="C119" t="str">
            <v>หนี้สงสัยจะสูญ</v>
          </cell>
        </row>
        <row r="120">
          <cell r="B120">
            <v>5313</v>
          </cell>
          <cell r="C120" t="str">
            <v>ค่าสูบน้ำ</v>
          </cell>
        </row>
        <row r="121">
          <cell r="B121">
            <v>5314</v>
          </cell>
          <cell r="C121" t="str">
            <v>ค่าสีผักบุ้ง</v>
          </cell>
        </row>
        <row r="122">
          <cell r="B122">
            <v>5315</v>
          </cell>
          <cell r="C122" t="str">
            <v>ค่ากรดและสารเคมีทำความสะอาดเมล็ด</v>
          </cell>
        </row>
        <row r="123">
          <cell r="B123">
            <v>5316</v>
          </cell>
          <cell r="C123" t="str">
            <v>ค่าโฆษณา</v>
          </cell>
        </row>
        <row r="124">
          <cell r="B124">
            <v>5317</v>
          </cell>
          <cell r="C124" t="str">
            <v>ค่าไถที่</v>
          </cell>
        </row>
        <row r="125">
          <cell r="B125">
            <v>5320</v>
          </cell>
          <cell r="C125" t="str">
            <v>ค่าภาษีเงินได้ดอกเบี้ยรับ</v>
          </cell>
        </row>
        <row r="126">
          <cell r="B126">
            <v>5321</v>
          </cell>
          <cell r="C126" t="str">
            <v>ค่าภาษีเงินได้บุคคลธรรมดาหัก ณ ที่จ่าย</v>
          </cell>
        </row>
        <row r="127">
          <cell r="B127">
            <v>5322</v>
          </cell>
          <cell r="C127" t="str">
            <v>สำรองสินค้าเสื่อมคุณภาพเพื่อเป็นค่าใช้จ่าย</v>
          </cell>
        </row>
        <row r="128">
          <cell r="B128">
            <v>5323</v>
          </cell>
          <cell r="C128" t="str">
            <v>สำรองเงินลงทุนบริษัทฯ ในเครือเป็นค่าใช้จ่าย</v>
          </cell>
        </row>
        <row r="129">
          <cell r="B129">
            <v>5400</v>
          </cell>
          <cell r="C129" t="str">
            <v>ค่าแรงงาน</v>
          </cell>
        </row>
        <row r="130">
          <cell r="B130">
            <v>5610</v>
          </cell>
          <cell r="C130" t="str">
            <v>ต้นทุนการผลิต</v>
          </cell>
        </row>
        <row r="131">
          <cell r="B131">
            <v>5801</v>
          </cell>
          <cell r="C131" t="str">
            <v>ค่าวัสดุในการผลิตใช้ไป</v>
          </cell>
        </row>
        <row r="132">
          <cell r="B132">
            <v>5802</v>
          </cell>
          <cell r="C132" t="str">
            <v>ค่าใช้จ่ายในการนำเข้า</v>
          </cell>
        </row>
        <row r="133">
          <cell r="B133">
            <v>5803</v>
          </cell>
          <cell r="C133" t="str">
            <v>ค่าใช้จ่ายยานพาหนะ</v>
          </cell>
        </row>
        <row r="134">
          <cell r="B134">
            <v>5804</v>
          </cell>
          <cell r="C134" t="str">
            <v>ค่าใช้จ่ายในการส่งออก</v>
          </cell>
        </row>
        <row r="135">
          <cell r="B135">
            <v>5805</v>
          </cell>
          <cell r="C135" t="str">
            <v>ค่าขนส่งออก</v>
          </cell>
        </row>
        <row r="136">
          <cell r="B136">
            <v>5806</v>
          </cell>
          <cell r="C136" t="str">
            <v>ค่าเงินเดือน</v>
          </cell>
        </row>
        <row r="137">
          <cell r="B137">
            <v>5807</v>
          </cell>
          <cell r="C137" t="str">
            <v>ค่าปุ๋ยและเคมีภัณฑ์ใช้ไป</v>
          </cell>
        </row>
        <row r="138">
          <cell r="B138">
            <v>5808</v>
          </cell>
          <cell r="C138" t="str">
            <v>ค่าสวัสดิการ</v>
          </cell>
        </row>
        <row r="139">
          <cell r="B139">
            <v>5809</v>
          </cell>
          <cell r="C139" t="str">
            <v>ค่าเช่าสำนักงาน</v>
          </cell>
        </row>
        <row r="140">
          <cell r="B140">
            <v>5810</v>
          </cell>
          <cell r="C140" t="str">
            <v>ค่าโทรศัพท์</v>
          </cell>
        </row>
        <row r="141">
          <cell r="B141">
            <v>5811</v>
          </cell>
          <cell r="C141" t="str">
            <v>ค่าน้ำ-ไฟฟ้า</v>
          </cell>
        </row>
        <row r="142">
          <cell r="B142">
            <v>5812</v>
          </cell>
          <cell r="C142" t="str">
            <v>ค่าไปรษณีย์</v>
          </cell>
        </row>
        <row r="143">
          <cell r="B143">
            <v>5813</v>
          </cell>
          <cell r="C143" t="str">
            <v>ค่ารับรอง</v>
          </cell>
        </row>
        <row r="144">
          <cell r="B144">
            <v>5814</v>
          </cell>
          <cell r="C144" t="str">
            <v>ค่าขนส่งเข้า</v>
          </cell>
        </row>
        <row r="145">
          <cell r="B145">
            <v>5815</v>
          </cell>
          <cell r="C145" t="str">
            <v>ค่านายหน้า</v>
          </cell>
        </row>
        <row r="146">
          <cell r="B146">
            <v>5901</v>
          </cell>
          <cell r="C146" t="str">
            <v>ค่าน้ำมันและเชื้อเพลิง</v>
          </cell>
        </row>
        <row r="147">
          <cell r="B147">
            <v>5902</v>
          </cell>
          <cell r="C147" t="str">
            <v>ค่าอะไหล่ซ่อมแซม</v>
          </cell>
        </row>
        <row r="148">
          <cell r="B148">
            <v>5910</v>
          </cell>
          <cell r="C148" t="str">
            <v>ค่าภาษีซื้อมูลค่าเพิ่มถือเป็นค่าใช้จ่าย</v>
          </cell>
        </row>
        <row r="149">
          <cell r="B149">
            <v>5910.1</v>
          </cell>
          <cell r="C149" t="str">
            <v>ค่าภาษีมูลค่าเพิ่ม</v>
          </cell>
        </row>
        <row r="150">
          <cell r="B150">
            <v>5911</v>
          </cell>
          <cell r="C150" t="str">
            <v>ค่าภาษีเบี้ยปรับเงินเพิ่ม</v>
          </cell>
        </row>
        <row r="151">
          <cell r="B151">
            <v>5931</v>
          </cell>
          <cell r="C151" t="str">
            <v>ค่าเช่าที่ดิน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Age311299TAS"/>
      <sheetName val="TASintDec00"/>
      <sheetName val="P4DDBFTAS"/>
      <sheetName val="Group"/>
      <sheetName val="Calculation of end rates"/>
      <sheetName val="Result1"/>
      <sheetName val="Actual-Monthly"/>
      <sheetName val="Actual-ＹＴＤ"/>
      <sheetName val="Budget-Monthly"/>
      <sheetName val="Budget-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BALANCE SHEET "/>
      <sheetName val="frptolocal"/>
      <sheetName val="SEA"/>
      <sheetName val="Sheet3"/>
      <sheetName val="ACCODE"/>
      <sheetName val="Report"/>
      <sheetName val="Options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EQ1_43"/>
      <sheetName val="EQ2_43"/>
      <sheetName val="EQ3_43_"/>
      <sheetName val="EQ4_43_"/>
      <sheetName val="EQ1_44"/>
      <sheetName val="10-1_Media"/>
      <sheetName val="Equity-NBCq 443"/>
      <sheetName val="M_Maincomp"/>
      <sheetName val="130530"/>
      <sheetName val="CUSTOMER"/>
      <sheetName val="BSLA"/>
      <sheetName val="Raw Material"/>
      <sheetName val="Main"/>
      <sheetName val="ACTUAL_CurYear"/>
      <sheetName val="Sheet1"/>
      <sheetName val="EQ1_431"/>
      <sheetName val="EQ2_431"/>
      <sheetName val="EQ3_43_1"/>
      <sheetName val="EQ4_43_1"/>
      <sheetName val="EQ1_441"/>
      <sheetName val="10-1_Media1"/>
      <sheetName val="FG"/>
      <sheetName val="Base Rental"/>
      <sheetName val="S33"/>
      <sheetName val="เงินกู้ธนชาติ"/>
      <sheetName val="เงินกู้ MGC"/>
      <sheetName val="Example"/>
      <sheetName val="DEP12"/>
      <sheetName val="Sheet21"/>
      <sheetName val="7251-06540"/>
      <sheetName val="Pointer_THB"/>
      <sheetName val="Checklist-A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cc"/>
      <sheetName val="Sum_CAJE"/>
      <sheetName val="sub_f1,_f2_q3'96"/>
      <sheetName val="L-T_LOAN"/>
      <sheetName val="10-1 Media"/>
      <sheetName val="10-cut"/>
      <sheetName val="US007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DW"/>
      <sheetName val="Assumptions"/>
      <sheetName val="Breakeven Analysis"/>
      <sheetName val="ACCODE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Setting"/>
      <sheetName val="TBBR"/>
      <sheetName val="Lead"/>
      <sheetName val="AA-6_(2)1"/>
      <sheetName val="10-test_(revise)1"/>
      <sheetName val="10-1_Media1"/>
      <sheetName val="เงินกู้_MGC"/>
      <sheetName val="10_1_Media1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TOP_Carat_2001_;)"/>
      <sheetName val="Base_Rental"/>
      <sheetName val="_IBPL0001"/>
      <sheetName val="10-1_Me"/>
      <sheetName val="Test_cost_oversea"/>
      <sheetName val="10-test_(revis"/>
      <sheetName val="BSLA"/>
      <sheetName val="MA"/>
      <sheetName val="vat"/>
      <sheetName val="Group"/>
      <sheetName val="Act"/>
      <sheetName val="BALANCE SHEET "/>
      <sheetName val="ChickOrder"/>
      <sheetName val="STD"/>
      <sheetName val="Control"/>
      <sheetName val="RECY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DataSheet"/>
      <sheetName val="HISTORICO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เครื่องมือ"/>
      <sheetName val="STEEL UP"/>
      <sheetName val="FORM8(1)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menu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part-import"/>
      <sheetName val="TB-2001-Apr'01"/>
      <sheetName val="J1"/>
      <sheetName val="Date"/>
      <sheetName val="PL-D1"/>
      <sheetName val="TrialBalance Q3-2002"/>
      <sheetName val="Safire AOP"/>
      <sheetName val="TB SAP"/>
      <sheetName val="Drawing Approve"/>
      <sheetName val="Sheet4"/>
      <sheetName val="NIML"/>
      <sheetName val="BookBank"/>
      <sheetName val="Safire_AOP"/>
      <sheetName val="TB_SAP"/>
      <sheetName val="Drawing_Approve"/>
      <sheetName val="_x0008_"/>
      <sheetName val="LCoduNodu@"/>
      <sheetName val="LCoduNodu@??"/>
      <sheetName val="SCB_1_-_Current"/>
      <sheetName val="SCB_2_-_Current"/>
      <sheetName val="FU"/>
      <sheetName val="Checklist-A"/>
      <sheetName val="DMD Office"/>
      <sheetName val="ADMIN OFFICE (2)"/>
      <sheetName val="Elect (3)"/>
      <sheetName val="total"/>
      <sheetName val="DealerData"/>
      <sheetName val="s006-⑤ (1)"/>
      <sheetName val="GENERAL"/>
      <sheetName val="JUNE1"/>
      <sheetName val="Main"/>
      <sheetName val="111-112"/>
      <sheetName val="Basic_Information"/>
      <sheetName val="Raw Material"/>
      <sheetName val="MENU-DOP"/>
      <sheetName val="PARAM"/>
      <sheetName val="DropDown List"/>
      <sheetName val="BS(Foamtec)"/>
      <sheetName val="PL(Foamtec)"/>
      <sheetName val="07.08.2008"/>
      <sheetName val="P087_ Pipe Line(AUC)"/>
      <sheetName val="F_OH"/>
      <sheetName val="incom tax 2005"/>
      <sheetName val="BS"/>
      <sheetName val="Tickmarks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XXXXXXXX"/>
      <sheetName val="J2"/>
      <sheetName val="Lead"/>
      <sheetName val="03100(SS)"/>
      <sheetName val="Pivot Aug'01"/>
      <sheetName val="Sheet1"/>
      <sheetName val="AA-6_(2)1"/>
      <sheetName val="10-test_(revise)1"/>
      <sheetName val="10-1_Media1"/>
      <sheetName val="10_1_Media"/>
      <sheetName val="130530"/>
      <sheetName val="Setting"/>
      <sheetName val="APR"/>
      <sheetName val="AUG"/>
      <sheetName val="FEB"/>
      <sheetName val="JAN"/>
      <sheetName val="JUL"/>
      <sheetName val="JUN"/>
      <sheetName val="MAR"/>
      <sheetName val="MAY"/>
      <sheetName val="MONTH"/>
      <sheetName val="PATTERN"/>
      <sheetName val="BSLA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.12月分三井残推移表 "/>
      <sheetName val="外貨(12月)"/>
      <sheetName val="14.11月分三井残推移表"/>
      <sheetName val="外貨(11月)"/>
      <sheetName val="14.10月分三井残推移表"/>
      <sheetName val="外貨(10月) "/>
      <sheetName val="外貨原紙"/>
      <sheetName val="14.9月分"/>
      <sheetName val="14.8月分"/>
      <sheetName val="14.7月分"/>
      <sheetName val="14.6月分"/>
      <sheetName val="三井提出"/>
      <sheetName val="14.5月分"/>
      <sheetName val="14.4月分"/>
      <sheetName val="外貨(9月)"/>
      <sheetName val="外貨(8月)"/>
      <sheetName val="外貨(7月)"/>
      <sheetName val="外貨(6月)"/>
      <sheetName val="外貨(5月)"/>
      <sheetName val="外貨(4月)"/>
      <sheetName val="平成１４年度三井住友日別残高推移表"/>
      <sheetName val="１１月分さくら"/>
      <sheetName val="#REF"/>
      <sheetName val="14.8月分三井残推移表"/>
      <sheetName val="三井残推移表原紙"/>
      <sheetName val="Macro5"/>
      <sheetName val="14_12月分三井残推移表_"/>
      <sheetName val="14_11月分三井残推移表"/>
      <sheetName val="14_10月分三井残推移表"/>
      <sheetName val="外貨(10月)_"/>
      <sheetName val="14_9月分"/>
      <sheetName val="14_8月分"/>
      <sheetName val="14_7月分"/>
      <sheetName val="14_6月分"/>
      <sheetName val="14_5月分"/>
      <sheetName val="14_4月分"/>
      <sheetName val="14_8月分三井残推移表"/>
      <sheetName val="10-1 Media"/>
      <sheetName val="10-cut"/>
      <sheetName val="G-BS"/>
      <sheetName val="Timing"/>
      <sheetName val="03100(SS)"/>
      <sheetName val="Set-up"/>
      <sheetName val="F-3【㈱三信工業】PL"/>
      <sheetName val="F-1【㈱三信工業】BS"/>
      <sheetName val="Assum"/>
      <sheetName val="14_12月分三井残推移表_1"/>
      <sheetName val="14_11月分三井残推移表1"/>
      <sheetName val="14_10月分三井残推移表1"/>
      <sheetName val="外貨(10月)_1"/>
      <sheetName val="14_9月分1"/>
      <sheetName val="14_8月分1"/>
      <sheetName val="14_7月分1"/>
      <sheetName val="14_6月分1"/>
      <sheetName val="14_5月分1"/>
      <sheetName val="14_4月分1"/>
      <sheetName val="14_8月分三井残推移表1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14.9月分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BIL"/>
      <sheetName val="L to 20"/>
      <sheetName val="DIR_LOGISTIQUE"/>
      <sheetName val="L_to_20"/>
      <sheetName val="PPE&amp;AUC"/>
      <sheetName val="DEP12"/>
      <sheetName val="CST1198"/>
      <sheetName val="billonprov"/>
      <sheetName val="14.9月分"/>
      <sheetName val="BSLA"/>
      <sheetName val="FG-ISSUED"/>
      <sheetName val="ADJ - RATE"/>
      <sheetName val="5xxxxx"/>
      <sheetName val="64xxxx"/>
      <sheetName val="total"/>
      <sheetName val="12.31.01"/>
      <sheetName val="#REF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"/>
      <sheetName val="BUILD9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ลูกหนี้_เก่า_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DataSheet"/>
      <sheetName val="BSLA"/>
      <sheetName val="TOP_Carat_2001 ;)"/>
      <sheetName val="AA-6_(2)"/>
      <sheetName val="10-test_(revise)"/>
      <sheetName val="10-1_Media"/>
      <sheetName val="10_1_Media"/>
      <sheetName val="sampling_plan"/>
      <sheetName val="HO"/>
      <sheetName val="130530"/>
      <sheetName val="県別ﾏﾙﾁ"/>
      <sheetName val="DEP12"/>
      <sheetName val="ลูกหนี้(เก่า)"/>
      <sheetName val="10-1 "/>
      <sheetName val="1"/>
      <sheetName val=""/>
      <sheetName val="code cc"/>
      <sheetName val="Sheet2"/>
      <sheetName val="effi"/>
      <sheetName val="EQ4NTV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FGC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Table"/>
      <sheetName val="DATA"/>
      <sheetName val="Zone1"/>
      <sheetName val="Zone2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Header"/>
      <sheetName val="MA"/>
      <sheetName val="เงินกู้ MGC"/>
      <sheetName val="ADVANCE-STAFF"/>
      <sheetName val="Database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AA-6_(2)1"/>
      <sheetName val="10-test_(revise)1"/>
      <sheetName val="10-1_Media1"/>
      <sheetName val="10_1_Media1"/>
      <sheetName val="_IBPL0001"/>
      <sheetName val="CF_Worksheet_1"/>
      <sheetName val="Trial_Balance"/>
      <sheetName val="group"/>
      <sheetName val="ChickOrder"/>
      <sheetName val="STD"/>
      <sheetName val="AA-6_(2)2"/>
      <sheetName val="10-test_(revise)2"/>
      <sheetName val="10-1_Media2"/>
      <sheetName val="10_1_Media2"/>
      <sheetName val="CF_Worksheet_2"/>
      <sheetName val="Trial_Balance1"/>
      <sheetName val="Subsequent_2003"/>
      <sheetName val="new ccl"/>
      <sheetName val="TOP_Carat_2001 ;)"/>
      <sheetName val="Mat"/>
      <sheetName val="new pp"/>
      <sheetName val="Data"/>
      <sheetName val="Supplier_with_addres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ampling plan"/>
      <sheetName val="10-1 Media"/>
      <sheetName val="10-c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anyAtt"/>
      <sheetName val="J2"/>
      <sheetName val="Co info"/>
      <sheetName val="cho"/>
      <sheetName val="HOF"/>
      <sheetName val="mal"/>
      <sheetName val="mang"/>
    </sheetNames>
    <sheetDataSet>
      <sheetData sheetId="0">
        <row r="2">
          <cell r="A2" t="str">
            <v>A348ML</v>
          </cell>
        </row>
      </sheetData>
      <sheetData sheetId="1" refreshError="1">
        <row r="2">
          <cell r="A2" t="str">
            <v>A348ML</v>
          </cell>
          <cell r="B2" t="str">
            <v>iSCM Asia Ltd</v>
          </cell>
          <cell r="C2" t="str">
            <v>MYR</v>
          </cell>
        </row>
        <row r="3">
          <cell r="A3" t="str">
            <v>A511SG</v>
          </cell>
          <cell r="B3" t="str">
            <v>IDS Logistics Services Pte Ltd</v>
          </cell>
          <cell r="C3" t="str">
            <v>SGD</v>
          </cell>
        </row>
        <row r="4">
          <cell r="A4" t="str">
            <v>A555SG</v>
          </cell>
          <cell r="B4" t="str">
            <v>iSCM Asia Pte Ltd</v>
          </cell>
          <cell r="C4" t="str">
            <v>SGD</v>
          </cell>
        </row>
        <row r="5">
          <cell r="A5" t="str">
            <v>A888HK</v>
          </cell>
          <cell r="B5" t="str">
            <v>iSCM Asia Ltd</v>
          </cell>
          <cell r="C5" t="str">
            <v>HKD</v>
          </cell>
        </row>
        <row r="6">
          <cell r="A6" t="str">
            <v>AJNL</v>
          </cell>
          <cell r="B6" t="str">
            <v>SCM - Journal</v>
          </cell>
          <cell r="C6" t="str">
            <v>USD</v>
          </cell>
        </row>
        <row r="7">
          <cell r="A7" t="str">
            <v>Associates_Investments</v>
          </cell>
          <cell r="B7" t="str">
            <v>Associates_Investments</v>
          </cell>
        </row>
        <row r="8">
          <cell r="A8" t="str">
            <v>B260TH</v>
          </cell>
          <cell r="B8" t="str">
            <v>IDS Log (Thailand) - BLS</v>
          </cell>
          <cell r="C8" t="str">
            <v>THB</v>
          </cell>
        </row>
        <row r="9">
          <cell r="A9" t="str">
            <v>B262TH</v>
          </cell>
          <cell r="B9" t="str">
            <v>Moda Lifestyle Ltd</v>
          </cell>
          <cell r="C9" t="str">
            <v>THB</v>
          </cell>
        </row>
        <row r="10">
          <cell r="A10" t="str">
            <v>B287TH</v>
          </cell>
          <cell r="B10" t="str">
            <v>Thailand New Company 1</v>
          </cell>
          <cell r="C10" t="str">
            <v>THB</v>
          </cell>
        </row>
        <row r="11">
          <cell r="A11" t="str">
            <v>B288TH</v>
          </cell>
          <cell r="B11" t="str">
            <v>New Company E</v>
          </cell>
          <cell r="C11" t="str">
            <v>THB</v>
          </cell>
        </row>
        <row r="12">
          <cell r="A12" t="str">
            <v>B290TH</v>
          </cell>
          <cell r="B12" t="str">
            <v>New Company D</v>
          </cell>
          <cell r="C12" t="str">
            <v>THB</v>
          </cell>
        </row>
        <row r="13">
          <cell r="A13" t="str">
            <v>B318ML</v>
          </cell>
          <cell r="B13" t="str">
            <v>New Company C</v>
          </cell>
          <cell r="C13" t="str">
            <v>MYR</v>
          </cell>
        </row>
        <row r="14">
          <cell r="A14" t="str">
            <v>B388ML</v>
          </cell>
          <cell r="B14" t="str">
            <v>Malaysia New company 2</v>
          </cell>
          <cell r="C14" t="str">
            <v>MYR</v>
          </cell>
        </row>
        <row r="15">
          <cell r="A15" t="str">
            <v>B391ML</v>
          </cell>
          <cell r="B15" t="str">
            <v>New company 1</v>
          </cell>
          <cell r="C15" t="str">
            <v>MYR</v>
          </cell>
        </row>
        <row r="16">
          <cell r="A16" t="str">
            <v>B392ML</v>
          </cell>
          <cell r="B16" t="str">
            <v>New company 2</v>
          </cell>
          <cell r="C16" t="str">
            <v>MYR</v>
          </cell>
        </row>
        <row r="17">
          <cell r="A17" t="str">
            <v>B414ML</v>
          </cell>
          <cell r="B17" t="str">
            <v>Ferrinch (L) Ltd</v>
          </cell>
          <cell r="C17" t="str">
            <v>USD</v>
          </cell>
        </row>
        <row r="18">
          <cell r="A18" t="str">
            <v>B415KR</v>
          </cell>
          <cell r="B18" t="str">
            <v>Ferragamo Korea Ltd</v>
          </cell>
          <cell r="C18" t="str">
            <v>KRW</v>
          </cell>
        </row>
        <row r="19">
          <cell r="A19" t="str">
            <v>B418KR</v>
          </cell>
          <cell r="B19" t="str">
            <v>NEW COMPANY</v>
          </cell>
          <cell r="C19" t="str">
            <v>KRW</v>
          </cell>
        </row>
        <row r="20">
          <cell r="A20" t="str">
            <v>B488KR</v>
          </cell>
          <cell r="B20" t="str">
            <v>Korea NEW Company 1</v>
          </cell>
          <cell r="C20" t="str">
            <v>KRW</v>
          </cell>
        </row>
        <row r="21">
          <cell r="A21" t="str">
            <v>B510ASG</v>
          </cell>
          <cell r="B21" t="str">
            <v>LFD (S) Pte Ltd - BLS (Moutrie)</v>
          </cell>
          <cell r="C21" t="str">
            <v>SGD</v>
          </cell>
        </row>
        <row r="22">
          <cell r="A22" t="str">
            <v>B510BSG</v>
          </cell>
          <cell r="B22" t="str">
            <v>LFD (S) Pte Ltd - BLS (Moda)</v>
          </cell>
          <cell r="C22" t="str">
            <v>SGD</v>
          </cell>
        </row>
        <row r="23">
          <cell r="A23" t="str">
            <v>B510SG</v>
          </cell>
          <cell r="B23" t="str">
            <v>LFD (Singapore) Pte Ltd</v>
          </cell>
          <cell r="C23" t="str">
            <v>SGD</v>
          </cell>
        </row>
        <row r="24">
          <cell r="A24" t="str">
            <v>B520SG</v>
          </cell>
          <cell r="B24" t="str">
            <v>Non-Ferragamo Co</v>
          </cell>
          <cell r="C24" t="str">
            <v>SGD</v>
          </cell>
        </row>
        <row r="25">
          <cell r="A25" t="str">
            <v>B530AML</v>
          </cell>
          <cell r="B25" t="str">
            <v>LFD M Hldg Sdn Bhd-BLS (Moutrie)</v>
          </cell>
          <cell r="C25" t="str">
            <v>MYR</v>
          </cell>
        </row>
        <row r="26">
          <cell r="A26" t="str">
            <v>B530BML</v>
          </cell>
          <cell r="B26" t="str">
            <v>LFD M Hldg Sdn Bhd-BLS (Moda)</v>
          </cell>
          <cell r="C26" t="str">
            <v>MYR</v>
          </cell>
        </row>
        <row r="27">
          <cell r="A27" t="str">
            <v>B530FML</v>
          </cell>
          <cell r="B27" t="str">
            <v>LFD M Hldg Sdn Bhd-BLS</v>
          </cell>
          <cell r="C27" t="str">
            <v>MYR</v>
          </cell>
        </row>
        <row r="28">
          <cell r="A28" t="str">
            <v>B530ML</v>
          </cell>
          <cell r="B28" t="str">
            <v>LFD M Hldg Sdn Bhd-FASHION</v>
          </cell>
          <cell r="C28" t="str">
            <v>MYR</v>
          </cell>
        </row>
        <row r="29">
          <cell r="A29" t="str">
            <v>B530NML</v>
          </cell>
          <cell r="B29" t="str">
            <v>LFD M Hldg Sdn Bhd-BLS</v>
          </cell>
          <cell r="C29" t="str">
            <v>MYR</v>
          </cell>
        </row>
        <row r="30">
          <cell r="A30" t="str">
            <v>B539ML</v>
          </cell>
          <cell r="B30" t="str">
            <v>L&amp;F Branded Lifestyle (Malaysia)</v>
          </cell>
          <cell r="C30" t="str">
            <v>MYR</v>
          </cell>
        </row>
        <row r="31">
          <cell r="A31" t="str">
            <v>B586SG</v>
          </cell>
          <cell r="B31" t="str">
            <v>New Company B586SG</v>
          </cell>
          <cell r="C31" t="str">
            <v>SGD</v>
          </cell>
        </row>
        <row r="32">
          <cell r="A32" t="str">
            <v>B588SG</v>
          </cell>
          <cell r="B32" t="str">
            <v>New Company D</v>
          </cell>
          <cell r="C32" t="str">
            <v>SGD</v>
          </cell>
        </row>
        <row r="33">
          <cell r="A33" t="str">
            <v>B589SG</v>
          </cell>
          <cell r="B33" t="str">
            <v>Singapore New Company 1</v>
          </cell>
          <cell r="C33" t="str">
            <v>SGD</v>
          </cell>
        </row>
        <row r="34">
          <cell r="A34" t="str">
            <v>B593SG</v>
          </cell>
          <cell r="B34" t="str">
            <v>L&amp;F Branded Lifestyle (S) Pte</v>
          </cell>
          <cell r="C34" t="str">
            <v>SGD</v>
          </cell>
        </row>
        <row r="35">
          <cell r="A35" t="str">
            <v>B594SG</v>
          </cell>
          <cell r="B35" t="str">
            <v>Asiadent Pte Ltd - BLS</v>
          </cell>
          <cell r="C35" t="str">
            <v>SGD</v>
          </cell>
        </row>
        <row r="36">
          <cell r="A36" t="str">
            <v>B610ID</v>
          </cell>
          <cell r="B36" t="str">
            <v>PT Mitraprima Restu - Fashion</v>
          </cell>
          <cell r="C36" t="str">
            <v>IDR</v>
          </cell>
        </row>
        <row r="37">
          <cell r="A37" t="str">
            <v>B613ID</v>
          </cell>
          <cell r="B37" t="str">
            <v>PT Citra Moda Indonesia</v>
          </cell>
          <cell r="C37" t="str">
            <v>IDR</v>
          </cell>
        </row>
        <row r="38">
          <cell r="A38" t="str">
            <v>B858HK</v>
          </cell>
          <cell r="B38" t="str">
            <v>New Company A</v>
          </cell>
          <cell r="C38" t="str">
            <v>HKD</v>
          </cell>
        </row>
        <row r="39">
          <cell r="A39" t="str">
            <v>B860HK</v>
          </cell>
          <cell r="B39" t="str">
            <v>JDH (HK) Ltd - BLS</v>
          </cell>
          <cell r="C39" t="str">
            <v>HKD</v>
          </cell>
        </row>
        <row r="40">
          <cell r="A40" t="str">
            <v>B870TW</v>
          </cell>
          <cell r="B40" t="str">
            <v>JDH (Taiwan) Ltd - BLS</v>
          </cell>
          <cell r="C40" t="str">
            <v>NTD</v>
          </cell>
        </row>
        <row r="41">
          <cell r="A41" t="str">
            <v>B878CN</v>
          </cell>
          <cell r="B41" t="str">
            <v>New Company B</v>
          </cell>
          <cell r="C41" t="str">
            <v>RMB</v>
          </cell>
        </row>
        <row r="42">
          <cell r="A42" t="str">
            <v>B881BV</v>
          </cell>
          <cell r="B42" t="str">
            <v>L&amp;F Branded Lifestyle Int'l Ltd</v>
          </cell>
          <cell r="C42" t="str">
            <v>USD</v>
          </cell>
        </row>
        <row r="43">
          <cell r="A43" t="str">
            <v>B882BV</v>
          </cell>
          <cell r="B43" t="str">
            <v>Branded Lifestyle Int'l Ltd</v>
          </cell>
          <cell r="C43" t="str">
            <v>USD</v>
          </cell>
        </row>
        <row r="44">
          <cell r="A44" t="str">
            <v>B892HK</v>
          </cell>
          <cell r="B44" t="str">
            <v>BLS HK Ltd</v>
          </cell>
          <cell r="C44" t="str">
            <v>HKD</v>
          </cell>
        </row>
        <row r="45">
          <cell r="A45" t="str">
            <v>BLS</v>
          </cell>
          <cell r="B45" t="str">
            <v>BLS</v>
          </cell>
        </row>
        <row r="46">
          <cell r="A46" t="str">
            <v>BLS_BV</v>
          </cell>
          <cell r="B46" t="str">
            <v>BLS_BV</v>
          </cell>
        </row>
        <row r="47">
          <cell r="A47" t="str">
            <v>BLS_GC</v>
          </cell>
          <cell r="B47" t="str">
            <v>BLS_GC</v>
          </cell>
        </row>
        <row r="48">
          <cell r="A48" t="str">
            <v>BLS_HK</v>
          </cell>
          <cell r="B48" t="str">
            <v>BLS_HK</v>
          </cell>
        </row>
        <row r="49">
          <cell r="A49" t="str">
            <v>BLS_ID</v>
          </cell>
          <cell r="B49" t="str">
            <v>BLS ID</v>
          </cell>
        </row>
        <row r="50">
          <cell r="A50" t="str">
            <v>BLS_KR</v>
          </cell>
          <cell r="B50" t="str">
            <v>BLS KR</v>
          </cell>
        </row>
        <row r="51">
          <cell r="A51" t="str">
            <v>BLS_Mgt_Total</v>
          </cell>
          <cell r="B51" t="str">
            <v>BLS_Mgt_Total</v>
          </cell>
        </row>
        <row r="52">
          <cell r="A52" t="str">
            <v>BLS_ML</v>
          </cell>
          <cell r="B52" t="str">
            <v>BLS ML</v>
          </cell>
        </row>
        <row r="53">
          <cell r="A53" t="str">
            <v>BLS_SG</v>
          </cell>
          <cell r="B53" t="str">
            <v>BLS SG</v>
          </cell>
        </row>
        <row r="54">
          <cell r="A54" t="str">
            <v>BLS_TH</v>
          </cell>
          <cell r="B54" t="str">
            <v>BLS TH</v>
          </cell>
        </row>
        <row r="55">
          <cell r="A55" t="str">
            <v>BN</v>
          </cell>
          <cell r="B55" t="str">
            <v>Brunei</v>
          </cell>
        </row>
        <row r="56">
          <cell r="A56" t="str">
            <v>BV</v>
          </cell>
          <cell r="B56" t="str">
            <v>British Virgin Islands</v>
          </cell>
        </row>
        <row r="57">
          <cell r="A57" t="str">
            <v>C241TH</v>
          </cell>
          <cell r="B57" t="str">
            <v>JDH Marketing (Thailand) Ltd</v>
          </cell>
          <cell r="C57" t="str">
            <v>THB</v>
          </cell>
        </row>
        <row r="58">
          <cell r="A58" t="str">
            <v>C260TH</v>
          </cell>
          <cell r="B58" t="str">
            <v>IDS Logistics (Thailand) Ltd</v>
          </cell>
          <cell r="C58" t="str">
            <v>THB</v>
          </cell>
        </row>
        <row r="59">
          <cell r="A59" t="str">
            <v>C272TH</v>
          </cell>
          <cell r="B59" t="str">
            <v>JDH Borneo (Thailand)-Consumer</v>
          </cell>
          <cell r="C59" t="str">
            <v>THB</v>
          </cell>
        </row>
        <row r="60">
          <cell r="A60" t="str">
            <v>C279TH</v>
          </cell>
          <cell r="B60" t="str">
            <v>New Consumer Business Company</v>
          </cell>
          <cell r="C60" t="str">
            <v>THB</v>
          </cell>
        </row>
        <row r="61">
          <cell r="A61" t="str">
            <v>C290TH</v>
          </cell>
          <cell r="B61" t="str">
            <v>New company 1</v>
          </cell>
          <cell r="C61" t="str">
            <v>THB</v>
          </cell>
        </row>
        <row r="62">
          <cell r="A62" t="str">
            <v>C291TH</v>
          </cell>
          <cell r="B62" t="str">
            <v>New company 2</v>
          </cell>
          <cell r="C62" t="str">
            <v>THB</v>
          </cell>
        </row>
        <row r="63">
          <cell r="A63" t="str">
            <v>C318ML</v>
          </cell>
          <cell r="B63" t="str">
            <v>New Company C</v>
          </cell>
          <cell r="C63" t="str">
            <v>MYR</v>
          </cell>
        </row>
        <row r="64">
          <cell r="A64" t="str">
            <v>C345ML</v>
          </cell>
          <cell r="B64" t="str">
            <v>JDH Marketing Sdn Bhd</v>
          </cell>
          <cell r="C64" t="str">
            <v>MYR</v>
          </cell>
        </row>
        <row r="65">
          <cell r="A65" t="str">
            <v>C518SG</v>
          </cell>
          <cell r="B65" t="str">
            <v>New Consumer Business Company</v>
          </cell>
          <cell r="C65" t="str">
            <v>SGD</v>
          </cell>
        </row>
        <row r="66">
          <cell r="A66" t="str">
            <v>C549BN</v>
          </cell>
          <cell r="B66" t="str">
            <v>JDH Borneo (Brunei) Sdn B-Consum</v>
          </cell>
          <cell r="C66" t="str">
            <v>BND</v>
          </cell>
        </row>
        <row r="67">
          <cell r="A67" t="str">
            <v>C562ML</v>
          </cell>
          <cell r="B67" t="str">
            <v>Sebor (Sabah) Sdn Bhd</v>
          </cell>
          <cell r="C67" t="str">
            <v>MYR</v>
          </cell>
        </row>
        <row r="68">
          <cell r="A68" t="str">
            <v>C563ML</v>
          </cell>
          <cell r="B68" t="str">
            <v>Sebor (Sarawak) Sdn Bhd</v>
          </cell>
          <cell r="C68" t="str">
            <v>MYR</v>
          </cell>
        </row>
        <row r="69">
          <cell r="A69" t="str">
            <v>C580SG</v>
          </cell>
          <cell r="B69" t="str">
            <v>JDH Investments (S) Pte Ltd</v>
          </cell>
          <cell r="C69" t="str">
            <v>SGD</v>
          </cell>
        </row>
        <row r="70">
          <cell r="A70" t="str">
            <v>C581ID</v>
          </cell>
          <cell r="B70" t="str">
            <v>PT Singa Jaya Kapita</v>
          </cell>
          <cell r="C70" t="str">
            <v>IDR</v>
          </cell>
        </row>
        <row r="71">
          <cell r="A71" t="str">
            <v>C582ID</v>
          </cell>
          <cell r="B71" t="str">
            <v>PT JDH Erindo Jaya-Consumer</v>
          </cell>
          <cell r="C71" t="str">
            <v>IDR</v>
          </cell>
        </row>
        <row r="72">
          <cell r="A72" t="str">
            <v>C583ID</v>
          </cell>
          <cell r="B72" t="str">
            <v>New Company C583ID</v>
          </cell>
          <cell r="C72" t="str">
            <v>IDR</v>
          </cell>
        </row>
        <row r="73">
          <cell r="A73" t="str">
            <v>C589SG</v>
          </cell>
          <cell r="B73" t="str">
            <v>New company 2</v>
          </cell>
          <cell r="C73" t="str">
            <v>SGD</v>
          </cell>
        </row>
        <row r="74">
          <cell r="A74" t="str">
            <v>C591SG</v>
          </cell>
          <cell r="B74" t="str">
            <v>New company 3</v>
          </cell>
          <cell r="C74" t="str">
            <v>SGD</v>
          </cell>
        </row>
        <row r="75">
          <cell r="A75" t="str">
            <v>C831HK</v>
          </cell>
          <cell r="B75" t="str">
            <v>Gilman &amp; Co Ltd</v>
          </cell>
          <cell r="C75" t="str">
            <v>HKD</v>
          </cell>
        </row>
        <row r="76">
          <cell r="A76" t="str">
            <v>C832HK</v>
          </cell>
          <cell r="B76" t="str">
            <v>Auto Electric Ltd</v>
          </cell>
          <cell r="C76" t="str">
            <v>HKD</v>
          </cell>
        </row>
        <row r="77">
          <cell r="A77" t="str">
            <v>C835CN</v>
          </cell>
          <cell r="B77" t="str">
            <v>JDH (Nanjing) Inv Enterprise-Cen</v>
          </cell>
          <cell r="C77" t="str">
            <v>RMB</v>
          </cell>
        </row>
        <row r="78">
          <cell r="A78" t="str">
            <v>C836CN</v>
          </cell>
          <cell r="B78" t="str">
            <v>Nanjing JDH Logistics Ser Co Ltd</v>
          </cell>
          <cell r="C78" t="str">
            <v>RMB</v>
          </cell>
        </row>
        <row r="79">
          <cell r="A79" t="str">
            <v>C837CN</v>
          </cell>
          <cell r="B79" t="str">
            <v>Nanjing JDH Trading Co Ltd</v>
          </cell>
          <cell r="C79" t="str">
            <v>RMB</v>
          </cell>
        </row>
        <row r="80">
          <cell r="A80" t="str">
            <v>C838CN</v>
          </cell>
          <cell r="B80" t="str">
            <v>JDH (Nanjing) Dev Co Lt-Consumer</v>
          </cell>
          <cell r="C80" t="str">
            <v>RMB</v>
          </cell>
        </row>
        <row r="81">
          <cell r="A81" t="str">
            <v>C840PH</v>
          </cell>
          <cell r="B81" t="str">
            <v>JDH (Philippines) Inc-Consumer</v>
          </cell>
          <cell r="C81" t="str">
            <v>PHP</v>
          </cell>
        </row>
        <row r="82">
          <cell r="A82" t="str">
            <v>C841PH</v>
          </cell>
          <cell r="B82" t="str">
            <v>New Company C841PH</v>
          </cell>
          <cell r="C82" t="str">
            <v>PHP</v>
          </cell>
        </row>
        <row r="83">
          <cell r="A83" t="str">
            <v>C842HK</v>
          </cell>
          <cell r="B83" t="str">
            <v>New Company C842HK</v>
          </cell>
          <cell r="C83" t="str">
            <v>HKD</v>
          </cell>
        </row>
        <row r="84">
          <cell r="A84" t="str">
            <v>C843CN</v>
          </cell>
          <cell r="B84" t="str">
            <v>New Company C843CN</v>
          </cell>
          <cell r="C84" t="str">
            <v>RMB</v>
          </cell>
        </row>
        <row r="85">
          <cell r="A85" t="str">
            <v>C850HK</v>
          </cell>
          <cell r="B85" t="str">
            <v>JDH Toys Ltd</v>
          </cell>
          <cell r="C85" t="str">
            <v>HKD</v>
          </cell>
        </row>
        <row r="86">
          <cell r="A86" t="str">
            <v>C851HK</v>
          </cell>
          <cell r="B86" t="str">
            <v>Li &amp; Fung JDH Ltd</v>
          </cell>
          <cell r="C86" t="str">
            <v>HKD</v>
          </cell>
        </row>
        <row r="87">
          <cell r="A87" t="str">
            <v>C852HK</v>
          </cell>
          <cell r="B87" t="str">
            <v>JDH (China) Ltd</v>
          </cell>
          <cell r="C87" t="str">
            <v>HKD</v>
          </cell>
        </row>
        <row r="88">
          <cell r="A88" t="str">
            <v>C858HK</v>
          </cell>
          <cell r="B88" t="str">
            <v>New Company A</v>
          </cell>
          <cell r="C88" t="str">
            <v>HKD</v>
          </cell>
        </row>
        <row r="89">
          <cell r="A89" t="str">
            <v>C860AHK</v>
          </cell>
          <cell r="B89" t="str">
            <v>JDH (HK) Ltd - Central</v>
          </cell>
          <cell r="C89" t="str">
            <v>HKD</v>
          </cell>
        </row>
        <row r="90">
          <cell r="A90" t="str">
            <v>C860HK</v>
          </cell>
          <cell r="B90" t="str">
            <v>JDH (HK) Ltd - Consumer</v>
          </cell>
          <cell r="C90" t="str">
            <v>HKD</v>
          </cell>
        </row>
        <row r="91">
          <cell r="A91" t="str">
            <v>C870TW</v>
          </cell>
          <cell r="B91" t="str">
            <v>JDH (Taiwan) Ltd - Consumer</v>
          </cell>
          <cell r="C91" t="str">
            <v>NTD</v>
          </cell>
        </row>
        <row r="92">
          <cell r="A92" t="str">
            <v>C878CN</v>
          </cell>
          <cell r="B92" t="str">
            <v>New Company B</v>
          </cell>
          <cell r="C92" t="str">
            <v>RMB</v>
          </cell>
        </row>
        <row r="93">
          <cell r="A93" t="str">
            <v>C879TW</v>
          </cell>
          <cell r="B93" t="str">
            <v>JDH Marketing Services Co. Ltd.</v>
          </cell>
          <cell r="C93" t="str">
            <v>NTD</v>
          </cell>
        </row>
        <row r="94">
          <cell r="A94" t="str">
            <v>C880TW</v>
          </cell>
          <cell r="B94" t="str">
            <v>New Company C880TW</v>
          </cell>
          <cell r="C94" t="str">
            <v>NTD</v>
          </cell>
        </row>
        <row r="95">
          <cell r="A95" t="str">
            <v>C891CN</v>
          </cell>
          <cell r="B95" t="str">
            <v>Nanjing Li &amp; Fung JDH Trading</v>
          </cell>
          <cell r="C95" t="str">
            <v>RMB</v>
          </cell>
        </row>
        <row r="96">
          <cell r="A96" t="str">
            <v>Central</v>
          </cell>
          <cell r="B96" t="str">
            <v>Total Central Overheads</v>
          </cell>
        </row>
        <row r="97">
          <cell r="A97" t="str">
            <v>Central_CN</v>
          </cell>
          <cell r="B97" t="str">
            <v>Central Overheads - China</v>
          </cell>
        </row>
        <row r="98">
          <cell r="A98" t="str">
            <v>Central_GC</v>
          </cell>
          <cell r="B98" t="str">
            <v>Central Overheads-Greater China</v>
          </cell>
        </row>
        <row r="99">
          <cell r="A99" t="str">
            <v>Central_HK</v>
          </cell>
          <cell r="B99" t="str">
            <v>Central Overheads - Hong Kong</v>
          </cell>
        </row>
        <row r="100">
          <cell r="A100" t="str">
            <v>Central_ML</v>
          </cell>
          <cell r="B100" t="str">
            <v>Central Overheads - Malaysia</v>
          </cell>
        </row>
        <row r="101">
          <cell r="A101" t="str">
            <v>Central_PH</v>
          </cell>
          <cell r="B101" t="str">
            <v>Central_Philippines</v>
          </cell>
        </row>
        <row r="102">
          <cell r="A102" t="str">
            <v>Central_SG</v>
          </cell>
          <cell r="B102" t="str">
            <v>Central Overheads - Singapore</v>
          </cell>
        </row>
        <row r="103">
          <cell r="A103" t="str">
            <v>Central_TH</v>
          </cell>
          <cell r="B103" t="str">
            <v>Central Overheads - Thailand</v>
          </cell>
        </row>
        <row r="104">
          <cell r="A104" t="str">
            <v>Central_TW</v>
          </cell>
          <cell r="B104" t="str">
            <v>Central_Taiwan</v>
          </cell>
        </row>
        <row r="105">
          <cell r="A105" t="str">
            <v>CJNL</v>
          </cell>
          <cell r="B105" t="str">
            <v>Consumer Sub-Con Gp-Adj</v>
          </cell>
          <cell r="C105" t="str">
            <v>USD</v>
          </cell>
        </row>
        <row r="106">
          <cell r="A106" t="str">
            <v>CMJNL</v>
          </cell>
          <cell r="B106" t="str">
            <v>LFD Manufacturing - Journal</v>
          </cell>
          <cell r="C106" t="str">
            <v>USD</v>
          </cell>
        </row>
        <row r="107">
          <cell r="A107" t="str">
            <v>CN</v>
          </cell>
          <cell r="B107" t="str">
            <v>China</v>
          </cell>
        </row>
        <row r="108">
          <cell r="A108" t="str">
            <v>Consumer</v>
          </cell>
          <cell r="B108" t="str">
            <v>Total Consumer</v>
          </cell>
        </row>
        <row r="109">
          <cell r="A109" t="str">
            <v>Consumer_ASEAN</v>
          </cell>
          <cell r="B109" t="str">
            <v>Consumer - ASEAN</v>
          </cell>
        </row>
        <row r="110">
          <cell r="A110" t="str">
            <v>Consumer_BN</v>
          </cell>
          <cell r="B110" t="str">
            <v>Consumer - BN</v>
          </cell>
        </row>
        <row r="111">
          <cell r="A111" t="str">
            <v>Consumer_CN</v>
          </cell>
          <cell r="B111" t="str">
            <v>Consumer - China</v>
          </cell>
        </row>
        <row r="112">
          <cell r="A112" t="str">
            <v>Consumer_GC</v>
          </cell>
          <cell r="B112" t="str">
            <v>Consumer - Greater China</v>
          </cell>
        </row>
        <row r="113">
          <cell r="A113" t="str">
            <v>Consumer_HK</v>
          </cell>
          <cell r="B113" t="str">
            <v>Consumer - HK</v>
          </cell>
        </row>
        <row r="114">
          <cell r="A114" t="str">
            <v>Consumer_ID</v>
          </cell>
          <cell r="B114" t="str">
            <v>Consumer - Indonesia</v>
          </cell>
        </row>
        <row r="115">
          <cell r="A115" t="str">
            <v>Consumer_ML</v>
          </cell>
          <cell r="B115" t="str">
            <v>Consumer - Malaysia</v>
          </cell>
        </row>
        <row r="116">
          <cell r="A116" t="str">
            <v>Consumer_PH</v>
          </cell>
          <cell r="B116" t="str">
            <v>Consumer_Philippines</v>
          </cell>
        </row>
        <row r="117">
          <cell r="A117" t="str">
            <v>Consumer_PNA</v>
          </cell>
          <cell r="B117" t="str">
            <v>Consumer_PNA</v>
          </cell>
        </row>
        <row r="118">
          <cell r="A118" t="str">
            <v>Consumer_SG</v>
          </cell>
          <cell r="B118" t="str">
            <v>Consumer_SG</v>
          </cell>
        </row>
        <row r="119">
          <cell r="A119" t="str">
            <v>Consumer_TH</v>
          </cell>
          <cell r="B119" t="str">
            <v>Consumer - Thailand</v>
          </cell>
        </row>
        <row r="120">
          <cell r="A120" t="str">
            <v>Consumer_TW</v>
          </cell>
          <cell r="B120" t="str">
            <v>Consumer_Taiwan</v>
          </cell>
        </row>
        <row r="121">
          <cell r="A121" t="str">
            <v>Contract_Mfg</v>
          </cell>
          <cell r="B121" t="str">
            <v>Total Contract Manufacturing</v>
          </cell>
        </row>
        <row r="122">
          <cell r="A122" t="str">
            <v>Contract_Mfg_CN</v>
          </cell>
          <cell r="B122" t="str">
            <v>Contract Manfacturing - China</v>
          </cell>
        </row>
        <row r="123">
          <cell r="A123" t="str">
            <v>Contract_Mfg_GC</v>
          </cell>
          <cell r="B123" t="str">
            <v>Contract Manufacturing G China</v>
          </cell>
        </row>
        <row r="124">
          <cell r="A124" t="str">
            <v>Contract_Mfg_HK</v>
          </cell>
          <cell r="B124" t="str">
            <v>Contract Mfg HK</v>
          </cell>
        </row>
        <row r="125">
          <cell r="A125" t="str">
            <v>Contract_Mfg_PH</v>
          </cell>
          <cell r="B125" t="str">
            <v>Contract Mfg Philippines</v>
          </cell>
        </row>
        <row r="126">
          <cell r="A126" t="str">
            <v>Contract_Mfg_SG</v>
          </cell>
          <cell r="B126" t="str">
            <v>Contract Mfg SG</v>
          </cell>
        </row>
        <row r="127">
          <cell r="A127" t="str">
            <v>Contract_Mfg_TH</v>
          </cell>
          <cell r="B127" t="str">
            <v>Contract Manufacturing Thailand</v>
          </cell>
        </row>
        <row r="128">
          <cell r="A128" t="str">
            <v>Contract_Mg_ID</v>
          </cell>
          <cell r="B128" t="str">
            <v>Contract_Mg_ID</v>
          </cell>
        </row>
        <row r="129">
          <cell r="A129" t="str">
            <v>Contract_Mg_ML</v>
          </cell>
          <cell r="B129" t="str">
            <v>Contract_Mg_ML</v>
          </cell>
        </row>
        <row r="130">
          <cell r="A130" t="str">
            <v>Corporate</v>
          </cell>
          <cell r="B130" t="str">
            <v>Total Corporate</v>
          </cell>
        </row>
        <row r="131">
          <cell r="A131" t="str">
            <v>Corporate_BV</v>
          </cell>
          <cell r="B131" t="str">
            <v>Corporate BVI</v>
          </cell>
        </row>
        <row r="132">
          <cell r="A132" t="str">
            <v>Corporate_HK</v>
          </cell>
          <cell r="B132" t="str">
            <v>Corporate_HK</v>
          </cell>
        </row>
        <row r="133">
          <cell r="A133" t="str">
            <v>Corporate_Total</v>
          </cell>
          <cell r="B133" t="str">
            <v>Corporate_Total</v>
          </cell>
        </row>
        <row r="134">
          <cell r="A134" t="str">
            <v>D212JP</v>
          </cell>
          <cell r="B134" t="str">
            <v>Dodwell Japan KK-F&amp;C</v>
          </cell>
          <cell r="C134" t="str">
            <v>JPY</v>
          </cell>
        </row>
        <row r="135">
          <cell r="A135" t="str">
            <v>D260TH</v>
          </cell>
          <cell r="B135" t="str">
            <v>IDS Log (Thailand) - Disc Act</v>
          </cell>
          <cell r="C135" t="str">
            <v>THB</v>
          </cell>
        </row>
        <row r="136">
          <cell r="A136" t="str">
            <v>D412SG</v>
          </cell>
          <cell r="B136" t="str">
            <v>LFD Mgt Services Pte Ltd-DiscAct</v>
          </cell>
          <cell r="C136" t="str">
            <v>SGD</v>
          </cell>
        </row>
        <row r="137">
          <cell r="A137" t="str">
            <v>D510SG</v>
          </cell>
          <cell r="B137" t="str">
            <v>LFD (S) Pte Ltd - Discont Act</v>
          </cell>
          <cell r="C137" t="str">
            <v>SGD</v>
          </cell>
        </row>
        <row r="138">
          <cell r="A138" t="str">
            <v>D530ML</v>
          </cell>
          <cell r="B138" t="str">
            <v>LFD M Hldg Sdn Bhd-Discont Act</v>
          </cell>
          <cell r="C138" t="str">
            <v>MYR</v>
          </cell>
        </row>
        <row r="139">
          <cell r="A139" t="str">
            <v>D610ID</v>
          </cell>
          <cell r="B139" t="str">
            <v>PT Mitraprima Restu - Discon Act</v>
          </cell>
          <cell r="C139" t="str">
            <v>IDR</v>
          </cell>
        </row>
        <row r="140">
          <cell r="A140" t="str">
            <v>D830HK</v>
          </cell>
          <cell r="B140" t="str">
            <v>Gilman Industrial Ltd - Disc Act</v>
          </cell>
          <cell r="C140" t="str">
            <v>HKD</v>
          </cell>
        </row>
        <row r="141">
          <cell r="A141" t="str">
            <v>D860HK</v>
          </cell>
          <cell r="B141" t="str">
            <v>JDH (HK) Ltd - Disc Act</v>
          </cell>
          <cell r="C141" t="str">
            <v>HKD</v>
          </cell>
        </row>
        <row r="142">
          <cell r="A142" t="str">
            <v>D870TW</v>
          </cell>
          <cell r="B142" t="str">
            <v>JDH (Taiwan) Ltd - Disc Act</v>
          </cell>
          <cell r="C142" t="str">
            <v>NTD</v>
          </cell>
        </row>
        <row r="143">
          <cell r="A143" t="str">
            <v>Discontinued_Activities</v>
          </cell>
          <cell r="B143" t="str">
            <v>Total Discontinued Activities</v>
          </cell>
        </row>
        <row r="144">
          <cell r="A144" t="str">
            <v>DiscontinuedActivities_GC</v>
          </cell>
          <cell r="B144" t="str">
            <v>Discontinued Activities - GC</v>
          </cell>
        </row>
        <row r="145">
          <cell r="A145" t="str">
            <v>DiscontinuedActivities_ID</v>
          </cell>
          <cell r="B145" t="str">
            <v>Discontinued Activities_ID</v>
          </cell>
        </row>
        <row r="146">
          <cell r="A146" t="str">
            <v>DJNL</v>
          </cell>
          <cell r="B146" t="str">
            <v>Discontinued - Journal</v>
          </cell>
          <cell r="C146" t="str">
            <v>USD</v>
          </cell>
        </row>
        <row r="147">
          <cell r="A147" t="str">
            <v>e_biz</v>
          </cell>
          <cell r="B147" t="str">
            <v>e-biz</v>
          </cell>
        </row>
        <row r="148">
          <cell r="A148" t="str">
            <v>F262TH</v>
          </cell>
          <cell r="B148" t="str">
            <v>Moda Lifestyle Ltd</v>
          </cell>
          <cell r="C148" t="str">
            <v>THB</v>
          </cell>
        </row>
        <row r="149">
          <cell r="A149" t="str">
            <v>F288TH</v>
          </cell>
          <cell r="B149" t="str">
            <v>Thailand New Company E</v>
          </cell>
          <cell r="C149" t="str">
            <v>THB</v>
          </cell>
        </row>
        <row r="150">
          <cell r="A150" t="str">
            <v>F414ML</v>
          </cell>
          <cell r="B150" t="str">
            <v>Ferrinch (L) Ltd</v>
          </cell>
          <cell r="C150" t="str">
            <v>USD</v>
          </cell>
        </row>
        <row r="151">
          <cell r="A151" t="str">
            <v>F415KR</v>
          </cell>
          <cell r="B151" t="str">
            <v>Ferragamo Korea Ltd</v>
          </cell>
          <cell r="C151" t="str">
            <v>KRW</v>
          </cell>
        </row>
        <row r="152">
          <cell r="A152" t="str">
            <v>F539ML</v>
          </cell>
          <cell r="B152" t="str">
            <v>L &amp; F Branded Lifestyle (M) Ltd</v>
          </cell>
          <cell r="C152" t="str">
            <v>MYR</v>
          </cell>
        </row>
        <row r="153">
          <cell r="A153" t="str">
            <v>F588SG</v>
          </cell>
          <cell r="B153" t="str">
            <v>Singapore New Company D</v>
          </cell>
          <cell r="C153" t="str">
            <v>SGD</v>
          </cell>
        </row>
        <row r="154">
          <cell r="A154" t="str">
            <v>F594SG</v>
          </cell>
          <cell r="B154" t="str">
            <v>Asiadent Pte Ltd</v>
          </cell>
          <cell r="C154" t="str">
            <v>SGD</v>
          </cell>
        </row>
        <row r="155">
          <cell r="A155" t="str">
            <v>F613ID</v>
          </cell>
          <cell r="B155" t="str">
            <v>PT Citra Moda Indonesia</v>
          </cell>
          <cell r="C155" t="str">
            <v>IDR</v>
          </cell>
        </row>
        <row r="156">
          <cell r="A156" t="str">
            <v>FJNL</v>
          </cell>
          <cell r="B156" t="str">
            <v>Fashion - Journal</v>
          </cell>
          <cell r="C156" t="str">
            <v>USD</v>
          </cell>
        </row>
        <row r="157">
          <cell r="A157" t="str">
            <v>G210JP</v>
          </cell>
          <cell r="B157" t="str">
            <v>Dodwell Marketing Ser KK</v>
          </cell>
          <cell r="C157" t="str">
            <v>JPY</v>
          </cell>
        </row>
        <row r="158">
          <cell r="A158" t="str">
            <v>G212JP</v>
          </cell>
          <cell r="B158" t="str">
            <v>Dodwell Japan KK-Central</v>
          </cell>
          <cell r="C158" t="str">
            <v>JPY</v>
          </cell>
        </row>
        <row r="159">
          <cell r="A159" t="str">
            <v>G230TH</v>
          </cell>
          <cell r="B159" t="str">
            <v>The Borneo Co Ltd - Thailand</v>
          </cell>
          <cell r="C159" t="str">
            <v>THB</v>
          </cell>
        </row>
        <row r="160">
          <cell r="A160" t="str">
            <v>G231TH</v>
          </cell>
          <cell r="B160" t="str">
            <v>Butler &amp; Webster (Thailand) Ltd</v>
          </cell>
          <cell r="C160" t="str">
            <v>THB</v>
          </cell>
        </row>
        <row r="161">
          <cell r="A161" t="str">
            <v>G243TH</v>
          </cell>
          <cell r="B161" t="str">
            <v>New Investment Corporation Ltd</v>
          </cell>
          <cell r="C161" t="str">
            <v>THB</v>
          </cell>
        </row>
        <row r="162">
          <cell r="A162" t="str">
            <v>G251TH</v>
          </cell>
          <cell r="B162" t="str">
            <v>Bangkok Modern Terminal Ltd</v>
          </cell>
          <cell r="C162" t="str">
            <v>THB</v>
          </cell>
        </row>
        <row r="163">
          <cell r="A163" t="str">
            <v>G252TH</v>
          </cell>
          <cell r="B163" t="str">
            <v>Hua Mark Patana Ltd</v>
          </cell>
          <cell r="C163" t="str">
            <v>THB</v>
          </cell>
        </row>
        <row r="164">
          <cell r="A164" t="str">
            <v>G253TH</v>
          </cell>
          <cell r="B164" t="str">
            <v>Anglo-Thai Services Ltd</v>
          </cell>
          <cell r="C164" t="str">
            <v>THB</v>
          </cell>
        </row>
        <row r="165">
          <cell r="A165" t="str">
            <v>G254TH</v>
          </cell>
          <cell r="B165" t="str">
            <v xml:space="preserve">Commerical Union Ass Co (Thai) </v>
          </cell>
          <cell r="C165" t="str">
            <v>THB</v>
          </cell>
        </row>
        <row r="166">
          <cell r="A166" t="str">
            <v>G260TH</v>
          </cell>
          <cell r="B166" t="str">
            <v>IDS Log (Thailand) - Central</v>
          </cell>
          <cell r="C166" t="str">
            <v>THB</v>
          </cell>
        </row>
        <row r="167">
          <cell r="A167" t="str">
            <v>G264TH</v>
          </cell>
          <cell r="B167" t="str">
            <v>Trademart Wholesale Ltd</v>
          </cell>
          <cell r="C167" t="str">
            <v>THB</v>
          </cell>
        </row>
        <row r="168">
          <cell r="A168" t="str">
            <v>G265TH</v>
          </cell>
          <cell r="B168" t="str">
            <v>Synthelabo Ltd</v>
          </cell>
          <cell r="C168" t="str">
            <v>THB</v>
          </cell>
        </row>
        <row r="169">
          <cell r="A169" t="str">
            <v>G266TH</v>
          </cell>
          <cell r="B169" t="str">
            <v xml:space="preserve">Chubb (Thailand) Ltd </v>
          </cell>
          <cell r="C169" t="str">
            <v>THB</v>
          </cell>
        </row>
        <row r="170">
          <cell r="A170" t="str">
            <v>G267TH</v>
          </cell>
          <cell r="B170" t="str">
            <v>JDH Services Ltd.</v>
          </cell>
          <cell r="C170" t="str">
            <v>THB</v>
          </cell>
        </row>
        <row r="171">
          <cell r="A171" t="str">
            <v>G270TH</v>
          </cell>
          <cell r="B171" t="str">
            <v>Anglo Thai Corp Ltd - Thailand</v>
          </cell>
          <cell r="C171" t="str">
            <v>THB</v>
          </cell>
        </row>
        <row r="172">
          <cell r="A172" t="str">
            <v>G275TH</v>
          </cell>
          <cell r="B172" t="str">
            <v>LFD (Thailand) Ltd</v>
          </cell>
          <cell r="C172" t="str">
            <v>THB</v>
          </cell>
        </row>
        <row r="173">
          <cell r="A173" t="str">
            <v>G276TH</v>
          </cell>
          <cell r="B173" t="str">
            <v>Kijpinyo Co Ltd</v>
          </cell>
          <cell r="C173" t="str">
            <v>THB</v>
          </cell>
        </row>
        <row r="174">
          <cell r="A174" t="str">
            <v>G320ML</v>
          </cell>
          <cell r="B174" t="str">
            <v>LFD Holdings Sdn Bhd</v>
          </cell>
          <cell r="C174" t="str">
            <v>MYR</v>
          </cell>
        </row>
        <row r="175">
          <cell r="A175" t="str">
            <v>G326ML</v>
          </cell>
          <cell r="B175" t="str">
            <v>Moutrie Trading Sdn Bhd</v>
          </cell>
          <cell r="C175" t="str">
            <v>MYR</v>
          </cell>
        </row>
        <row r="176">
          <cell r="A176" t="str">
            <v>G327ML</v>
          </cell>
          <cell r="B176" t="str">
            <v>LFD Moutrie Sdn Bhd</v>
          </cell>
          <cell r="C176" t="str">
            <v>MYR</v>
          </cell>
        </row>
        <row r="177">
          <cell r="A177" t="str">
            <v>G328ML</v>
          </cell>
          <cell r="B177" t="str">
            <v>Tiram Kimia Sdn Bhd</v>
          </cell>
          <cell r="C177" t="str">
            <v>MYR</v>
          </cell>
        </row>
        <row r="178">
          <cell r="A178" t="str">
            <v>G330ML</v>
          </cell>
          <cell r="B178" t="str">
            <v>LFD Mfg Sdn Bhd - Mgt Div</v>
          </cell>
          <cell r="C178" t="str">
            <v>MYR</v>
          </cell>
        </row>
        <row r="179">
          <cell r="A179" t="str">
            <v>G332ML</v>
          </cell>
          <cell r="B179" t="str">
            <v>JDH Jong Brothers (Malay) SdnBhd</v>
          </cell>
          <cell r="C179" t="str">
            <v>MYR</v>
          </cell>
        </row>
        <row r="180">
          <cell r="A180" t="str">
            <v>G333ML</v>
          </cell>
          <cell r="B180" t="str">
            <v>LFD Corporate Ser Sdn Bhd</v>
          </cell>
          <cell r="C180" t="str">
            <v>MYR</v>
          </cell>
        </row>
        <row r="181">
          <cell r="A181" t="str">
            <v>G335ML</v>
          </cell>
          <cell r="B181" t="str">
            <v xml:space="preserve">PKNS-LFD Sdn Bhd </v>
          </cell>
          <cell r="C181" t="str">
            <v>MYR</v>
          </cell>
        </row>
        <row r="182">
          <cell r="A182" t="str">
            <v>G336ML</v>
          </cell>
          <cell r="B182" t="str">
            <v>Anglo-French Forwarding Sdn Bhd</v>
          </cell>
          <cell r="C182" t="str">
            <v>MYR</v>
          </cell>
        </row>
        <row r="183">
          <cell r="A183" t="str">
            <v>G337ML</v>
          </cell>
          <cell r="B183" t="str">
            <v>Borneo Eastern Agencies Sdn Bhd</v>
          </cell>
          <cell r="C183" t="str">
            <v>MYR</v>
          </cell>
        </row>
        <row r="184">
          <cell r="A184" t="str">
            <v>G338ML</v>
          </cell>
          <cell r="B184" t="str">
            <v>LFD-Online Sdn Bhd</v>
          </cell>
          <cell r="C184" t="str">
            <v>MYR</v>
          </cell>
        </row>
        <row r="185">
          <cell r="A185" t="str">
            <v>G412SG</v>
          </cell>
          <cell r="B185" t="str">
            <v>LFD Mgt Services Pte Ltd - Cent</v>
          </cell>
          <cell r="C185" t="str">
            <v>SGD</v>
          </cell>
        </row>
        <row r="186">
          <cell r="A186" t="str">
            <v>G413SG</v>
          </cell>
          <cell r="B186" t="str">
            <v>LFD Corporate Ser Asia Pte Ltd</v>
          </cell>
          <cell r="C186" t="str">
            <v>SGD</v>
          </cell>
        </row>
        <row r="187">
          <cell r="A187" t="str">
            <v>G510SG</v>
          </cell>
          <cell r="B187" t="str">
            <v>LFD (Singapore) Pte Ltd- Central</v>
          </cell>
          <cell r="C187" t="str">
            <v>SGD</v>
          </cell>
        </row>
        <row r="188">
          <cell r="A188" t="str">
            <v>G511ESG</v>
          </cell>
          <cell r="B188" t="str">
            <v>IDS Logistics Ser Pte Ltd e-Biz</v>
          </cell>
          <cell r="C188" t="str">
            <v>SGD</v>
          </cell>
        </row>
        <row r="189">
          <cell r="A189" t="str">
            <v>G511SG</v>
          </cell>
          <cell r="B189" t="str">
            <v>IDS Logistics Services Pte Ltd</v>
          </cell>
          <cell r="C189" t="str">
            <v>SGD</v>
          </cell>
        </row>
        <row r="190">
          <cell r="A190" t="str">
            <v>G531SG</v>
          </cell>
          <cell r="B190" t="str">
            <v>Anglo-French Trading Sdn Bhd</v>
          </cell>
          <cell r="C190" t="str">
            <v>MYR</v>
          </cell>
        </row>
        <row r="191">
          <cell r="A191" t="str">
            <v>G532SG</v>
          </cell>
          <cell r="B191" t="str">
            <v>Champion Motors (Sabah) Sdn Bhd</v>
          </cell>
          <cell r="C191" t="str">
            <v>MYR</v>
          </cell>
        </row>
        <row r="192">
          <cell r="A192" t="str">
            <v>G535SG</v>
          </cell>
          <cell r="B192" t="str">
            <v xml:space="preserve">Independent Cr &amp; Leas'g Sdn Bhd </v>
          </cell>
          <cell r="C192" t="str">
            <v>MYR</v>
          </cell>
        </row>
        <row r="193">
          <cell r="A193" t="str">
            <v>G536SG</v>
          </cell>
          <cell r="B193" t="str">
            <v>Prai Properties Sdn Bhd</v>
          </cell>
          <cell r="C193" t="str">
            <v>MYR</v>
          </cell>
        </row>
        <row r="194">
          <cell r="A194" t="str">
            <v>G537SG</v>
          </cell>
          <cell r="B194" t="str">
            <v>Country Land Development Sdn Bhd</v>
          </cell>
          <cell r="C194" t="str">
            <v>MYR</v>
          </cell>
        </row>
        <row r="195">
          <cell r="A195" t="str">
            <v>G538SG</v>
          </cell>
          <cell r="B195" t="str">
            <v>Orchard Motors (Malaysia)Sdn Bhd</v>
          </cell>
          <cell r="C195" t="str">
            <v>MYR</v>
          </cell>
        </row>
        <row r="196">
          <cell r="A196" t="str">
            <v>G539SG</v>
          </cell>
          <cell r="B196" t="str">
            <v>The Borneo Co (1975) Sdn Bhd</v>
          </cell>
          <cell r="C196" t="str">
            <v>MYR</v>
          </cell>
        </row>
        <row r="197">
          <cell r="A197" t="str">
            <v>G541SG</v>
          </cell>
          <cell r="B197" t="str">
            <v>The Borneo Co (Sabah) Sdn Bhd</v>
          </cell>
          <cell r="C197" t="str">
            <v>MYR</v>
          </cell>
        </row>
        <row r="198">
          <cell r="A198" t="str">
            <v>G542SG</v>
          </cell>
          <cell r="B198" t="str">
            <v>The Borneo Co (Sarawak) Sdn Bhd</v>
          </cell>
          <cell r="C198" t="str">
            <v>MYR</v>
          </cell>
        </row>
        <row r="199">
          <cell r="A199" t="str">
            <v>G547ML</v>
          </cell>
          <cell r="B199" t="str">
            <v>Moutrie Properties Sdn Bhd</v>
          </cell>
          <cell r="C199" t="str">
            <v>MYR</v>
          </cell>
        </row>
        <row r="200">
          <cell r="A200" t="str">
            <v>G548ML</v>
          </cell>
          <cell r="B200" t="str">
            <v>Kumpulan Inchcape Sdn Bhd</v>
          </cell>
          <cell r="C200" t="str">
            <v>MYR</v>
          </cell>
        </row>
        <row r="201">
          <cell r="A201" t="str">
            <v>G560ML</v>
          </cell>
          <cell r="B201" t="str">
            <v>Malinch Asso Holdings Sdn Bhd</v>
          </cell>
          <cell r="C201" t="str">
            <v>MYR</v>
          </cell>
        </row>
        <row r="202">
          <cell r="A202" t="str">
            <v>G561ML</v>
          </cell>
          <cell r="B202" t="str">
            <v>Kuching Hotels Sdn Bhd</v>
          </cell>
          <cell r="C202" t="str">
            <v>MYR</v>
          </cell>
        </row>
        <row r="203">
          <cell r="A203" t="str">
            <v>G580SG</v>
          </cell>
          <cell r="B203" t="str">
            <v>JDH Investments (S) Pte Ltd</v>
          </cell>
          <cell r="C203" t="str">
            <v>SGD</v>
          </cell>
        </row>
        <row r="204">
          <cell r="A204" t="str">
            <v>G590SG</v>
          </cell>
          <cell r="B204" t="str">
            <v>The Borneo Co Pte Ltd</v>
          </cell>
          <cell r="C204" t="str">
            <v>SGD</v>
          </cell>
        </row>
        <row r="205">
          <cell r="A205" t="str">
            <v>G591SG</v>
          </cell>
          <cell r="B205" t="str">
            <v>Myanmar Borneo Co Ltd</v>
          </cell>
          <cell r="C205" t="str">
            <v>SGD</v>
          </cell>
        </row>
        <row r="206">
          <cell r="A206" t="str">
            <v>G592SG</v>
          </cell>
          <cell r="B206" t="str">
            <v>Synatron Distributors Pte Ltd</v>
          </cell>
          <cell r="C206" t="str">
            <v>SGD</v>
          </cell>
        </row>
        <row r="207">
          <cell r="A207" t="str">
            <v>G597SG</v>
          </cell>
          <cell r="B207" t="str">
            <v>Central Package (S) Pte Ltd</v>
          </cell>
          <cell r="C207" t="str">
            <v>SGD</v>
          </cell>
        </row>
        <row r="208">
          <cell r="A208" t="str">
            <v>G598SG</v>
          </cell>
          <cell r="B208" t="str">
            <v>Myanmar LFD Group Ltd</v>
          </cell>
          <cell r="C208" t="str">
            <v>SGD</v>
          </cell>
        </row>
        <row r="209">
          <cell r="A209" t="str">
            <v>G599SG</v>
          </cell>
          <cell r="B209" t="str">
            <v>KST Communications Pte Ltd</v>
          </cell>
          <cell r="C209" t="str">
            <v>SGD</v>
          </cell>
        </row>
        <row r="210">
          <cell r="A210" t="str">
            <v>G612SG</v>
          </cell>
          <cell r="B210" t="str">
            <v>Borneo Inv (Singapore) Pte Ltd</v>
          </cell>
          <cell r="C210" t="str">
            <v>SGD</v>
          </cell>
        </row>
        <row r="211">
          <cell r="A211" t="str">
            <v>G811HK</v>
          </cell>
          <cell r="B211" t="str">
            <v>LFD Investment Holdings Ltd</v>
          </cell>
          <cell r="C211" t="str">
            <v>HKD</v>
          </cell>
        </row>
        <row r="212">
          <cell r="A212" t="str">
            <v>G812UK</v>
          </cell>
          <cell r="B212" t="str">
            <v>Li &amp; Fung China Investments Ltd</v>
          </cell>
          <cell r="C212" t="str">
            <v>GBP</v>
          </cell>
        </row>
        <row r="213">
          <cell r="A213" t="str">
            <v>G813CN</v>
          </cell>
          <cell r="B213" t="str">
            <v>IDS (Shanghai) Trading Ltd</v>
          </cell>
          <cell r="C213" t="str">
            <v>USD</v>
          </cell>
        </row>
        <row r="214">
          <cell r="A214" t="str">
            <v>G816CN</v>
          </cell>
          <cell r="B214" t="str">
            <v>Shanghai NAI Business System Ltd</v>
          </cell>
          <cell r="C214" t="str">
            <v>RMB</v>
          </cell>
        </row>
        <row r="215">
          <cell r="A215" t="str">
            <v>G821HK</v>
          </cell>
          <cell r="B215" t="str">
            <v>Li &amp; Fung Pacific Hldgs Ltd</v>
          </cell>
          <cell r="C215" t="str">
            <v>HKD</v>
          </cell>
        </row>
        <row r="216">
          <cell r="A216" t="str">
            <v>G823HK</v>
          </cell>
          <cell r="B216" t="str">
            <v>Li &amp; Fung Mgt Services Ltd</v>
          </cell>
          <cell r="C216" t="str">
            <v>HKD</v>
          </cell>
        </row>
        <row r="217">
          <cell r="A217" t="str">
            <v>G824HK</v>
          </cell>
          <cell r="B217" t="str">
            <v>Li &amp; Fung IDS Logistics Ltd</v>
          </cell>
          <cell r="C217" t="str">
            <v>HKD</v>
          </cell>
        </row>
        <row r="218">
          <cell r="A218" t="str">
            <v>G833HK</v>
          </cell>
          <cell r="B218" t="str">
            <v>Gibb Livingston &amp; Co Ltd</v>
          </cell>
          <cell r="C218" t="str">
            <v>HKD</v>
          </cell>
        </row>
        <row r="219">
          <cell r="A219" t="str">
            <v>G834HK</v>
          </cell>
          <cell r="B219" t="str">
            <v>LFD (China) Ltd</v>
          </cell>
          <cell r="C219" t="str">
            <v>HKD</v>
          </cell>
        </row>
        <row r="220">
          <cell r="A220" t="str">
            <v>G840PH</v>
          </cell>
          <cell r="B220" t="str">
            <v>JDH (Philippines) Inc-Central</v>
          </cell>
          <cell r="C220" t="str">
            <v>PHP</v>
          </cell>
        </row>
        <row r="221">
          <cell r="A221" t="str">
            <v>G851HK</v>
          </cell>
          <cell r="B221" t="str">
            <v>Li &amp; Fung JDH Ltd</v>
          </cell>
          <cell r="C221" t="str">
            <v>HKD</v>
          </cell>
        </row>
        <row r="222">
          <cell r="A222" t="str">
            <v>G853HK</v>
          </cell>
          <cell r="B222" t="str">
            <v>LFD Manufacturing Ltd</v>
          </cell>
          <cell r="C222" t="str">
            <v>HKD</v>
          </cell>
        </row>
        <row r="223">
          <cell r="A223" t="str">
            <v>G860HK</v>
          </cell>
          <cell r="B223" t="str">
            <v>JDH (HK) Ltd - Central</v>
          </cell>
          <cell r="C223" t="str">
            <v>HKD</v>
          </cell>
        </row>
        <row r="224">
          <cell r="A224" t="str">
            <v>G861HK</v>
          </cell>
          <cell r="B224" t="str">
            <v>Li &amp; Fung JDH Healthcare</v>
          </cell>
          <cell r="C224" t="str">
            <v>HKD</v>
          </cell>
        </row>
        <row r="225">
          <cell r="A225" t="str">
            <v>G870TW</v>
          </cell>
          <cell r="B225" t="str">
            <v>JDH (Taiwan) Ltd - Central</v>
          </cell>
          <cell r="C225" t="str">
            <v>NTD</v>
          </cell>
        </row>
        <row r="226">
          <cell r="A226" t="str">
            <v>G871HK</v>
          </cell>
          <cell r="B226" t="str">
            <v>JDH (Taiwan) Ltd - Hong Kong</v>
          </cell>
          <cell r="C226" t="str">
            <v>HKD</v>
          </cell>
        </row>
        <row r="227">
          <cell r="A227" t="str">
            <v>Gilman</v>
          </cell>
          <cell r="B227" t="str">
            <v>Gilman</v>
          </cell>
        </row>
        <row r="228">
          <cell r="A228" t="str">
            <v>GJNL</v>
          </cell>
          <cell r="B228" t="str">
            <v>Central - Journal</v>
          </cell>
          <cell r="C228" t="str">
            <v>USD</v>
          </cell>
        </row>
        <row r="229">
          <cell r="A229" t="str">
            <v>Group_Total_by_Countries</v>
          </cell>
          <cell r="B229" t="str">
            <v>Group_Total_by_Countries</v>
          </cell>
        </row>
        <row r="230">
          <cell r="A230" t="str">
            <v>Group_Total_by_Stream</v>
          </cell>
          <cell r="B230" t="str">
            <v>Group_Total_by_Stream</v>
          </cell>
        </row>
        <row r="231">
          <cell r="A231" t="str">
            <v>H240TH</v>
          </cell>
          <cell r="B231" t="str">
            <v>Borneo Agencies Ltd - Healthcare</v>
          </cell>
          <cell r="C231" t="str">
            <v>THB</v>
          </cell>
        </row>
        <row r="232">
          <cell r="A232" t="str">
            <v>H260TH</v>
          </cell>
          <cell r="B232" t="str">
            <v>IDS Log (Thailand) - Healthcare</v>
          </cell>
          <cell r="C232" t="str">
            <v>THB</v>
          </cell>
        </row>
        <row r="233">
          <cell r="A233" t="str">
            <v>H272TH</v>
          </cell>
          <cell r="B233" t="str">
            <v>JDH Borneo (Thailand)-Healthcare</v>
          </cell>
          <cell r="C233" t="str">
            <v>THB</v>
          </cell>
        </row>
        <row r="234">
          <cell r="A234" t="str">
            <v>H290TH</v>
          </cell>
          <cell r="B234" t="str">
            <v>New company 1</v>
          </cell>
          <cell r="C234" t="str">
            <v>THB</v>
          </cell>
        </row>
        <row r="235">
          <cell r="A235" t="str">
            <v>H291TH</v>
          </cell>
          <cell r="B235" t="str">
            <v>New company 2</v>
          </cell>
          <cell r="C235" t="str">
            <v>THB</v>
          </cell>
        </row>
        <row r="236">
          <cell r="A236" t="str">
            <v>H318ML</v>
          </cell>
          <cell r="B236" t="str">
            <v>New Company C</v>
          </cell>
          <cell r="C236" t="str">
            <v>MYR</v>
          </cell>
        </row>
        <row r="237">
          <cell r="A237" t="str">
            <v>H319ML</v>
          </cell>
          <cell r="B237" t="str">
            <v>New Company H319ML</v>
          </cell>
          <cell r="C237" t="str">
            <v>MYR</v>
          </cell>
        </row>
        <row r="238">
          <cell r="A238" t="str">
            <v>H510SG</v>
          </cell>
          <cell r="B238" t="str">
            <v>LFD (Singapore) Pte Ltd - HC</v>
          </cell>
          <cell r="C238" t="str">
            <v>SGD</v>
          </cell>
        </row>
        <row r="239">
          <cell r="A239" t="str">
            <v>H546BN</v>
          </cell>
          <cell r="B239" t="str">
            <v>New Company H546BN</v>
          </cell>
          <cell r="C239" t="str">
            <v>BND</v>
          </cell>
        </row>
        <row r="240">
          <cell r="A240" t="str">
            <v>H570SG</v>
          </cell>
          <cell r="B240" t="str">
            <v>JDH Marketing (S) Pte Ltd</v>
          </cell>
          <cell r="C240" t="str">
            <v>SGD</v>
          </cell>
        </row>
        <row r="241">
          <cell r="A241" t="str">
            <v>H571ML</v>
          </cell>
          <cell r="B241" t="str">
            <v>JDH Pharmaceutical Sdn Bhd</v>
          </cell>
          <cell r="C241" t="str">
            <v>MYR</v>
          </cell>
        </row>
        <row r="242">
          <cell r="A242" t="str">
            <v>H583ID</v>
          </cell>
          <cell r="B242" t="str">
            <v>New company H583ID</v>
          </cell>
          <cell r="C242" t="str">
            <v>IDR</v>
          </cell>
        </row>
        <row r="243">
          <cell r="A243" t="str">
            <v>H584ID</v>
          </cell>
          <cell r="B243" t="str">
            <v>New company H584ID</v>
          </cell>
          <cell r="C243" t="str">
            <v>IDR</v>
          </cell>
        </row>
        <row r="244">
          <cell r="A244" t="str">
            <v>H589SG</v>
          </cell>
          <cell r="B244" t="str">
            <v>New Company 2</v>
          </cell>
          <cell r="C244" t="str">
            <v>SGD</v>
          </cell>
        </row>
        <row r="245">
          <cell r="A245" t="str">
            <v>H591SG</v>
          </cell>
          <cell r="B245" t="str">
            <v>New company 3</v>
          </cell>
          <cell r="C245" t="str">
            <v>SGD</v>
          </cell>
        </row>
        <row r="246">
          <cell r="A246" t="str">
            <v>H594SG</v>
          </cell>
          <cell r="B246" t="str">
            <v>Asiadent Pte Ltd</v>
          </cell>
          <cell r="C246" t="str">
            <v>SGD</v>
          </cell>
        </row>
        <row r="247">
          <cell r="A247" t="str">
            <v>H595ML</v>
          </cell>
          <cell r="B247" t="str">
            <v>JDH Logic-Med Sdn Bhd</v>
          </cell>
          <cell r="C247" t="str">
            <v>MYR</v>
          </cell>
        </row>
        <row r="248">
          <cell r="A248" t="str">
            <v>H596ML</v>
          </cell>
          <cell r="B248" t="str">
            <v>JDH Dental Sdn Bhd</v>
          </cell>
          <cell r="C248" t="str">
            <v>MYR</v>
          </cell>
        </row>
        <row r="249">
          <cell r="A249" t="str">
            <v>H610ID</v>
          </cell>
          <cell r="B249" t="str">
            <v>PT Mitraprima Restu - Healthcare</v>
          </cell>
          <cell r="C249" t="str">
            <v>IDR</v>
          </cell>
        </row>
        <row r="250">
          <cell r="A250" t="str">
            <v>H837CN</v>
          </cell>
          <cell r="B250" t="str">
            <v>Nanjing JDH Trading Co Ltd - HC</v>
          </cell>
          <cell r="C250" t="str">
            <v>RMB</v>
          </cell>
        </row>
        <row r="251">
          <cell r="A251" t="str">
            <v>H838CN</v>
          </cell>
          <cell r="B251" t="str">
            <v>JDH (Nanjing) Dev Co Ltd-HC</v>
          </cell>
          <cell r="C251" t="str">
            <v>RMB</v>
          </cell>
        </row>
        <row r="252">
          <cell r="A252" t="str">
            <v>H843PH</v>
          </cell>
          <cell r="B252" t="str">
            <v>New Company H843PH</v>
          </cell>
          <cell r="C252" t="str">
            <v>PHP</v>
          </cell>
        </row>
        <row r="253">
          <cell r="A253" t="str">
            <v>H858HK</v>
          </cell>
          <cell r="B253" t="str">
            <v>New Company A</v>
          </cell>
          <cell r="C253" t="str">
            <v>HKD</v>
          </cell>
        </row>
        <row r="254">
          <cell r="A254" t="str">
            <v>H860HK</v>
          </cell>
          <cell r="B254" t="str">
            <v>JDH (HK) Ltd - Healthcare</v>
          </cell>
          <cell r="C254" t="str">
            <v>HKD</v>
          </cell>
        </row>
        <row r="255">
          <cell r="A255" t="str">
            <v>H861HK</v>
          </cell>
          <cell r="B255" t="str">
            <v>Li &amp; Fung JDH Healthcare Ltd</v>
          </cell>
          <cell r="C255" t="str">
            <v>HKD</v>
          </cell>
        </row>
        <row r="256">
          <cell r="A256" t="str">
            <v>H869TW</v>
          </cell>
          <cell r="B256" t="str">
            <v>New Company H869TW</v>
          </cell>
          <cell r="C256" t="str">
            <v>NTD</v>
          </cell>
        </row>
        <row r="257">
          <cell r="A257" t="str">
            <v>H876CN</v>
          </cell>
          <cell r="B257" t="str">
            <v>New Company H876CN</v>
          </cell>
          <cell r="C257" t="str">
            <v>RMB</v>
          </cell>
        </row>
        <row r="258">
          <cell r="A258" t="str">
            <v>H878CN</v>
          </cell>
          <cell r="B258" t="str">
            <v>New Company B</v>
          </cell>
          <cell r="C258" t="str">
            <v>RMB</v>
          </cell>
        </row>
        <row r="259">
          <cell r="A259" t="str">
            <v>H890HK</v>
          </cell>
          <cell r="B259" t="str">
            <v>New Company</v>
          </cell>
          <cell r="C259" t="str">
            <v>HKD</v>
          </cell>
        </row>
        <row r="260">
          <cell r="A260" t="str">
            <v>H891CN</v>
          </cell>
          <cell r="B260" t="str">
            <v>Naning Li &amp; Fung JDH Trading</v>
          </cell>
          <cell r="C260" t="str">
            <v>RMB</v>
          </cell>
        </row>
        <row r="261">
          <cell r="A261" t="str">
            <v>Healthcare</v>
          </cell>
          <cell r="B261" t="str">
            <v>Total Healthcare</v>
          </cell>
        </row>
        <row r="262">
          <cell r="A262" t="str">
            <v>Healthcare_BN</v>
          </cell>
          <cell r="B262" t="str">
            <v>Healthcare - Brunei</v>
          </cell>
        </row>
        <row r="263">
          <cell r="A263" t="str">
            <v>Healthcare_CN</v>
          </cell>
          <cell r="B263" t="str">
            <v>Healthcare - China</v>
          </cell>
        </row>
        <row r="264">
          <cell r="A264" t="str">
            <v>Healthcare_GC</v>
          </cell>
          <cell r="B264" t="str">
            <v>Healthcare - Greater China</v>
          </cell>
        </row>
        <row r="265">
          <cell r="A265" t="str">
            <v>Healthcare_HK</v>
          </cell>
          <cell r="B265" t="str">
            <v>Healthcare_HK</v>
          </cell>
        </row>
        <row r="266">
          <cell r="A266" t="str">
            <v>Healthcare_ID</v>
          </cell>
          <cell r="B266" t="str">
            <v>Healthcare_ID</v>
          </cell>
        </row>
        <row r="267">
          <cell r="A267" t="str">
            <v>Healthcare_ML</v>
          </cell>
          <cell r="B267" t="str">
            <v>Healthcare - Malaysia</v>
          </cell>
        </row>
        <row r="268">
          <cell r="A268" t="str">
            <v>Healthcare_PH</v>
          </cell>
          <cell r="B268" t="str">
            <v>Healthcare - Philippines</v>
          </cell>
        </row>
        <row r="269">
          <cell r="A269" t="str">
            <v>Healthcare_SG</v>
          </cell>
          <cell r="B269" t="str">
            <v>Healthcare - Singapore</v>
          </cell>
        </row>
        <row r="270">
          <cell r="A270" t="str">
            <v>Healthcare_TH</v>
          </cell>
          <cell r="B270" t="str">
            <v>Healthcare - Thailand</v>
          </cell>
        </row>
        <row r="271">
          <cell r="A271" t="str">
            <v>Healthcare_TW</v>
          </cell>
          <cell r="B271" t="str">
            <v>Healthcare - Taiwan</v>
          </cell>
        </row>
        <row r="272">
          <cell r="A272" t="str">
            <v>HJNL</v>
          </cell>
          <cell r="B272" t="str">
            <v>Healthcare - Journal</v>
          </cell>
          <cell r="C272" t="str">
            <v>USD</v>
          </cell>
        </row>
        <row r="273">
          <cell r="A273" t="str">
            <v>HK</v>
          </cell>
          <cell r="B273" t="str">
            <v>Hong Kong</v>
          </cell>
        </row>
        <row r="274">
          <cell r="A274" t="str">
            <v>I212JP</v>
          </cell>
          <cell r="B274" t="str">
            <v>Dodwell Japan KK-Ind</v>
          </cell>
          <cell r="C274" t="str">
            <v>JPY</v>
          </cell>
        </row>
        <row r="275">
          <cell r="A275" t="str">
            <v>I213CN</v>
          </cell>
          <cell r="B275" t="str">
            <v>Hefei Dodwell Machinery Co Ltd</v>
          </cell>
          <cell r="C275" t="str">
            <v>RMB</v>
          </cell>
        </row>
        <row r="276">
          <cell r="A276" t="str">
            <v>I232PTH</v>
          </cell>
          <cell r="B276" t="str">
            <v>Borneo Tech (Thai) Ltd - Parts</v>
          </cell>
          <cell r="C276" t="str">
            <v>THB</v>
          </cell>
        </row>
        <row r="277">
          <cell r="A277" t="str">
            <v>I232QTH</v>
          </cell>
          <cell r="B277" t="str">
            <v>Borneo Tech (Thai) Ltd-Tractors</v>
          </cell>
          <cell r="C277" t="str">
            <v>THB</v>
          </cell>
        </row>
        <row r="278">
          <cell r="A278" t="str">
            <v>I232TTH</v>
          </cell>
          <cell r="B278" t="str">
            <v>Borneo Tech (Thai) Ltd - Turf</v>
          </cell>
          <cell r="C278" t="str">
            <v>THB</v>
          </cell>
        </row>
        <row r="279">
          <cell r="A279" t="str">
            <v>I232WTH</v>
          </cell>
          <cell r="B279" t="str">
            <v>Borneo Tech (Thai) Ltd - Wgoods</v>
          </cell>
          <cell r="C279" t="str">
            <v>THB</v>
          </cell>
        </row>
        <row r="280">
          <cell r="A280" t="str">
            <v>I253TH</v>
          </cell>
          <cell r="B280" t="str">
            <v>Anglo-Thai Services Ltd</v>
          </cell>
          <cell r="C280" t="str">
            <v>THB</v>
          </cell>
        </row>
        <row r="281">
          <cell r="A281" t="str">
            <v>I260PTH</v>
          </cell>
          <cell r="B281" t="str">
            <v>IDS Log (Thailand) - Parts</v>
          </cell>
          <cell r="C281" t="str">
            <v>THB</v>
          </cell>
        </row>
        <row r="282">
          <cell r="A282" t="str">
            <v>I260QTH</v>
          </cell>
          <cell r="B282" t="str">
            <v>IDS Log (Thailand)-Tractors</v>
          </cell>
          <cell r="C282" t="str">
            <v>THB</v>
          </cell>
        </row>
        <row r="283">
          <cell r="A283" t="str">
            <v>I260TH</v>
          </cell>
          <cell r="B283" t="str">
            <v>IDS Log (Thailand) - Industrial</v>
          </cell>
          <cell r="C283" t="str">
            <v>THB</v>
          </cell>
        </row>
        <row r="284">
          <cell r="A284" t="str">
            <v>I260TTH</v>
          </cell>
          <cell r="B284" t="str">
            <v>IDS Log (Thailand) - Turf</v>
          </cell>
          <cell r="C284" t="str">
            <v>THB</v>
          </cell>
        </row>
        <row r="285">
          <cell r="A285" t="str">
            <v>I260WTH</v>
          </cell>
          <cell r="B285" t="str">
            <v>IDS Log (Thailand) - Wgoods</v>
          </cell>
          <cell r="C285" t="str">
            <v>THB</v>
          </cell>
        </row>
        <row r="286">
          <cell r="A286" t="str">
            <v>I263PTH</v>
          </cell>
          <cell r="B286" t="str">
            <v>Borneo Auto Care Ltd - Parts</v>
          </cell>
          <cell r="C286" t="str">
            <v>THB</v>
          </cell>
        </row>
        <row r="287">
          <cell r="A287" t="str">
            <v>I263QTH</v>
          </cell>
          <cell r="B287" t="str">
            <v>Borneo Auto Care Ltd - Tractors</v>
          </cell>
          <cell r="C287" t="str">
            <v>THB</v>
          </cell>
        </row>
        <row r="288">
          <cell r="A288" t="str">
            <v>I263TH</v>
          </cell>
          <cell r="B288" t="str">
            <v>PNA Product Net (Thailand) Ltd</v>
          </cell>
          <cell r="C288" t="str">
            <v>THB</v>
          </cell>
        </row>
        <row r="289">
          <cell r="A289" t="str">
            <v>I263TTH</v>
          </cell>
          <cell r="B289" t="str">
            <v>Borneo Auto Care Ltd - Turf</v>
          </cell>
          <cell r="C289" t="str">
            <v>THB</v>
          </cell>
        </row>
        <row r="290">
          <cell r="A290" t="str">
            <v>I263WTH</v>
          </cell>
          <cell r="B290" t="str">
            <v>Borneo Auto Care Ltd - Wgoods</v>
          </cell>
          <cell r="C290" t="str">
            <v>THB</v>
          </cell>
        </row>
        <row r="291">
          <cell r="A291" t="str">
            <v>I268PTH</v>
          </cell>
          <cell r="B291" t="str">
            <v>Anglo-Thai Tractors Ltd-Parts</v>
          </cell>
          <cell r="C291" t="str">
            <v>THB</v>
          </cell>
        </row>
        <row r="292">
          <cell r="A292" t="str">
            <v>I268QTH</v>
          </cell>
          <cell r="B292" t="str">
            <v>Anglo-Thai Tractors Ltd-Tractors</v>
          </cell>
          <cell r="C292" t="str">
            <v>THB</v>
          </cell>
        </row>
        <row r="293">
          <cell r="A293" t="str">
            <v>I268TH</v>
          </cell>
          <cell r="B293" t="str">
            <v>Anglo-Thai Tractors Ltd</v>
          </cell>
          <cell r="C293" t="str">
            <v>THB</v>
          </cell>
        </row>
        <row r="294">
          <cell r="A294" t="str">
            <v>I268TTH</v>
          </cell>
          <cell r="B294" t="str">
            <v>Anglo-Thai Tractors Ltd-Turf</v>
          </cell>
          <cell r="C294" t="str">
            <v>THB</v>
          </cell>
        </row>
        <row r="295">
          <cell r="A295" t="str">
            <v>I268WTH</v>
          </cell>
          <cell r="B295" t="str">
            <v>Anglo-Thai Tractors Ltd-Wgoods</v>
          </cell>
          <cell r="C295" t="str">
            <v>THB</v>
          </cell>
        </row>
        <row r="296">
          <cell r="A296" t="str">
            <v>I278PTH</v>
          </cell>
          <cell r="B296" t="str">
            <v>Anglo-Thai Co Ltd-Parts</v>
          </cell>
          <cell r="C296" t="str">
            <v>THB</v>
          </cell>
        </row>
        <row r="297">
          <cell r="A297" t="str">
            <v>I278QTH</v>
          </cell>
          <cell r="B297" t="str">
            <v>Anglo-Thai Co Ltd-Tractors</v>
          </cell>
          <cell r="C297" t="str">
            <v>THB</v>
          </cell>
        </row>
        <row r="298">
          <cell r="A298" t="str">
            <v>I278TH</v>
          </cell>
          <cell r="B298" t="str">
            <v>Anglo-Thai Co Ltd</v>
          </cell>
          <cell r="C298" t="str">
            <v>THB</v>
          </cell>
        </row>
        <row r="299">
          <cell r="A299" t="str">
            <v>I278TTH</v>
          </cell>
          <cell r="B299" t="str">
            <v>Anglo-Thai Co Ltd-Turf</v>
          </cell>
          <cell r="C299" t="str">
            <v>THB</v>
          </cell>
        </row>
        <row r="300">
          <cell r="A300" t="str">
            <v>I278WTH</v>
          </cell>
          <cell r="B300" t="str">
            <v>Anglo-Thai Co Ltd-Wgoods</v>
          </cell>
          <cell r="C300" t="str">
            <v>THB</v>
          </cell>
        </row>
        <row r="301">
          <cell r="A301" t="str">
            <v>I290TH</v>
          </cell>
          <cell r="B301" t="str">
            <v>Thailand New Company 2</v>
          </cell>
          <cell r="C301" t="str">
            <v>THB</v>
          </cell>
        </row>
        <row r="302">
          <cell r="A302" t="str">
            <v>I318ML</v>
          </cell>
          <cell r="B302" t="str">
            <v>New Company C</v>
          </cell>
          <cell r="C302" t="str">
            <v>MYR</v>
          </cell>
        </row>
        <row r="303">
          <cell r="A303" t="str">
            <v>I322ML</v>
          </cell>
          <cell r="B303" t="str">
            <v>KwikPart Sdn Bhd</v>
          </cell>
          <cell r="C303" t="str">
            <v>MYR</v>
          </cell>
        </row>
        <row r="304">
          <cell r="A304" t="str">
            <v>I324ML</v>
          </cell>
          <cell r="B304" t="str">
            <v>Borneo Technical (Sing) Pte Ltd</v>
          </cell>
          <cell r="C304" t="str">
            <v>SGD</v>
          </cell>
        </row>
        <row r="305">
          <cell r="A305" t="str">
            <v>I324PSG</v>
          </cell>
          <cell r="B305" t="str">
            <v>LFD(Singapore) Pte Ltd</v>
          </cell>
          <cell r="C305" t="str">
            <v>SGD</v>
          </cell>
        </row>
        <row r="306">
          <cell r="A306" t="str">
            <v>I324TSG</v>
          </cell>
          <cell r="B306" t="str">
            <v>LFD(Singapore) Pte Ltd</v>
          </cell>
          <cell r="C306" t="str">
            <v>SGD</v>
          </cell>
        </row>
        <row r="307">
          <cell r="A307" t="str">
            <v>I324WSG</v>
          </cell>
          <cell r="B307" t="str">
            <v>LFD(Singapore) Pte Ltd</v>
          </cell>
          <cell r="C307" t="str">
            <v>SGD</v>
          </cell>
        </row>
        <row r="308">
          <cell r="A308" t="str">
            <v>I510ASG</v>
          </cell>
          <cell r="B308" t="str">
            <v>LFD (Singapore) Pte Ltd-Equatron</v>
          </cell>
          <cell r="C308" t="str">
            <v>SGD</v>
          </cell>
        </row>
        <row r="309">
          <cell r="A309" t="str">
            <v>I510SG</v>
          </cell>
          <cell r="B309" t="str">
            <v>LFD (Singapore) Pte Ltd - Ind</v>
          </cell>
          <cell r="C309" t="str">
            <v>SGD</v>
          </cell>
        </row>
        <row r="310">
          <cell r="A310" t="str">
            <v>I510WSG</v>
          </cell>
          <cell r="B310" t="str">
            <v>LFD (Singapore) Pte Ltd</v>
          </cell>
          <cell r="C310" t="str">
            <v>SGD</v>
          </cell>
        </row>
        <row r="311">
          <cell r="A311" t="str">
            <v>I524PSG</v>
          </cell>
          <cell r="B311" t="str">
            <v>L&amp;F (Singapore) Pte Ltd - B&amp;K</v>
          </cell>
          <cell r="C311" t="str">
            <v>SGD</v>
          </cell>
        </row>
        <row r="312">
          <cell r="A312" t="str">
            <v>I524SG</v>
          </cell>
          <cell r="B312" t="str">
            <v>L&amp;F Ind (S) Pte Ltd - Turf</v>
          </cell>
          <cell r="C312" t="str">
            <v>SGD</v>
          </cell>
        </row>
        <row r="313">
          <cell r="A313" t="str">
            <v>I524TSG</v>
          </cell>
          <cell r="B313" t="str">
            <v xml:space="preserve">L&amp;F (Singapore) Pte Ltd </v>
          </cell>
          <cell r="C313" t="str">
            <v>SGD</v>
          </cell>
        </row>
        <row r="314">
          <cell r="A314" t="str">
            <v>I524WSG</v>
          </cell>
          <cell r="B314" t="str">
            <v>L&amp;F (S) Pte Ltd - Ind - EQ</v>
          </cell>
          <cell r="C314" t="str">
            <v>SGD</v>
          </cell>
        </row>
        <row r="315">
          <cell r="A315" t="str">
            <v>I530ML</v>
          </cell>
          <cell r="B315" t="str">
            <v>B-Trak Holdgs (Malaysia) Sdn Bhd</v>
          </cell>
          <cell r="C315" t="str">
            <v>MYR</v>
          </cell>
        </row>
        <row r="316">
          <cell r="A316" t="str">
            <v>I540ML</v>
          </cell>
          <cell r="B316" t="str">
            <v>Inc-Pac Holdings Sdn Bhd</v>
          </cell>
          <cell r="C316" t="str">
            <v>MYR</v>
          </cell>
        </row>
        <row r="317">
          <cell r="A317" t="str">
            <v>I550ML</v>
          </cell>
          <cell r="B317" t="str">
            <v>B-Trak Sdn Bhd - Ind</v>
          </cell>
          <cell r="C317" t="str">
            <v>MYR</v>
          </cell>
        </row>
        <row r="318">
          <cell r="A318" t="str">
            <v>I550PML</v>
          </cell>
          <cell r="B318" t="str">
            <v>B-Trak Sdn Bhd - Parts Dist</v>
          </cell>
          <cell r="C318" t="str">
            <v>MYR</v>
          </cell>
        </row>
        <row r="319">
          <cell r="A319" t="str">
            <v>I550QML</v>
          </cell>
          <cell r="B319" t="str">
            <v>B-Trak Sdn Bhd - Tractors</v>
          </cell>
          <cell r="C319" t="str">
            <v>MYR</v>
          </cell>
        </row>
        <row r="320">
          <cell r="A320" t="str">
            <v>I550TML</v>
          </cell>
          <cell r="B320" t="str">
            <v>B-Trak Sdn Bhd - Turf</v>
          </cell>
          <cell r="C320" t="str">
            <v>MYR</v>
          </cell>
        </row>
        <row r="321">
          <cell r="A321" t="str">
            <v>I589SG</v>
          </cell>
          <cell r="B321" t="str">
            <v>Singapore New Company 1</v>
          </cell>
          <cell r="C321" t="str">
            <v>SGD</v>
          </cell>
        </row>
        <row r="322">
          <cell r="A322" t="str">
            <v>I594SG</v>
          </cell>
          <cell r="B322" t="str">
            <v>Asiadent Pte Ltd - Industries</v>
          </cell>
          <cell r="C322" t="str">
            <v>SGD</v>
          </cell>
        </row>
        <row r="323">
          <cell r="A323" t="str">
            <v>I610ID</v>
          </cell>
          <cell r="B323" t="str">
            <v>PT Mitraprima Restu - Industrial</v>
          </cell>
          <cell r="C323" t="str">
            <v>IDR</v>
          </cell>
        </row>
        <row r="324">
          <cell r="A324" t="str">
            <v>I610PID</v>
          </cell>
          <cell r="B324" t="str">
            <v>PT Mitraprima Restu - Parts</v>
          </cell>
          <cell r="C324" t="str">
            <v>IDR</v>
          </cell>
        </row>
        <row r="325">
          <cell r="A325" t="str">
            <v>I610QID</v>
          </cell>
          <cell r="B325" t="str">
            <v>PT Mitraprima Restu - Tractors</v>
          </cell>
          <cell r="C325" t="str">
            <v>IDR</v>
          </cell>
        </row>
        <row r="326">
          <cell r="A326" t="str">
            <v>I610TID</v>
          </cell>
          <cell r="B326" t="str">
            <v>PT Mitraprima Restu - Turf</v>
          </cell>
          <cell r="C326" t="str">
            <v>IDR</v>
          </cell>
        </row>
        <row r="327">
          <cell r="A327" t="str">
            <v>I630ID</v>
          </cell>
          <cell r="B327" t="str">
            <v>PT Inti Turf Indo Prima</v>
          </cell>
          <cell r="C327" t="str">
            <v>IDR</v>
          </cell>
        </row>
        <row r="328">
          <cell r="A328" t="str">
            <v>I828IC</v>
          </cell>
          <cell r="B328" t="str">
            <v>Khmer Agencies Co Ltd (Cambodia)</v>
          </cell>
          <cell r="C328" t="str">
            <v>USD</v>
          </cell>
        </row>
        <row r="329">
          <cell r="A329" t="str">
            <v>I829HK</v>
          </cell>
          <cell r="B329" t="str">
            <v>Li &amp; Fung Industrial Ltd</v>
          </cell>
          <cell r="C329" t="str">
            <v>HKD</v>
          </cell>
        </row>
        <row r="330">
          <cell r="A330" t="str">
            <v>I830HK</v>
          </cell>
          <cell r="B330" t="str">
            <v>Gilman Industrial Ltd - B&amp;K</v>
          </cell>
          <cell r="C330" t="str">
            <v>HKD</v>
          </cell>
        </row>
        <row r="331">
          <cell r="A331" t="str">
            <v>I830PHK</v>
          </cell>
          <cell r="B331" t="str">
            <v xml:space="preserve">Gilman Industrial Ltd </v>
          </cell>
          <cell r="C331" t="str">
            <v>HKD</v>
          </cell>
        </row>
        <row r="332">
          <cell r="A332" t="str">
            <v>I830QHK</v>
          </cell>
          <cell r="B332" t="str">
            <v>Gilman Industrial Ltd</v>
          </cell>
          <cell r="C332" t="str">
            <v>HKD</v>
          </cell>
        </row>
        <row r="333">
          <cell r="A333" t="str">
            <v>I830THK</v>
          </cell>
          <cell r="B333" t="str">
            <v>Gilman Industrial Ltd - Turf</v>
          </cell>
          <cell r="C333" t="str">
            <v>HKD</v>
          </cell>
        </row>
        <row r="334">
          <cell r="A334" t="str">
            <v>I830WHK</v>
          </cell>
          <cell r="B334" t="str">
            <v>Gilman Industrial Ltd - HA</v>
          </cell>
          <cell r="C334" t="str">
            <v>HKD</v>
          </cell>
        </row>
        <row r="335">
          <cell r="A335" t="str">
            <v>I835CN</v>
          </cell>
          <cell r="B335" t="str">
            <v>JDH (Nanjing) Inv Enterprise-B&amp;K</v>
          </cell>
          <cell r="C335" t="str">
            <v>RMB</v>
          </cell>
        </row>
        <row r="336">
          <cell r="A336" t="str">
            <v>I835PCN</v>
          </cell>
          <cell r="B336" t="str">
            <v>JDH (Nanjing) Inv Ent Ltd-Parts</v>
          </cell>
          <cell r="C336" t="str">
            <v>RMB</v>
          </cell>
        </row>
        <row r="337">
          <cell r="A337" t="str">
            <v>I835TCN</v>
          </cell>
          <cell r="B337" t="str">
            <v>JDH (Nanjing) Inv Ent Ltd-Turf</v>
          </cell>
          <cell r="C337" t="str">
            <v>RMB</v>
          </cell>
        </row>
        <row r="338">
          <cell r="A338" t="str">
            <v>I835WCN</v>
          </cell>
          <cell r="B338" t="str">
            <v>JDH (Nanjing) Inv Ent Ltd-HA</v>
          </cell>
          <cell r="C338" t="str">
            <v>RMB</v>
          </cell>
        </row>
        <row r="339">
          <cell r="A339" t="str">
            <v>I849CN</v>
          </cell>
          <cell r="B339" t="str">
            <v>New Company I849CN</v>
          </cell>
          <cell r="C339" t="str">
            <v>RMB</v>
          </cell>
        </row>
        <row r="340">
          <cell r="A340" t="str">
            <v>I858HK</v>
          </cell>
          <cell r="B340" t="str">
            <v>New Company A</v>
          </cell>
          <cell r="C340" t="str">
            <v>HKD</v>
          </cell>
        </row>
        <row r="341">
          <cell r="A341" t="str">
            <v>I868HK</v>
          </cell>
          <cell r="B341" t="str">
            <v>Gibb Livingston Int Ltd</v>
          </cell>
          <cell r="C341" t="str">
            <v>HKD</v>
          </cell>
        </row>
        <row r="342">
          <cell r="A342" t="str">
            <v>I870TW</v>
          </cell>
          <cell r="B342" t="str">
            <v>JDH (Taiwan) Ltd - Industrial</v>
          </cell>
          <cell r="C342" t="str">
            <v>NTD</v>
          </cell>
        </row>
        <row r="343">
          <cell r="A343" t="str">
            <v>I878CN</v>
          </cell>
          <cell r="B343" t="str">
            <v>New Company B</v>
          </cell>
          <cell r="C343" t="str">
            <v>RMB</v>
          </cell>
        </row>
        <row r="344">
          <cell r="A344" t="str">
            <v>ID</v>
          </cell>
          <cell r="B344" t="str">
            <v>Indonesia</v>
          </cell>
        </row>
        <row r="345">
          <cell r="A345" t="str">
            <v>IJNL</v>
          </cell>
          <cell r="B345" t="str">
            <v>Industrial excl JP- Journal</v>
          </cell>
          <cell r="C345" t="str">
            <v>USD</v>
          </cell>
        </row>
        <row r="346">
          <cell r="A346" t="str">
            <v>Industries_Central</v>
          </cell>
          <cell r="B346" t="str">
            <v>Industries Central</v>
          </cell>
        </row>
        <row r="347">
          <cell r="A347" t="str">
            <v>Industries_JP</v>
          </cell>
          <cell r="B347" t="str">
            <v>Industries - Japan</v>
          </cell>
        </row>
        <row r="348">
          <cell r="A348" t="str">
            <v>Industries_others</v>
          </cell>
          <cell r="B348" t="str">
            <v>Total Industries_other</v>
          </cell>
        </row>
        <row r="349">
          <cell r="A349" t="str">
            <v>Industries_others_CN</v>
          </cell>
          <cell r="B349" t="str">
            <v>Industries_others_China</v>
          </cell>
        </row>
        <row r="350">
          <cell r="A350" t="str">
            <v>Industries_others_Excl_kwikpart</v>
          </cell>
          <cell r="B350" t="str">
            <v>Industries_others-Excl Kwikpart</v>
          </cell>
        </row>
        <row r="351">
          <cell r="A351" t="str">
            <v>Industries_others_GC</v>
          </cell>
          <cell r="B351" t="str">
            <v>Industries_others-Greater China</v>
          </cell>
        </row>
        <row r="352">
          <cell r="A352" t="str">
            <v>Industries_others_HK</v>
          </cell>
          <cell r="B352" t="str">
            <v>Industries_others_HK</v>
          </cell>
        </row>
        <row r="353">
          <cell r="A353" t="str">
            <v>Industries_others_ID</v>
          </cell>
          <cell r="B353" t="str">
            <v>Industries__others_ID</v>
          </cell>
        </row>
        <row r="354">
          <cell r="A354" t="str">
            <v>Industries_others_ML</v>
          </cell>
          <cell r="B354" t="str">
            <v>Industries_others_Malaysia</v>
          </cell>
        </row>
        <row r="355">
          <cell r="A355" t="str">
            <v>Industries_others_SG</v>
          </cell>
          <cell r="B355" t="str">
            <v>Industries_others_Singapore</v>
          </cell>
        </row>
        <row r="356">
          <cell r="A356" t="str">
            <v>Industries_others_TH</v>
          </cell>
          <cell r="B356" t="str">
            <v>Industries_others_Thailand</v>
          </cell>
        </row>
        <row r="357">
          <cell r="A357" t="str">
            <v>Industries_Total</v>
          </cell>
          <cell r="B357" t="str">
            <v xml:space="preserve">Total Industries </v>
          </cell>
        </row>
        <row r="358">
          <cell r="A358" t="str">
            <v>Input_Companies</v>
          </cell>
          <cell r="B358" t="str">
            <v>Full Range of Inputing Companies</v>
          </cell>
        </row>
        <row r="359">
          <cell r="A359" t="str">
            <v>Interco</v>
          </cell>
          <cell r="B359" t="str">
            <v>Interco</v>
          </cell>
        </row>
        <row r="360">
          <cell r="A360" t="str">
            <v>J100BV</v>
          </cell>
          <cell r="B360" t="str">
            <v>Li &amp; Fung Ind Hldgs Ltd Gp-Adj</v>
          </cell>
          <cell r="C360" t="str">
            <v>USD</v>
          </cell>
        </row>
        <row r="361">
          <cell r="A361" t="str">
            <v>J110BV</v>
          </cell>
          <cell r="B361" t="str">
            <v>Kwikpart Holdings Ltd Gp-Adj</v>
          </cell>
          <cell r="C361" t="str">
            <v>USD</v>
          </cell>
        </row>
        <row r="362">
          <cell r="A362" t="str">
            <v>J200ML</v>
          </cell>
          <cell r="B362" t="str">
            <v>Li &amp; Fung Dist (Over) Gp-Adj</v>
          </cell>
          <cell r="C362" t="str">
            <v>USD</v>
          </cell>
        </row>
        <row r="363">
          <cell r="A363" t="str">
            <v>J201NL</v>
          </cell>
          <cell r="B363" t="str">
            <v>Sich'ling BV Group - Adj</v>
          </cell>
          <cell r="C363" t="str">
            <v>USD</v>
          </cell>
        </row>
        <row r="364">
          <cell r="A364" t="str">
            <v>J212JP</v>
          </cell>
          <cell r="B364" t="str">
            <v>Dodwell Japan KK Gp-Adj</v>
          </cell>
          <cell r="C364" t="str">
            <v>USD</v>
          </cell>
        </row>
        <row r="365">
          <cell r="A365" t="str">
            <v>J220UK</v>
          </cell>
          <cell r="B365" t="str">
            <v>The Borneo Co UK - Grp Adj</v>
          </cell>
          <cell r="C365" t="str">
            <v>USD</v>
          </cell>
        </row>
        <row r="366">
          <cell r="A366" t="str">
            <v>J230UK</v>
          </cell>
          <cell r="B366" t="str">
            <v>The Borneo Co Ltd Gp-Adj</v>
          </cell>
          <cell r="C366" t="str">
            <v>GBP</v>
          </cell>
        </row>
        <row r="367">
          <cell r="A367" t="str">
            <v>J232TH</v>
          </cell>
          <cell r="B367" t="str">
            <v xml:space="preserve">Borneo Technical (Thai Ltd -Adj </v>
          </cell>
          <cell r="C367" t="str">
            <v>THB</v>
          </cell>
        </row>
        <row r="368">
          <cell r="A368" t="str">
            <v>J240TH</v>
          </cell>
          <cell r="B368" t="str">
            <v>Borneo Agencies Ltd - Adj</v>
          </cell>
          <cell r="C368" t="str">
            <v>USD</v>
          </cell>
        </row>
        <row r="369">
          <cell r="A369" t="str">
            <v>J243TH</v>
          </cell>
          <cell r="B369" t="str">
            <v>New Investment Corp - Gp Adj</v>
          </cell>
          <cell r="C369" t="str">
            <v>USD</v>
          </cell>
        </row>
        <row r="370">
          <cell r="A370" t="str">
            <v>J250TH</v>
          </cell>
          <cell r="B370" t="str">
            <v>LFD Manufacturing Ltd - Adj</v>
          </cell>
          <cell r="C370" t="str">
            <v>THB</v>
          </cell>
        </row>
        <row r="371">
          <cell r="A371" t="str">
            <v>J260TH</v>
          </cell>
          <cell r="B371" t="str">
            <v>IDS Log (Thailand) Ltd-Adj</v>
          </cell>
          <cell r="C371" t="str">
            <v>THB</v>
          </cell>
        </row>
        <row r="372">
          <cell r="A372" t="str">
            <v>J261TH</v>
          </cell>
          <cell r="B372" t="str">
            <v>IDS Log (Thailand) Ltd Gp - Adj</v>
          </cell>
          <cell r="C372" t="str">
            <v>USD</v>
          </cell>
        </row>
        <row r="373">
          <cell r="A373" t="str">
            <v>J263TH</v>
          </cell>
          <cell r="B373" t="str">
            <v>PNA Product Net (Thailand) Ltd</v>
          </cell>
          <cell r="C373" t="str">
            <v>THB</v>
          </cell>
        </row>
        <row r="374">
          <cell r="A374" t="str">
            <v>J270UK</v>
          </cell>
          <cell r="B374" t="str">
            <v>Li &amp; Fung Mkting Ser Ltd-Adj</v>
          </cell>
          <cell r="C374" t="str">
            <v>GBP</v>
          </cell>
        </row>
        <row r="375">
          <cell r="A375" t="str">
            <v>J271TH</v>
          </cell>
          <cell r="B375" t="str">
            <v>Li &amp; Fung Mkting Ser - Grp Adj</v>
          </cell>
          <cell r="C375" t="str">
            <v>USD</v>
          </cell>
        </row>
        <row r="376">
          <cell r="A376" t="str">
            <v>J291TH</v>
          </cell>
          <cell r="B376" t="str">
            <v>New company 2</v>
          </cell>
          <cell r="C376" t="str">
            <v>THB</v>
          </cell>
        </row>
        <row r="377">
          <cell r="A377" t="str">
            <v>J300BV</v>
          </cell>
          <cell r="B377" t="str">
            <v>Li &amp; Fung Dist (Malay)LtdGp-Adj</v>
          </cell>
          <cell r="C377" t="str">
            <v>USD</v>
          </cell>
        </row>
        <row r="378">
          <cell r="A378" t="str">
            <v>J320ML</v>
          </cell>
          <cell r="B378" t="str">
            <v>LFD Holdings Sdn Bhd Group - Adj</v>
          </cell>
          <cell r="C378" t="str">
            <v>MYR</v>
          </cell>
        </row>
        <row r="379">
          <cell r="A379" t="str">
            <v>J330ML</v>
          </cell>
          <cell r="B379" t="str">
            <v>LFD Manufacturing Sdn Bhd-Mfg</v>
          </cell>
          <cell r="C379" t="str">
            <v>MYR</v>
          </cell>
        </row>
        <row r="380">
          <cell r="A380" t="str">
            <v>J391ML</v>
          </cell>
          <cell r="B380" t="str">
            <v>New company 1</v>
          </cell>
          <cell r="C380" t="str">
            <v>MYR</v>
          </cell>
        </row>
        <row r="381">
          <cell r="A381" t="str">
            <v>J400BV</v>
          </cell>
          <cell r="B381" t="str">
            <v>Li &amp; Fung Dist (Asia) LtdGrp-Adj</v>
          </cell>
          <cell r="C381" t="str">
            <v>USD</v>
          </cell>
        </row>
        <row r="382">
          <cell r="A382" t="str">
            <v>J414ML</v>
          </cell>
          <cell r="B382" t="str">
            <v>Ferrinch (L) Ltd-Adj</v>
          </cell>
          <cell r="C382" t="str">
            <v>USD</v>
          </cell>
        </row>
        <row r="383">
          <cell r="A383" t="str">
            <v>J500BV</v>
          </cell>
          <cell r="B383" t="str">
            <v>Li &amp; Fung Dist(S'pore)Ltd Gp-Adj</v>
          </cell>
          <cell r="C383" t="str">
            <v>USD</v>
          </cell>
        </row>
        <row r="384">
          <cell r="A384" t="str">
            <v>J501SG</v>
          </cell>
          <cell r="B384" t="str">
            <v>LFD (Singapore) Pte Ltd - Gp Adj</v>
          </cell>
          <cell r="C384" t="str">
            <v>SGD</v>
          </cell>
        </row>
        <row r="385">
          <cell r="A385" t="str">
            <v>J510SG</v>
          </cell>
          <cell r="B385" t="str">
            <v>LFD (Singapore) Pte Ltd - Adj</v>
          </cell>
          <cell r="C385" t="str">
            <v>SGD</v>
          </cell>
        </row>
        <row r="386">
          <cell r="A386" t="str">
            <v>J510TSG</v>
          </cell>
          <cell r="B386" t="str">
            <v>LFD(Singapore)PteLtd - Adj</v>
          </cell>
          <cell r="C386" t="str">
            <v>USD</v>
          </cell>
        </row>
        <row r="387">
          <cell r="A387" t="str">
            <v>J511SG</v>
          </cell>
          <cell r="B387" t="str">
            <v>IDS Logistics Ser. Pte-Log-adj</v>
          </cell>
          <cell r="C387" t="str">
            <v>SGD</v>
          </cell>
        </row>
        <row r="388">
          <cell r="A388" t="str">
            <v>J524SG</v>
          </cell>
          <cell r="B388" t="str">
            <v>L&amp;F Industrial (Sing) Pte - Adj</v>
          </cell>
          <cell r="C388" t="str">
            <v>SGD</v>
          </cell>
        </row>
        <row r="389">
          <cell r="A389" t="str">
            <v>J530ML</v>
          </cell>
          <cell r="B389" t="str">
            <v>LFD Malay (Hldgs) Sdn Bhd Gp-Adj</v>
          </cell>
          <cell r="C389" t="str">
            <v>MYR</v>
          </cell>
        </row>
        <row r="390">
          <cell r="A390" t="str">
            <v>J540ML</v>
          </cell>
          <cell r="B390" t="str">
            <v>Inc-Pac Holdings Sdn Bhd Gp- Adj</v>
          </cell>
          <cell r="C390" t="str">
            <v>USD</v>
          </cell>
        </row>
        <row r="391">
          <cell r="A391" t="str">
            <v>J560ML</v>
          </cell>
          <cell r="B391" t="str">
            <v>Malinch Asso Hldg Sdn Bhd Gp-Adj</v>
          </cell>
          <cell r="C391" t="str">
            <v>MYR</v>
          </cell>
        </row>
        <row r="392">
          <cell r="A392" t="str">
            <v>J570SG</v>
          </cell>
          <cell r="B392" t="str">
            <v>JDH Marketing (S) Pte Ltd Gp-Adj</v>
          </cell>
          <cell r="C392" t="str">
            <v>USD</v>
          </cell>
        </row>
        <row r="393">
          <cell r="A393" t="str">
            <v>J580SG</v>
          </cell>
          <cell r="B393" t="str">
            <v>JDH Inv (S) Pte Ltd Gp-Adj</v>
          </cell>
          <cell r="C393" t="str">
            <v>SGD</v>
          </cell>
        </row>
        <row r="394">
          <cell r="A394" t="str">
            <v>J590SG</v>
          </cell>
          <cell r="B394" t="str">
            <v>The Borneo Co Pte Ltd - Grp Adj</v>
          </cell>
          <cell r="C394" t="str">
            <v>SGD</v>
          </cell>
        </row>
        <row r="395">
          <cell r="A395" t="str">
            <v>J591SG</v>
          </cell>
          <cell r="B395" t="str">
            <v>New company 3</v>
          </cell>
          <cell r="C395" t="str">
            <v>SGD</v>
          </cell>
        </row>
        <row r="396">
          <cell r="A396" t="str">
            <v>J594SG</v>
          </cell>
          <cell r="B396" t="str">
            <v>Asiadent Pte Ltd - Adj</v>
          </cell>
          <cell r="C396" t="str">
            <v>USD</v>
          </cell>
        </row>
        <row r="397">
          <cell r="A397" t="str">
            <v>J800BV</v>
          </cell>
          <cell r="B397" t="str">
            <v>Li &amp; Fung Dist (China)Ltd Gp-Adj</v>
          </cell>
          <cell r="C397" t="str">
            <v>USD</v>
          </cell>
        </row>
        <row r="398">
          <cell r="A398" t="str">
            <v>J811HK</v>
          </cell>
          <cell r="B398" t="str">
            <v>LFD Inv Holdings Ltd Gp - Adj</v>
          </cell>
          <cell r="C398" t="str">
            <v>USD</v>
          </cell>
        </row>
        <row r="399">
          <cell r="A399" t="str">
            <v>J812UK</v>
          </cell>
          <cell r="B399" t="str">
            <v>Li &amp; Fung China Inv Ltd Grp- Adj</v>
          </cell>
          <cell r="C399" t="str">
            <v>USD</v>
          </cell>
        </row>
        <row r="400">
          <cell r="A400" t="str">
            <v>J817CN</v>
          </cell>
          <cell r="B400" t="str">
            <v>Slumberland China Ltd Grp-Adj</v>
          </cell>
          <cell r="C400" t="str">
            <v>USD</v>
          </cell>
        </row>
        <row r="401">
          <cell r="A401" t="str">
            <v>J821HK</v>
          </cell>
          <cell r="B401" t="str">
            <v xml:space="preserve">Li &amp; Fung Pacific H Ltd Grp-Adj </v>
          </cell>
          <cell r="C401" t="str">
            <v>USD</v>
          </cell>
        </row>
        <row r="402">
          <cell r="A402" t="str">
            <v>J824HK</v>
          </cell>
          <cell r="B402" t="str">
            <v>Li &amp; Fung IDS Logistics Gp-Adj</v>
          </cell>
          <cell r="C402" t="str">
            <v>USD</v>
          </cell>
        </row>
        <row r="403">
          <cell r="A403" t="str">
            <v>J825HK</v>
          </cell>
          <cell r="B403" t="str">
            <v>LFD Properties Ltd Gp-Adj</v>
          </cell>
          <cell r="C403" t="str">
            <v>USD</v>
          </cell>
        </row>
        <row r="404">
          <cell r="A404" t="str">
            <v>J827HK</v>
          </cell>
          <cell r="B404" t="str">
            <v>Borneo Technical HK Ltd-Adj</v>
          </cell>
          <cell r="C404" t="str">
            <v>HKD</v>
          </cell>
        </row>
        <row r="405">
          <cell r="A405" t="str">
            <v>J829HK</v>
          </cell>
          <cell r="B405" t="str">
            <v>Li &amp; Fung Industrial Ltd Gp-Adj</v>
          </cell>
          <cell r="C405" t="str">
            <v>USD</v>
          </cell>
        </row>
        <row r="406">
          <cell r="A406" t="str">
            <v>J830HK</v>
          </cell>
          <cell r="B406" t="str">
            <v>Gilman Industrial Ltd - Adj</v>
          </cell>
          <cell r="C406" t="str">
            <v>HKD</v>
          </cell>
        </row>
        <row r="407">
          <cell r="A407" t="str">
            <v>J832HK</v>
          </cell>
          <cell r="B407" t="str">
            <v>Auto Electric Ltd Gp-Adj</v>
          </cell>
          <cell r="C407" t="str">
            <v>USD</v>
          </cell>
        </row>
        <row r="408">
          <cell r="A408" t="str">
            <v>J834CN</v>
          </cell>
          <cell r="B408" t="str">
            <v>LFD(China) Ltd - Adj</v>
          </cell>
          <cell r="C408" t="str">
            <v>USD</v>
          </cell>
        </row>
        <row r="409">
          <cell r="A409" t="str">
            <v>J835CN</v>
          </cell>
          <cell r="B409" t="str">
            <v>JDH(Nanjing) INV Enterprise-Adj</v>
          </cell>
          <cell r="C409" t="str">
            <v>RMB</v>
          </cell>
        </row>
        <row r="410">
          <cell r="A410" t="str">
            <v>J839HK</v>
          </cell>
          <cell r="B410" t="str">
            <v>Li &amp; Fung JDH Ltd Group Adj</v>
          </cell>
          <cell r="C410" t="str">
            <v>USD</v>
          </cell>
        </row>
        <row r="411">
          <cell r="A411" t="str">
            <v>J840PH</v>
          </cell>
          <cell r="B411" t="str">
            <v>JDH (Philippines) Inc Gp-Adj</v>
          </cell>
          <cell r="C411" t="str">
            <v>PHP</v>
          </cell>
        </row>
        <row r="412">
          <cell r="A412" t="str">
            <v>J851HK</v>
          </cell>
          <cell r="B412" t="str">
            <v>Li &amp; Fung JDH Ltd Gp-Adj</v>
          </cell>
          <cell r="C412" t="str">
            <v>USD</v>
          </cell>
        </row>
        <row r="413">
          <cell r="A413" t="str">
            <v>J853HK</v>
          </cell>
          <cell r="B413" t="str">
            <v>LFD Manufacturing Ltd Gp-Adj</v>
          </cell>
          <cell r="C413" t="str">
            <v>USD</v>
          </cell>
        </row>
        <row r="414">
          <cell r="A414" t="str">
            <v>J854BV</v>
          </cell>
          <cell r="B414" t="str">
            <v xml:space="preserve">Slumberland Asia Pacific Gp-Adj </v>
          </cell>
          <cell r="C414" t="str">
            <v>USD</v>
          </cell>
        </row>
        <row r="415">
          <cell r="A415" t="str">
            <v>J855HK</v>
          </cell>
          <cell r="B415" t="str">
            <v>Product Net Aisa Ltd</v>
          </cell>
          <cell r="C415" t="str">
            <v>USD</v>
          </cell>
        </row>
        <row r="416">
          <cell r="A416" t="str">
            <v>J860HK</v>
          </cell>
          <cell r="B416" t="str">
            <v>JDH (HK) Ltd - Central</v>
          </cell>
          <cell r="C416" t="str">
            <v>HKD</v>
          </cell>
        </row>
        <row r="417">
          <cell r="A417" t="str">
            <v>J861HK</v>
          </cell>
          <cell r="B417" t="str">
            <v>Li &amp; Fung JDH Healthcare Gp-Adj</v>
          </cell>
          <cell r="C417" t="str">
            <v>USD</v>
          </cell>
        </row>
        <row r="418">
          <cell r="A418" t="str">
            <v>J871HK</v>
          </cell>
          <cell r="B418" t="str">
            <v>JDH (Taiwan) Ltd Gp- Adj</v>
          </cell>
          <cell r="C418" t="str">
            <v>HKD</v>
          </cell>
        </row>
        <row r="419">
          <cell r="A419" t="str">
            <v>J881BV</v>
          </cell>
          <cell r="B419" t="str">
            <v>L&amp;F Branded Lifestyle Intl - Adj</v>
          </cell>
          <cell r="C419" t="str">
            <v>USD</v>
          </cell>
        </row>
        <row r="420">
          <cell r="A420" t="str">
            <v>J891CN</v>
          </cell>
          <cell r="B420" t="str">
            <v>Nanjing Li &amp; Fung JDH Trading</v>
          </cell>
          <cell r="C420" t="str">
            <v>RMB</v>
          </cell>
        </row>
        <row r="421">
          <cell r="A421" t="str">
            <v>J892HK</v>
          </cell>
          <cell r="B421" t="str">
            <v>New company 5</v>
          </cell>
          <cell r="C421" t="str">
            <v>HKD</v>
          </cell>
        </row>
        <row r="422">
          <cell r="A422" t="str">
            <v>J900BV</v>
          </cell>
          <cell r="B422" t="str">
            <v>Li &amp; Fung (Distrib.) - Grp Adj</v>
          </cell>
          <cell r="C422" t="str">
            <v>USD</v>
          </cell>
        </row>
        <row r="423">
          <cell r="A423" t="str">
            <v>J930BV</v>
          </cell>
          <cell r="B423" t="str">
            <v>LFD Group Adjustment</v>
          </cell>
          <cell r="C423" t="str">
            <v>USD</v>
          </cell>
        </row>
        <row r="424">
          <cell r="A424" t="str">
            <v>Japan</v>
          </cell>
          <cell r="B424" t="str">
            <v>Total Japan</v>
          </cell>
        </row>
        <row r="425">
          <cell r="A425" t="str">
            <v>JBLSTT</v>
          </cell>
          <cell r="B425" t="str">
            <v>Branded Lifestyle Intl Ltd Group</v>
          </cell>
          <cell r="C425" t="str">
            <v>USD</v>
          </cell>
        </row>
        <row r="426">
          <cell r="A426" t="str">
            <v>JHAHTT</v>
          </cell>
          <cell r="B426" t="str">
            <v xml:space="preserve">Li &amp; Fung JDH Healthcare Ltd </v>
          </cell>
          <cell r="C426" t="str">
            <v>USD</v>
          </cell>
        </row>
        <row r="427">
          <cell r="A427" t="str">
            <v>JINDTT</v>
          </cell>
          <cell r="B427" t="str">
            <v xml:space="preserve">Industrial Holdings Ltd Group </v>
          </cell>
          <cell r="C427" t="str">
            <v>USD</v>
          </cell>
        </row>
        <row r="428">
          <cell r="A428" t="str">
            <v>Journal_Adjustments</v>
          </cell>
          <cell r="B428" t="str">
            <v>Total Journal Adjustments</v>
          </cell>
        </row>
        <row r="429">
          <cell r="A429" t="str">
            <v>JournalAdjustment_CN</v>
          </cell>
          <cell r="B429" t="str">
            <v>JournalAdjustment_CN</v>
          </cell>
        </row>
        <row r="430">
          <cell r="A430" t="str">
            <v>JournalAdjustment_HK</v>
          </cell>
          <cell r="B430" t="str">
            <v>JournalAdjustment_HK</v>
          </cell>
        </row>
        <row r="431">
          <cell r="A431" t="str">
            <v>JournalAdjustment_ML</v>
          </cell>
          <cell r="B431" t="str">
            <v>JournalAdjustment_ML</v>
          </cell>
        </row>
        <row r="432">
          <cell r="A432" t="str">
            <v>JournalAdjustment_PH</v>
          </cell>
          <cell r="B432" t="str">
            <v>JournalAdjustment_PH</v>
          </cell>
        </row>
        <row r="433">
          <cell r="A433" t="str">
            <v>JournalAdjustment_SG</v>
          </cell>
          <cell r="B433" t="str">
            <v>JournalAdjustment_SG</v>
          </cell>
        </row>
        <row r="434">
          <cell r="A434" t="str">
            <v>JournalAdjustment_TH</v>
          </cell>
          <cell r="B434" t="str">
            <v>JournalAdjustment_TH</v>
          </cell>
        </row>
        <row r="435">
          <cell r="A435" t="str">
            <v>JP</v>
          </cell>
          <cell r="B435" t="str">
            <v>Japan</v>
          </cell>
        </row>
        <row r="436">
          <cell r="A436" t="str">
            <v>K110BV</v>
          </cell>
          <cell r="B436" t="str">
            <v>Kwikpart Holdings Ltd</v>
          </cell>
          <cell r="C436" t="str">
            <v>USD</v>
          </cell>
        </row>
        <row r="437">
          <cell r="A437" t="str">
            <v>K232TH</v>
          </cell>
          <cell r="B437" t="str">
            <v>Borneo Technical (Thailand) Ltd</v>
          </cell>
          <cell r="C437" t="str">
            <v>THB</v>
          </cell>
        </row>
        <row r="438">
          <cell r="A438" t="str">
            <v>K244TH</v>
          </cell>
          <cell r="B438" t="str">
            <v>Kwikpart (Thailand) Ltd</v>
          </cell>
          <cell r="C438" t="str">
            <v>THB</v>
          </cell>
        </row>
        <row r="439">
          <cell r="A439" t="str">
            <v>K289TH</v>
          </cell>
          <cell r="B439" t="str">
            <v>Factory Products Centre (TH) Ltd</v>
          </cell>
          <cell r="C439" t="str">
            <v>THB</v>
          </cell>
        </row>
        <row r="440">
          <cell r="A440" t="str">
            <v>K322ML</v>
          </cell>
          <cell r="B440" t="str">
            <v>Kwikpart Sdn Bhd</v>
          </cell>
          <cell r="C440" t="str">
            <v>MYR</v>
          </cell>
        </row>
        <row r="441">
          <cell r="A441" t="str">
            <v>K334ML</v>
          </cell>
          <cell r="B441" t="str">
            <v>Borneo Technical Co (M) Sdn Bhd</v>
          </cell>
          <cell r="C441" t="str">
            <v>MYR</v>
          </cell>
        </row>
        <row r="442">
          <cell r="A442" t="str">
            <v>K334PML</v>
          </cell>
          <cell r="B442" t="str">
            <v xml:space="preserve">Borneo Technical Co (M) Sdn Bhd </v>
          </cell>
          <cell r="C442" t="str">
            <v>MYR</v>
          </cell>
        </row>
        <row r="443">
          <cell r="A443" t="str">
            <v>K599SG</v>
          </cell>
          <cell r="B443" t="str">
            <v>Kwikpart Singapore Pte Ltd</v>
          </cell>
          <cell r="C443" t="str">
            <v>SGD</v>
          </cell>
        </row>
        <row r="444">
          <cell r="A444" t="str">
            <v>K827HK</v>
          </cell>
          <cell r="B444" t="str">
            <v>Borneo Technical Hong Kong Ltd</v>
          </cell>
          <cell r="C444" t="str">
            <v>HKD</v>
          </cell>
        </row>
        <row r="445">
          <cell r="A445" t="str">
            <v>K889CN</v>
          </cell>
          <cell r="B445" t="str">
            <v>Nanjing Automotive Co. Ltd.</v>
          </cell>
          <cell r="C445" t="str">
            <v>RMB</v>
          </cell>
        </row>
        <row r="446">
          <cell r="A446" t="str">
            <v>KJNL</v>
          </cell>
          <cell r="B446" t="str">
            <v>Kwikpart - Journal</v>
          </cell>
          <cell r="C446" t="str">
            <v>USD</v>
          </cell>
        </row>
        <row r="447">
          <cell r="A447" t="str">
            <v>KW</v>
          </cell>
          <cell r="B447" t="str">
            <v>Korea</v>
          </cell>
        </row>
        <row r="448">
          <cell r="A448" t="str">
            <v>Kwikpart</v>
          </cell>
          <cell r="B448" t="str">
            <v>Kwikpart - Total</v>
          </cell>
        </row>
        <row r="449">
          <cell r="A449" t="str">
            <v>Kwikpart_GC</v>
          </cell>
          <cell r="B449" t="str">
            <v>Kwikpart_GC</v>
          </cell>
        </row>
        <row r="450">
          <cell r="A450" t="str">
            <v>Kwikpart_HK</v>
          </cell>
          <cell r="B450" t="str">
            <v>Kwikpart_HK</v>
          </cell>
        </row>
        <row r="451">
          <cell r="A451" t="str">
            <v>Kwikpart_ML</v>
          </cell>
          <cell r="B451" t="str">
            <v>Kwikpart_ML</v>
          </cell>
        </row>
        <row r="452">
          <cell r="A452" t="str">
            <v>Kwikpart_SG</v>
          </cell>
          <cell r="B452" t="str">
            <v>Kwikpart</v>
          </cell>
        </row>
        <row r="453">
          <cell r="A453" t="str">
            <v>Kwikpart_TH</v>
          </cell>
          <cell r="B453" t="str">
            <v>Kwikpart_TH</v>
          </cell>
        </row>
        <row r="454">
          <cell r="A454" t="str">
            <v>L260TH</v>
          </cell>
          <cell r="B454" t="str">
            <v>IDS Log (Thailand) - Logistics</v>
          </cell>
          <cell r="C454" t="str">
            <v>THB</v>
          </cell>
        </row>
        <row r="455">
          <cell r="A455" t="str">
            <v>L290TH</v>
          </cell>
          <cell r="B455" t="str">
            <v>New company 3</v>
          </cell>
          <cell r="C455" t="str">
            <v>THB</v>
          </cell>
        </row>
        <row r="456">
          <cell r="A456" t="str">
            <v>L291TH</v>
          </cell>
          <cell r="B456" t="str">
            <v>New company 2</v>
          </cell>
          <cell r="C456" t="str">
            <v>THB</v>
          </cell>
        </row>
        <row r="457">
          <cell r="A457" t="str">
            <v>L292TH</v>
          </cell>
          <cell r="B457" t="str">
            <v>New company L292TH</v>
          </cell>
          <cell r="C457" t="str">
            <v>THB</v>
          </cell>
        </row>
        <row r="458">
          <cell r="A458" t="str">
            <v>L317ML</v>
          </cell>
          <cell r="B458" t="str">
            <v>New Company L317ML</v>
          </cell>
          <cell r="C458" t="str">
            <v>MYR</v>
          </cell>
        </row>
        <row r="459">
          <cell r="A459" t="str">
            <v>L318ML</v>
          </cell>
          <cell r="B459" t="str">
            <v>New Company C</v>
          </cell>
          <cell r="C459" t="str">
            <v>MYR</v>
          </cell>
        </row>
        <row r="460">
          <cell r="A460" t="str">
            <v>L321EML</v>
          </cell>
          <cell r="B460" t="str">
            <v>IDS Log Ser (M) Sdn Bhd-E-biz</v>
          </cell>
          <cell r="C460" t="str">
            <v>MYR</v>
          </cell>
        </row>
        <row r="461">
          <cell r="A461" t="str">
            <v>L321ML</v>
          </cell>
          <cell r="B461" t="str">
            <v>IDS Log Ser (M) Sdn Bhd-Logistic</v>
          </cell>
          <cell r="C461" t="str">
            <v>MYR</v>
          </cell>
        </row>
        <row r="462">
          <cell r="A462" t="str">
            <v>L411PH</v>
          </cell>
          <cell r="B462" t="str">
            <v>IDS Logistics Inc</v>
          </cell>
          <cell r="C462" t="str">
            <v>PHP</v>
          </cell>
        </row>
        <row r="463">
          <cell r="A463" t="str">
            <v>L491PH</v>
          </cell>
          <cell r="B463" t="str">
            <v>IDS Logistics (Philippines) Inc</v>
          </cell>
          <cell r="C463" t="str">
            <v>PHP</v>
          </cell>
        </row>
        <row r="464">
          <cell r="A464" t="str">
            <v>L510SG</v>
          </cell>
          <cell r="B464" t="str">
            <v>LFD (Singapore) Pte Ltd - Log</v>
          </cell>
          <cell r="C464" t="str">
            <v>SGD</v>
          </cell>
        </row>
        <row r="465">
          <cell r="A465" t="str">
            <v>L511SG</v>
          </cell>
          <cell r="B465" t="str">
            <v>IDS Logistics Services Pte-Log</v>
          </cell>
          <cell r="C465" t="str">
            <v>SGD</v>
          </cell>
        </row>
        <row r="466">
          <cell r="A466" t="str">
            <v>L533ML</v>
          </cell>
          <cell r="B466" t="str">
            <v>IDS Logistics Sdn Bhd</v>
          </cell>
          <cell r="C466" t="str">
            <v>MYR</v>
          </cell>
        </row>
        <row r="467">
          <cell r="A467" t="str">
            <v>L589SG</v>
          </cell>
          <cell r="B467" t="str">
            <v>New Company C</v>
          </cell>
          <cell r="C467" t="str">
            <v>SGD</v>
          </cell>
        </row>
        <row r="468">
          <cell r="A468" t="str">
            <v>L591SG</v>
          </cell>
          <cell r="B468" t="str">
            <v>New company 3</v>
          </cell>
          <cell r="C468" t="str">
            <v>SGD</v>
          </cell>
        </row>
        <row r="469">
          <cell r="A469" t="str">
            <v>L813CN</v>
          </cell>
          <cell r="B469" t="str">
            <v>Shanghai IDS Distribution Ltd</v>
          </cell>
          <cell r="C469" t="str">
            <v>RMB</v>
          </cell>
        </row>
        <row r="470">
          <cell r="A470" t="str">
            <v>L814CN</v>
          </cell>
          <cell r="B470" t="str">
            <v>Shanghai IDS Shen Hong Log Ltd</v>
          </cell>
          <cell r="C470" t="str">
            <v>RMB</v>
          </cell>
        </row>
        <row r="471">
          <cell r="A471" t="str">
            <v>L815CN</v>
          </cell>
          <cell r="B471" t="str">
            <v xml:space="preserve">Shanghai LO IDS Int'l Container </v>
          </cell>
          <cell r="C471" t="str">
            <v>RMB</v>
          </cell>
        </row>
        <row r="472">
          <cell r="A472" t="str">
            <v>L822HK</v>
          </cell>
          <cell r="B472" t="str">
            <v>IDS Logistics (HK) Ltd</v>
          </cell>
          <cell r="C472" t="str">
            <v>HKD</v>
          </cell>
        </row>
        <row r="473">
          <cell r="A473" t="str">
            <v>L824HK</v>
          </cell>
          <cell r="B473" t="str">
            <v>Li &amp; Fung IDS Logistics Ltd</v>
          </cell>
          <cell r="C473" t="str">
            <v>HKD</v>
          </cell>
        </row>
        <row r="474">
          <cell r="A474" t="str">
            <v>L840PH</v>
          </cell>
          <cell r="B474" t="str">
            <v>JDH (Philippines) Inc-Logistics</v>
          </cell>
          <cell r="C474" t="str">
            <v>PHP</v>
          </cell>
        </row>
        <row r="475">
          <cell r="A475" t="str">
            <v>L841PH</v>
          </cell>
          <cell r="B475" t="str">
            <v>New Company L841PH</v>
          </cell>
          <cell r="C475" t="str">
            <v>PHP</v>
          </cell>
        </row>
        <row r="476">
          <cell r="A476" t="str">
            <v>L842PH</v>
          </cell>
          <cell r="B476" t="str">
            <v>New Company L842PH</v>
          </cell>
          <cell r="C476" t="str">
            <v>PHP</v>
          </cell>
        </row>
        <row r="477">
          <cell r="A477" t="str">
            <v>L845CN</v>
          </cell>
          <cell r="B477" t="str">
            <v>Shanghai IDS Logistics Co Ltd</v>
          </cell>
          <cell r="C477" t="str">
            <v>RMB</v>
          </cell>
        </row>
        <row r="478">
          <cell r="A478" t="str">
            <v>L856HK</v>
          </cell>
          <cell r="B478" t="str">
            <v>New Company L856HK</v>
          </cell>
          <cell r="C478" t="str">
            <v>HKD</v>
          </cell>
        </row>
        <row r="479">
          <cell r="A479" t="str">
            <v>L858HK</v>
          </cell>
          <cell r="B479" t="str">
            <v>New Company A</v>
          </cell>
          <cell r="C479" t="str">
            <v>HKD</v>
          </cell>
        </row>
        <row r="480">
          <cell r="A480" t="str">
            <v>L860HK</v>
          </cell>
          <cell r="B480" t="str">
            <v>JDH (HK) Ltd - Logistics</v>
          </cell>
          <cell r="C480" t="str">
            <v>HKD</v>
          </cell>
        </row>
        <row r="481">
          <cell r="A481" t="str">
            <v>L870TW</v>
          </cell>
          <cell r="B481" t="str">
            <v>JDH (Taiwan) Ltd - Logistics</v>
          </cell>
          <cell r="C481" t="str">
            <v>NTD</v>
          </cell>
        </row>
        <row r="482">
          <cell r="A482" t="str">
            <v>L872CN</v>
          </cell>
          <cell r="B482" t="str">
            <v>New Company L872CN</v>
          </cell>
          <cell r="C482" t="str">
            <v>RMB</v>
          </cell>
        </row>
        <row r="483">
          <cell r="A483" t="str">
            <v>L878CN</v>
          </cell>
          <cell r="B483" t="str">
            <v>New Company B</v>
          </cell>
          <cell r="C483" t="str">
            <v>RMB</v>
          </cell>
        </row>
        <row r="484">
          <cell r="A484" t="str">
            <v>L880TW</v>
          </cell>
          <cell r="B484" t="str">
            <v>New Company L880TW</v>
          </cell>
          <cell r="C484" t="str">
            <v>NTD</v>
          </cell>
        </row>
        <row r="485">
          <cell r="A485" t="str">
            <v>L883TW</v>
          </cell>
          <cell r="B485" t="str">
            <v>New Company L883TW</v>
          </cell>
          <cell r="C485" t="str">
            <v>NTD</v>
          </cell>
        </row>
        <row r="486">
          <cell r="A486" t="str">
            <v>L891CN</v>
          </cell>
          <cell r="B486" t="str">
            <v>Nanjing Li &amp; Fung JDH Trading</v>
          </cell>
          <cell r="C486" t="str">
            <v>RMB</v>
          </cell>
        </row>
        <row r="487">
          <cell r="A487" t="str">
            <v>LFI_TOTAL</v>
          </cell>
          <cell r="B487" t="str">
            <v>LFI_TOTAL</v>
          </cell>
        </row>
        <row r="488">
          <cell r="A488" t="str">
            <v>LJNL</v>
          </cell>
          <cell r="B488" t="str">
            <v>Logistics - Journal</v>
          </cell>
          <cell r="C488" t="str">
            <v>USD</v>
          </cell>
        </row>
        <row r="489">
          <cell r="A489" t="str">
            <v>Logistics_CN</v>
          </cell>
          <cell r="B489" t="str">
            <v>Logistics - China</v>
          </cell>
        </row>
        <row r="490">
          <cell r="A490" t="str">
            <v>Logistics_GC</v>
          </cell>
          <cell r="B490" t="str">
            <v>Logistics - Greater China</v>
          </cell>
        </row>
        <row r="491">
          <cell r="A491" t="str">
            <v>Logistics_HK</v>
          </cell>
          <cell r="B491" t="str">
            <v>Logistics - Hong Kong</v>
          </cell>
        </row>
        <row r="492">
          <cell r="A492" t="str">
            <v>Logistics_ML</v>
          </cell>
          <cell r="B492" t="str">
            <v>Logistics - Malaysia</v>
          </cell>
        </row>
        <row r="493">
          <cell r="A493" t="str">
            <v>Logistics_PH</v>
          </cell>
          <cell r="B493" t="str">
            <v>Logistics - Phillippines</v>
          </cell>
        </row>
        <row r="494">
          <cell r="A494" t="str">
            <v>Logistics_SG</v>
          </cell>
          <cell r="B494" t="str">
            <v>Logistics_SG</v>
          </cell>
        </row>
        <row r="495">
          <cell r="A495" t="str">
            <v>Logistics_TH</v>
          </cell>
          <cell r="B495" t="str">
            <v>Logistics_TH</v>
          </cell>
        </row>
        <row r="496">
          <cell r="A496" t="str">
            <v>Logistics_Total</v>
          </cell>
          <cell r="B496" t="str">
            <v>Logistics_Total</v>
          </cell>
        </row>
        <row r="497">
          <cell r="A497" t="str">
            <v>Logistics_TW</v>
          </cell>
          <cell r="B497" t="str">
            <v>Logistics_TW</v>
          </cell>
        </row>
        <row r="498">
          <cell r="A498" t="str">
            <v>M250TH</v>
          </cell>
          <cell r="B498" t="str">
            <v>LFD Manufacturing Ltd - Mfg</v>
          </cell>
          <cell r="C498" t="str">
            <v>THB</v>
          </cell>
        </row>
        <row r="499">
          <cell r="A499" t="str">
            <v>M255TH</v>
          </cell>
          <cell r="B499" t="str">
            <v>New Company M255TH</v>
          </cell>
          <cell r="C499" t="str">
            <v>THB</v>
          </cell>
        </row>
        <row r="500">
          <cell r="A500" t="str">
            <v>M274TH</v>
          </cell>
          <cell r="B500" t="str">
            <v>BGS Ltd</v>
          </cell>
          <cell r="C500" t="str">
            <v>THB</v>
          </cell>
        </row>
        <row r="501">
          <cell r="A501" t="str">
            <v>M290TH</v>
          </cell>
          <cell r="B501" t="str">
            <v>New company 1</v>
          </cell>
          <cell r="C501" t="str">
            <v>THB</v>
          </cell>
        </row>
        <row r="502">
          <cell r="A502" t="str">
            <v>M291TH</v>
          </cell>
          <cell r="B502" t="str">
            <v>New company 2</v>
          </cell>
          <cell r="C502" t="str">
            <v>THB</v>
          </cell>
        </row>
        <row r="503">
          <cell r="A503" t="str">
            <v>M316ML</v>
          </cell>
          <cell r="B503" t="str">
            <v>New Company M316ML</v>
          </cell>
          <cell r="C503" t="str">
            <v>MYR</v>
          </cell>
        </row>
        <row r="504">
          <cell r="A504" t="str">
            <v>M318ML</v>
          </cell>
          <cell r="B504" t="str">
            <v>New Company C</v>
          </cell>
          <cell r="C504" t="str">
            <v>MYR</v>
          </cell>
        </row>
        <row r="505">
          <cell r="A505" t="str">
            <v>M330ML</v>
          </cell>
          <cell r="B505" t="str">
            <v>LFD Manufacturing Sdn Bhd-Mfg</v>
          </cell>
          <cell r="C505" t="str">
            <v>MYR</v>
          </cell>
        </row>
        <row r="506">
          <cell r="A506" t="str">
            <v>M583ID</v>
          </cell>
          <cell r="B506" t="str">
            <v>New Company M583ID</v>
          </cell>
          <cell r="C506" t="str">
            <v>IDR</v>
          </cell>
        </row>
        <row r="507">
          <cell r="A507" t="str">
            <v>M585ID</v>
          </cell>
          <cell r="B507" t="str">
            <v>New Company M585ID</v>
          </cell>
          <cell r="C507" t="str">
            <v>IDR</v>
          </cell>
        </row>
        <row r="508">
          <cell r="A508" t="str">
            <v>M587SG</v>
          </cell>
          <cell r="B508" t="str">
            <v>New Company M587SG</v>
          </cell>
          <cell r="C508" t="str">
            <v>SGD</v>
          </cell>
        </row>
        <row r="509">
          <cell r="A509" t="str">
            <v>M589SG</v>
          </cell>
          <cell r="B509" t="str">
            <v>New Company E</v>
          </cell>
          <cell r="C509" t="str">
            <v>SGD</v>
          </cell>
        </row>
        <row r="510">
          <cell r="A510" t="str">
            <v>M591SG</v>
          </cell>
          <cell r="B510" t="str">
            <v>New company 3</v>
          </cell>
          <cell r="C510" t="str">
            <v>SGD</v>
          </cell>
        </row>
        <row r="511">
          <cell r="A511" t="str">
            <v>M620ID</v>
          </cell>
          <cell r="B511" t="str">
            <v xml:space="preserve">PT Tensia Mfg Indonesia - Mfg </v>
          </cell>
          <cell r="C511" t="str">
            <v>IDR</v>
          </cell>
        </row>
        <row r="512">
          <cell r="A512" t="str">
            <v>M844PH</v>
          </cell>
          <cell r="B512" t="str">
            <v>New Company M844PH</v>
          </cell>
          <cell r="C512" t="str">
            <v>PHP</v>
          </cell>
        </row>
        <row r="513">
          <cell r="A513" t="str">
            <v>M846HK</v>
          </cell>
          <cell r="B513" t="str">
            <v>LFD Manufacturing (HK) Ltd</v>
          </cell>
          <cell r="C513" t="str">
            <v>USD</v>
          </cell>
        </row>
        <row r="514">
          <cell r="A514" t="str">
            <v>M847CN</v>
          </cell>
          <cell r="B514" t="str">
            <v>LFD Manufacturing (Shanghai) Ltd</v>
          </cell>
          <cell r="C514" t="str">
            <v>RMB</v>
          </cell>
        </row>
        <row r="515">
          <cell r="A515" t="str">
            <v>M848CN</v>
          </cell>
          <cell r="B515" t="str">
            <v>New Manufacturing Company</v>
          </cell>
          <cell r="C515" t="str">
            <v>RMB</v>
          </cell>
        </row>
        <row r="516">
          <cell r="A516" t="str">
            <v>M853HK</v>
          </cell>
          <cell r="B516" t="str">
            <v>LFD Manufacturing Ltd</v>
          </cell>
          <cell r="C516" t="str">
            <v>HKD</v>
          </cell>
        </row>
        <row r="517">
          <cell r="A517" t="str">
            <v>M857HK</v>
          </cell>
          <cell r="B517" t="str">
            <v>New Company M857HK</v>
          </cell>
          <cell r="C517" t="str">
            <v>HKD</v>
          </cell>
        </row>
        <row r="518">
          <cell r="A518" t="str">
            <v>M858HK</v>
          </cell>
          <cell r="B518" t="str">
            <v>New Company A</v>
          </cell>
          <cell r="C518" t="str">
            <v>HKD</v>
          </cell>
        </row>
        <row r="519">
          <cell r="A519" t="str">
            <v>M877CN</v>
          </cell>
          <cell r="B519" t="str">
            <v>New Company M877CN</v>
          </cell>
          <cell r="C519" t="str">
            <v>RMB</v>
          </cell>
        </row>
        <row r="520">
          <cell r="A520" t="str">
            <v>M878CN</v>
          </cell>
          <cell r="B520" t="str">
            <v>New Company B</v>
          </cell>
          <cell r="C520" t="str">
            <v>RMB</v>
          </cell>
        </row>
        <row r="521">
          <cell r="A521" t="str">
            <v>M891CN</v>
          </cell>
          <cell r="B521" t="str">
            <v>Nanjing Li &amp; Fung JDH Trading</v>
          </cell>
          <cell r="C521" t="str">
            <v>RMB</v>
          </cell>
        </row>
        <row r="522">
          <cell r="A522" t="str">
            <v>MJNL</v>
          </cell>
          <cell r="B522" t="str">
            <v>Manufacturing Sub-Con Gp-Adj</v>
          </cell>
          <cell r="C522" t="str">
            <v>USD</v>
          </cell>
        </row>
        <row r="523">
          <cell r="A523" t="str">
            <v>ML</v>
          </cell>
          <cell r="B523" t="str">
            <v>Malaysia</v>
          </cell>
        </row>
        <row r="524">
          <cell r="A524" t="str">
            <v>N263TH</v>
          </cell>
          <cell r="B524" t="str">
            <v>PNA Product Net (Thailand) Ltd</v>
          </cell>
          <cell r="C524" t="str">
            <v>THB</v>
          </cell>
        </row>
        <row r="525">
          <cell r="A525" t="str">
            <v>N855HK</v>
          </cell>
          <cell r="B525" t="str">
            <v>Product Network Aisa Ltd</v>
          </cell>
          <cell r="C525" t="str">
            <v>HKD</v>
          </cell>
        </row>
        <row r="526">
          <cell r="A526" t="str">
            <v>OTHERS</v>
          </cell>
          <cell r="B526" t="str">
            <v>Others</v>
          </cell>
        </row>
        <row r="527">
          <cell r="A527" t="str">
            <v>P212JP</v>
          </cell>
          <cell r="B527" t="str">
            <v>Dodwell Japan KK - Property</v>
          </cell>
          <cell r="C527" t="str">
            <v>JPY</v>
          </cell>
        </row>
        <row r="528">
          <cell r="A528" t="str">
            <v>P240TH</v>
          </cell>
          <cell r="B528" t="str">
            <v>Borneo Agencies Ltd</v>
          </cell>
          <cell r="C528" t="str">
            <v>THB</v>
          </cell>
        </row>
        <row r="529">
          <cell r="A529" t="str">
            <v>P250TH</v>
          </cell>
          <cell r="B529" t="str">
            <v>LFD Manufacturing Ltd - Property</v>
          </cell>
          <cell r="C529" t="str">
            <v>THB</v>
          </cell>
        </row>
        <row r="530">
          <cell r="A530" t="str">
            <v>P260TH</v>
          </cell>
          <cell r="B530" t="str">
            <v>IDS Log (Thailand) Ltd -Property</v>
          </cell>
          <cell r="C530" t="str">
            <v>THB</v>
          </cell>
        </row>
        <row r="531">
          <cell r="A531" t="str">
            <v>P310ML</v>
          </cell>
          <cell r="B531" t="str">
            <v>Sandakan Developments Sdn Bhd</v>
          </cell>
          <cell r="C531" t="str">
            <v>MYR</v>
          </cell>
        </row>
        <row r="532">
          <cell r="A532" t="str">
            <v>P321ML</v>
          </cell>
          <cell r="B532" t="str">
            <v>IDS Log Ser (M) Sdn Bhd-Property</v>
          </cell>
          <cell r="C532" t="str">
            <v>MYR</v>
          </cell>
        </row>
        <row r="533">
          <cell r="A533" t="str">
            <v>P329ML</v>
          </cell>
          <cell r="B533" t="str">
            <v>Slumberland (M) Sdn Bhd-Pty</v>
          </cell>
          <cell r="C533" t="str">
            <v>MYR</v>
          </cell>
        </row>
        <row r="534">
          <cell r="A534" t="str">
            <v>P330AML</v>
          </cell>
          <cell r="B534" t="str">
            <v>LFD Manufacturing Sdn Bhd-Pty</v>
          </cell>
          <cell r="C534" t="str">
            <v>MYR</v>
          </cell>
        </row>
        <row r="535">
          <cell r="A535" t="str">
            <v>P330BML</v>
          </cell>
          <cell r="B535" t="str">
            <v>LFD Manufacturing Sdn Bhd-Pty</v>
          </cell>
          <cell r="C535" t="str">
            <v>MYR</v>
          </cell>
        </row>
        <row r="536">
          <cell r="A536" t="str">
            <v>P510SG</v>
          </cell>
          <cell r="B536" t="str">
            <v>LFD (Singapore) Pte Ltd-Property</v>
          </cell>
          <cell r="C536" t="str">
            <v>SGD</v>
          </cell>
        </row>
        <row r="537">
          <cell r="A537" t="str">
            <v>P511SG</v>
          </cell>
          <cell r="B537" t="str">
            <v>IDS Logistics Services Pte-Pty</v>
          </cell>
          <cell r="C537" t="str">
            <v>SGD</v>
          </cell>
        </row>
        <row r="538">
          <cell r="A538" t="str">
            <v>P534ML</v>
          </cell>
          <cell r="B538" t="str">
            <v>Northpoint Properties Sdn Bhd</v>
          </cell>
          <cell r="C538" t="str">
            <v>MYR</v>
          </cell>
        </row>
        <row r="539">
          <cell r="A539" t="str">
            <v>P549BN</v>
          </cell>
          <cell r="B539" t="str">
            <v>JDH Borneo (Brunei) Sdn Bhd-Pty</v>
          </cell>
          <cell r="C539" t="str">
            <v>BND</v>
          </cell>
        </row>
        <row r="540">
          <cell r="A540" t="str">
            <v>P550ML</v>
          </cell>
          <cell r="B540" t="str">
            <v>B-Trak Sdn Bhd - Property</v>
          </cell>
          <cell r="C540" t="str">
            <v>MYR</v>
          </cell>
        </row>
        <row r="541">
          <cell r="A541" t="str">
            <v>P582ID</v>
          </cell>
          <cell r="B541" t="str">
            <v>PT JDH Erindo Jaya - Property</v>
          </cell>
          <cell r="C541" t="str">
            <v>IDR</v>
          </cell>
        </row>
        <row r="542">
          <cell r="A542" t="str">
            <v>P620ID</v>
          </cell>
          <cell r="B542" t="str">
            <v>PT Tensia Mfg Indonesia - Pty</v>
          </cell>
          <cell r="C542" t="str">
            <v>IDR</v>
          </cell>
        </row>
        <row r="543">
          <cell r="A543" t="str">
            <v>P818CN</v>
          </cell>
          <cell r="B543" t="str">
            <v>Slumberland Harbin Co Ltd - Pty</v>
          </cell>
          <cell r="C543" t="str">
            <v>RMB</v>
          </cell>
        </row>
        <row r="544">
          <cell r="A544" t="str">
            <v>P819CN</v>
          </cell>
          <cell r="B544" t="str">
            <v>Slumberland Soft F. Shanghai-Pty</v>
          </cell>
          <cell r="C544" t="str">
            <v>RMB</v>
          </cell>
        </row>
        <row r="545">
          <cell r="A545" t="str">
            <v>P825HK</v>
          </cell>
          <cell r="B545" t="str">
            <v>LFD Properties Ltd</v>
          </cell>
          <cell r="C545" t="str">
            <v>HKD</v>
          </cell>
        </row>
        <row r="546">
          <cell r="A546" t="str">
            <v>P826HK</v>
          </cell>
          <cell r="B546" t="str">
            <v>Bomaron Ltd</v>
          </cell>
          <cell r="C546" t="str">
            <v>HKD</v>
          </cell>
        </row>
        <row r="547">
          <cell r="A547" t="str">
            <v>P830HK</v>
          </cell>
          <cell r="B547" t="str">
            <v>Gilman Industrial Ltd - Property</v>
          </cell>
          <cell r="C547" t="str">
            <v>HKD</v>
          </cell>
        </row>
        <row r="548">
          <cell r="A548" t="str">
            <v>P847CN</v>
          </cell>
          <cell r="B548" t="str">
            <v>LFD Manufacturing (S) Ltd</v>
          </cell>
          <cell r="C548" t="str">
            <v>RMB</v>
          </cell>
        </row>
        <row r="549">
          <cell r="A549" t="str">
            <v>PH</v>
          </cell>
          <cell r="B549" t="str">
            <v>Philippines</v>
          </cell>
        </row>
        <row r="550">
          <cell r="A550" t="str">
            <v>PJNL</v>
          </cell>
          <cell r="B550" t="str">
            <v>Property - Journal</v>
          </cell>
          <cell r="C550" t="str">
            <v>USD</v>
          </cell>
        </row>
        <row r="551">
          <cell r="A551" t="str">
            <v>Property</v>
          </cell>
          <cell r="B551" t="str">
            <v>Total Property</v>
          </cell>
        </row>
        <row r="552">
          <cell r="A552" t="str">
            <v>Property_BN</v>
          </cell>
          <cell r="B552" t="str">
            <v>Property - BN</v>
          </cell>
        </row>
        <row r="553">
          <cell r="A553" t="str">
            <v>Property_CN</v>
          </cell>
          <cell r="B553" t="str">
            <v>Property - China</v>
          </cell>
        </row>
        <row r="554">
          <cell r="A554" t="str">
            <v>Property_GC</v>
          </cell>
          <cell r="B554" t="str">
            <v>Property - Greater China</v>
          </cell>
        </row>
        <row r="555">
          <cell r="A555" t="str">
            <v>Property_HK</v>
          </cell>
          <cell r="B555" t="str">
            <v>Property - HK</v>
          </cell>
        </row>
        <row r="556">
          <cell r="A556" t="str">
            <v>Property_ID</v>
          </cell>
          <cell r="B556" t="str">
            <v>Property - Indonesia</v>
          </cell>
        </row>
        <row r="557">
          <cell r="A557" t="str">
            <v>Property_JP</v>
          </cell>
          <cell r="B557" t="str">
            <v>Property _ Japan</v>
          </cell>
        </row>
        <row r="558">
          <cell r="A558" t="str">
            <v>Property_ML</v>
          </cell>
          <cell r="B558" t="str">
            <v>Property - Malaysia</v>
          </cell>
        </row>
        <row r="559">
          <cell r="A559" t="str">
            <v>Property_SG</v>
          </cell>
          <cell r="B559" t="str">
            <v>Property - Singapore</v>
          </cell>
        </row>
        <row r="560">
          <cell r="A560" t="str">
            <v>Property_TH</v>
          </cell>
          <cell r="B560" t="str">
            <v>Property - Thailand</v>
          </cell>
        </row>
        <row r="561">
          <cell r="A561" t="str">
            <v>S242TH</v>
          </cell>
          <cell r="B561" t="str">
            <v>Slumberland Thailand Ltd</v>
          </cell>
          <cell r="C561" t="str">
            <v>THB</v>
          </cell>
        </row>
        <row r="562">
          <cell r="A562" t="str">
            <v>S260TH</v>
          </cell>
          <cell r="B562" t="str">
            <v>IDS Log (Thailand) - Slumberland</v>
          </cell>
          <cell r="C562" t="str">
            <v>THB</v>
          </cell>
        </row>
        <row r="563">
          <cell r="A563" t="str">
            <v>S323ML</v>
          </cell>
          <cell r="B563" t="str">
            <v>Slumberland Marketing Sdn Bhd</v>
          </cell>
          <cell r="C563" t="str">
            <v>MYR</v>
          </cell>
        </row>
        <row r="564">
          <cell r="A564" t="str">
            <v>S329ML</v>
          </cell>
          <cell r="B564" t="str">
            <v>Slumberland (M) Sdn Bhd-Slumberl</v>
          </cell>
          <cell r="C564" t="str">
            <v>MYR</v>
          </cell>
        </row>
        <row r="565">
          <cell r="A565" t="str">
            <v>S331ID</v>
          </cell>
          <cell r="B565" t="str">
            <v>PT Slumberland Indonesia</v>
          </cell>
          <cell r="C565" t="str">
            <v>IDR</v>
          </cell>
        </row>
        <row r="566">
          <cell r="A566" t="str">
            <v>S611SG</v>
          </cell>
          <cell r="B566" t="str">
            <v>Slumberland (S) Pte Ltd</v>
          </cell>
          <cell r="C566" t="str">
            <v>SGD</v>
          </cell>
        </row>
        <row r="567">
          <cell r="A567" t="str">
            <v>S817UK</v>
          </cell>
          <cell r="B567" t="str">
            <v>Slumberland China Ltd</v>
          </cell>
          <cell r="C567" t="str">
            <v>GBP</v>
          </cell>
        </row>
        <row r="568">
          <cell r="A568" t="str">
            <v>S818CN</v>
          </cell>
          <cell r="B568" t="str">
            <v>Slumberland Harbin Co Ltd-Slum</v>
          </cell>
          <cell r="C568" t="str">
            <v>RMB</v>
          </cell>
        </row>
        <row r="569">
          <cell r="A569" t="str">
            <v>S819CN</v>
          </cell>
          <cell r="B569" t="str">
            <v>Slum Soft F. Shanghai-Slum</v>
          </cell>
          <cell r="C569" t="str">
            <v>RMB</v>
          </cell>
        </row>
        <row r="570">
          <cell r="A570" t="str">
            <v>S854BV</v>
          </cell>
          <cell r="B570" t="str">
            <v>Slumberland Asia Pacific Ltd</v>
          </cell>
          <cell r="C570" t="str">
            <v>USD</v>
          </cell>
        </row>
        <row r="571">
          <cell r="A571" t="str">
            <v>SCM</v>
          </cell>
          <cell r="B571" t="str">
            <v>SCM</v>
          </cell>
        </row>
        <row r="572">
          <cell r="A572" t="str">
            <v>SCM_HK</v>
          </cell>
          <cell r="B572" t="str">
            <v>SCM HK</v>
          </cell>
        </row>
        <row r="573">
          <cell r="A573" t="str">
            <v>SCM_ML</v>
          </cell>
          <cell r="B573" t="str">
            <v>SCM ML</v>
          </cell>
        </row>
        <row r="574">
          <cell r="A574" t="str">
            <v>SCM_SG</v>
          </cell>
          <cell r="B574" t="str">
            <v>SCM SG</v>
          </cell>
        </row>
        <row r="575">
          <cell r="A575" t="str">
            <v>SCS_TOTAL</v>
          </cell>
          <cell r="B575" t="str">
            <v>SCS_TOTAL</v>
          </cell>
        </row>
        <row r="576">
          <cell r="A576" t="str">
            <v>SG</v>
          </cell>
          <cell r="B576" t="str">
            <v>Singapore</v>
          </cell>
        </row>
        <row r="577">
          <cell r="A577" t="str">
            <v>SJNL</v>
          </cell>
          <cell r="B577" t="str">
            <v>Slumberland - Journal</v>
          </cell>
          <cell r="C577" t="str">
            <v>USD</v>
          </cell>
        </row>
        <row r="578">
          <cell r="A578" t="str">
            <v>Slumberland</v>
          </cell>
          <cell r="B578" t="str">
            <v>Total Slumberland</v>
          </cell>
        </row>
        <row r="579">
          <cell r="A579" t="str">
            <v>Slumberland_CN</v>
          </cell>
          <cell r="B579" t="str">
            <v>Slumberland - China</v>
          </cell>
        </row>
        <row r="580">
          <cell r="A580" t="str">
            <v>Slumberland_GC</v>
          </cell>
          <cell r="B580" t="str">
            <v>Slumberland - Greater China</v>
          </cell>
        </row>
        <row r="581">
          <cell r="A581" t="str">
            <v>Slumberland_HK</v>
          </cell>
          <cell r="B581" t="str">
            <v>Slumberland - HK</v>
          </cell>
        </row>
        <row r="582">
          <cell r="A582" t="str">
            <v>Slumberland_ID</v>
          </cell>
          <cell r="B582" t="str">
            <v>Slumberland_ID</v>
          </cell>
        </row>
        <row r="583">
          <cell r="A583" t="str">
            <v>Slumberland_ML</v>
          </cell>
          <cell r="B583" t="str">
            <v>Slumberland - Malaysia</v>
          </cell>
        </row>
        <row r="584">
          <cell r="A584" t="str">
            <v>Slumberland_SG</v>
          </cell>
          <cell r="B584" t="str">
            <v>Slumberland_SG</v>
          </cell>
        </row>
        <row r="585">
          <cell r="A585" t="str">
            <v>Slumberland_TH</v>
          </cell>
          <cell r="B585" t="str">
            <v>Slumberland - Thailand</v>
          </cell>
        </row>
        <row r="586">
          <cell r="A586" t="str">
            <v>SW</v>
          </cell>
          <cell r="B586" t="str">
            <v>Conso_Foody_PNA</v>
          </cell>
        </row>
        <row r="587">
          <cell r="A587" t="str">
            <v>T200ML</v>
          </cell>
          <cell r="B587" t="str">
            <v>LFD (Overseas) Ltd (Group)</v>
          </cell>
          <cell r="C587" t="str">
            <v>USD</v>
          </cell>
        </row>
        <row r="588">
          <cell r="A588" t="str">
            <v>T201NL</v>
          </cell>
          <cell r="B588" t="str">
            <v>Sich'ling BV Group</v>
          </cell>
          <cell r="C588" t="str">
            <v>USD</v>
          </cell>
        </row>
        <row r="589">
          <cell r="A589" t="str">
            <v>T211JP</v>
          </cell>
          <cell r="B589" t="str">
            <v>Dodwell Japan KK Group</v>
          </cell>
          <cell r="C589" t="str">
            <v>JPY</v>
          </cell>
        </row>
        <row r="590">
          <cell r="A590" t="str">
            <v>T212JP</v>
          </cell>
          <cell r="B590" t="str">
            <v>Dodwell Japan KK</v>
          </cell>
          <cell r="C590" t="str">
            <v>JPY</v>
          </cell>
        </row>
        <row r="591">
          <cell r="A591" t="str">
            <v>T220UK</v>
          </cell>
          <cell r="B591" t="str">
            <v>The Borneo Co UK Group</v>
          </cell>
          <cell r="C591" t="str">
            <v>USD</v>
          </cell>
        </row>
        <row r="592">
          <cell r="A592" t="str">
            <v>T230UK</v>
          </cell>
          <cell r="B592" t="str">
            <v>The Borneo Co Ltd</v>
          </cell>
          <cell r="C592" t="str">
            <v>GBP</v>
          </cell>
        </row>
        <row r="593">
          <cell r="A593" t="str">
            <v>T232TH</v>
          </cell>
          <cell r="B593" t="str">
            <v>Borneo Technical (Thailand) Ltd</v>
          </cell>
          <cell r="C593" t="str">
            <v>THB</v>
          </cell>
        </row>
        <row r="594">
          <cell r="A594" t="str">
            <v>T240TH</v>
          </cell>
          <cell r="B594" t="str">
            <v>Borneo Agencies Ltd</v>
          </cell>
          <cell r="C594" t="str">
            <v>THB</v>
          </cell>
        </row>
        <row r="595">
          <cell r="A595" t="str">
            <v>T243TH</v>
          </cell>
          <cell r="B595" t="str">
            <v>New Investment Corp Ltd - Group</v>
          </cell>
          <cell r="C595" t="str">
            <v>THB</v>
          </cell>
        </row>
        <row r="596">
          <cell r="A596" t="str">
            <v>T250TH</v>
          </cell>
          <cell r="B596" t="str">
            <v>LFD Manufacturing Ltd</v>
          </cell>
          <cell r="C596" t="str">
            <v>THB</v>
          </cell>
        </row>
        <row r="597">
          <cell r="A597" t="str">
            <v>T251TH</v>
          </cell>
          <cell r="B597" t="str">
            <v>Bangkok Modern Terminal Ltd</v>
          </cell>
          <cell r="C597" t="str">
            <v>THB</v>
          </cell>
        </row>
        <row r="598">
          <cell r="A598" t="str">
            <v>T253TH</v>
          </cell>
          <cell r="B598" t="str">
            <v>Anglo-Thai Services Ltd</v>
          </cell>
          <cell r="C598" t="str">
            <v>THB</v>
          </cell>
        </row>
        <row r="599">
          <cell r="A599" t="str">
            <v>T260TH</v>
          </cell>
          <cell r="B599" t="str">
            <v>IDS Log (Thailand) Ltd</v>
          </cell>
          <cell r="C599" t="str">
            <v>THB</v>
          </cell>
        </row>
        <row r="600">
          <cell r="A600" t="str">
            <v>T261TH</v>
          </cell>
          <cell r="B600" t="str">
            <v>IDS Log (Thailand) Ltd Group</v>
          </cell>
          <cell r="C600" t="str">
            <v>THB</v>
          </cell>
        </row>
        <row r="601">
          <cell r="A601" t="str">
            <v>T263TH</v>
          </cell>
          <cell r="B601" t="str">
            <v>PNA Product Net (Thailand) Ltd</v>
          </cell>
          <cell r="C601" t="str">
            <v>THB</v>
          </cell>
        </row>
        <row r="602">
          <cell r="A602" t="str">
            <v>T267TH</v>
          </cell>
          <cell r="B602" t="str">
            <v>Thai Greyfin Ltd</v>
          </cell>
          <cell r="C602" t="str">
            <v>THB</v>
          </cell>
        </row>
        <row r="603">
          <cell r="A603" t="str">
            <v>T268TH</v>
          </cell>
          <cell r="B603" t="str">
            <v>Anglo-Thai Tractors Ltd</v>
          </cell>
          <cell r="C603" t="str">
            <v>THB</v>
          </cell>
        </row>
        <row r="604">
          <cell r="A604" t="str">
            <v>T270TH</v>
          </cell>
          <cell r="B604" t="str">
            <v>Li &amp; Fung Mkting Ser Ltd</v>
          </cell>
          <cell r="C604" t="str">
            <v>GBP</v>
          </cell>
        </row>
        <row r="605">
          <cell r="A605" t="str">
            <v>T271TH</v>
          </cell>
          <cell r="B605" t="str">
            <v>Li &amp; Fung Mkting Ser Ltd Grp</v>
          </cell>
          <cell r="C605" t="str">
            <v>USD</v>
          </cell>
        </row>
        <row r="606">
          <cell r="A606" t="str">
            <v>T272TH</v>
          </cell>
          <cell r="B606" t="str">
            <v>JDH Borneo (Thailand) Ltd</v>
          </cell>
          <cell r="C606" t="str">
            <v>THB</v>
          </cell>
        </row>
        <row r="607">
          <cell r="A607" t="str">
            <v>T278TH</v>
          </cell>
          <cell r="B607" t="str">
            <v>Anglo-Thai Co Ltd</v>
          </cell>
          <cell r="C607" t="str">
            <v>THB</v>
          </cell>
        </row>
        <row r="608">
          <cell r="A608" t="str">
            <v>T290TH</v>
          </cell>
          <cell r="B608" t="str">
            <v>New company 1</v>
          </cell>
          <cell r="C608" t="str">
            <v>THB</v>
          </cell>
        </row>
        <row r="609">
          <cell r="A609" t="str">
            <v>T291TH</v>
          </cell>
          <cell r="B609" t="str">
            <v>New company 2</v>
          </cell>
          <cell r="C609" t="str">
            <v>THB</v>
          </cell>
        </row>
        <row r="610">
          <cell r="A610" t="str">
            <v>T300BV</v>
          </cell>
          <cell r="B610" t="str">
            <v>Li &amp; Fung Dist (Malaysia) Ltd Gp</v>
          </cell>
          <cell r="C610" t="str">
            <v>USD</v>
          </cell>
        </row>
        <row r="611">
          <cell r="A611" t="str">
            <v>T318ML</v>
          </cell>
          <cell r="B611" t="str">
            <v>New Company C</v>
          </cell>
          <cell r="C611" t="str">
            <v>MYR</v>
          </cell>
        </row>
        <row r="612">
          <cell r="A612" t="str">
            <v>T320ML</v>
          </cell>
          <cell r="B612" t="str">
            <v>LFD Holdings Sdn Bhd Group</v>
          </cell>
          <cell r="C612" t="str">
            <v>MYR</v>
          </cell>
        </row>
        <row r="613">
          <cell r="A613" t="str">
            <v>T321ML</v>
          </cell>
          <cell r="B613" t="str">
            <v>IDS Logistics Ser (M) Sdn Bhd</v>
          </cell>
          <cell r="C613" t="str">
            <v>MYR</v>
          </cell>
        </row>
        <row r="614">
          <cell r="A614" t="str">
            <v>T324SG</v>
          </cell>
          <cell r="B614" t="str">
            <v>L&amp;F Industrial (Sing) Pte Ltd</v>
          </cell>
          <cell r="C614" t="str">
            <v>SGD</v>
          </cell>
        </row>
        <row r="615">
          <cell r="A615" t="str">
            <v>T325ML</v>
          </cell>
          <cell r="B615" t="str">
            <v>Slumberland (M) Sdn Bhd Group</v>
          </cell>
          <cell r="C615" t="str">
            <v>MYR</v>
          </cell>
        </row>
        <row r="616">
          <cell r="A616" t="str">
            <v>T329ML</v>
          </cell>
          <cell r="B616" t="str">
            <v>Slumberland (M) Sdn Bhd</v>
          </cell>
          <cell r="C616" t="str">
            <v>MYR</v>
          </cell>
        </row>
        <row r="617">
          <cell r="A617" t="str">
            <v>T330ML</v>
          </cell>
          <cell r="B617" t="str">
            <v>LFD Manufacturing Sdn Bhd</v>
          </cell>
          <cell r="C617" t="str">
            <v>MYR</v>
          </cell>
        </row>
        <row r="618">
          <cell r="A618" t="str">
            <v>T333ML</v>
          </cell>
          <cell r="B618" t="str">
            <v>LFD Corporate Ser Sdn Bhd</v>
          </cell>
          <cell r="C618" t="str">
            <v>MYR</v>
          </cell>
        </row>
        <row r="619">
          <cell r="A619" t="str">
            <v>T400BV</v>
          </cell>
          <cell r="B619" t="str">
            <v>Li &amp; Fung Dist (Asia) Ltd Group</v>
          </cell>
          <cell r="C619" t="str">
            <v>USD</v>
          </cell>
        </row>
        <row r="620">
          <cell r="A620" t="str">
            <v>T412SG</v>
          </cell>
          <cell r="B620" t="str">
            <v>LFD Mgt Services Pte Ltd</v>
          </cell>
          <cell r="C620" t="str">
            <v>SGD</v>
          </cell>
        </row>
        <row r="621">
          <cell r="A621" t="str">
            <v>T491PH</v>
          </cell>
          <cell r="B621" t="str">
            <v>New company 6</v>
          </cell>
          <cell r="C621" t="str">
            <v>PHP</v>
          </cell>
        </row>
        <row r="622">
          <cell r="A622" t="str">
            <v>T500BV</v>
          </cell>
          <cell r="B622" t="str">
            <v>Li &amp; Fung Dist (S'pore) Ltd - Gp</v>
          </cell>
          <cell r="C622" t="str">
            <v>USD</v>
          </cell>
        </row>
        <row r="623">
          <cell r="A623" t="str">
            <v>T501SG</v>
          </cell>
          <cell r="B623" t="str">
            <v>LFD (Singapore) Pte Ltd-Group</v>
          </cell>
          <cell r="C623" t="str">
            <v>SGD</v>
          </cell>
        </row>
        <row r="624">
          <cell r="A624" t="str">
            <v>T510SG</v>
          </cell>
          <cell r="B624" t="str">
            <v>LFD (Singapore) Pte Ltd</v>
          </cell>
          <cell r="C624" t="str">
            <v>SGD</v>
          </cell>
        </row>
        <row r="625">
          <cell r="A625" t="str">
            <v>T511SG</v>
          </cell>
          <cell r="B625" t="str">
            <v>IDS Logistics Service Pte Ltd</v>
          </cell>
          <cell r="C625" t="str">
            <v>SGD</v>
          </cell>
        </row>
        <row r="626">
          <cell r="A626" t="str">
            <v>T520ML</v>
          </cell>
          <cell r="B626" t="str">
            <v>LFD Malay (Hold'gs) Sdn Bhd Gp</v>
          </cell>
          <cell r="C626" t="str">
            <v>MYR</v>
          </cell>
        </row>
        <row r="627">
          <cell r="A627" t="str">
            <v>T524SG</v>
          </cell>
          <cell r="B627" t="str">
            <v>L&amp;F Industrial (Sing) Pte Ltd</v>
          </cell>
          <cell r="C627" t="str">
            <v>SGD</v>
          </cell>
        </row>
        <row r="628">
          <cell r="A628" t="str">
            <v>T530ML</v>
          </cell>
          <cell r="B628" t="str">
            <v xml:space="preserve">LFD Malay (Hold'gs) Sdn Bhd </v>
          </cell>
          <cell r="C628" t="str">
            <v>MYR</v>
          </cell>
        </row>
        <row r="629">
          <cell r="A629" t="str">
            <v>T540ML</v>
          </cell>
          <cell r="B629" t="str">
            <v>Inc-Pac Holdings Sdn Bhd Group</v>
          </cell>
          <cell r="C629" t="str">
            <v>MYR</v>
          </cell>
        </row>
        <row r="630">
          <cell r="A630" t="str">
            <v>T549BN</v>
          </cell>
          <cell r="B630" t="str">
            <v>JDH Borneo (Brunei) Sdn Bhd</v>
          </cell>
          <cell r="C630" t="str">
            <v>BND</v>
          </cell>
        </row>
        <row r="631">
          <cell r="A631" t="str">
            <v>T550ML</v>
          </cell>
          <cell r="B631" t="str">
            <v>B-Trak Sdn Bhd</v>
          </cell>
          <cell r="C631" t="str">
            <v>MYR</v>
          </cell>
        </row>
        <row r="632">
          <cell r="A632" t="str">
            <v>T560ML</v>
          </cell>
          <cell r="B632" t="str">
            <v>Malinch Asso Hold'g Sdn Bhd Grp</v>
          </cell>
          <cell r="C632" t="str">
            <v>MYR</v>
          </cell>
        </row>
        <row r="633">
          <cell r="A633" t="str">
            <v>T581ID</v>
          </cell>
          <cell r="B633" t="str">
            <v>PT Singa Jaya Kapita</v>
          </cell>
          <cell r="C633" t="str">
            <v>IDR</v>
          </cell>
        </row>
        <row r="634">
          <cell r="A634" t="str">
            <v>T582ID</v>
          </cell>
          <cell r="B634" t="str">
            <v xml:space="preserve">PT JDH Erindo Jaya </v>
          </cell>
          <cell r="C634" t="str">
            <v>IDR</v>
          </cell>
        </row>
        <row r="635">
          <cell r="A635" t="str">
            <v>T589SG</v>
          </cell>
          <cell r="B635" t="str">
            <v>New Company D</v>
          </cell>
          <cell r="C635" t="str">
            <v>SGD</v>
          </cell>
        </row>
        <row r="636">
          <cell r="A636" t="str">
            <v>T590SG</v>
          </cell>
          <cell r="B636" t="str">
            <v>The Borneo Co Pte Ltd - Grp</v>
          </cell>
          <cell r="C636" t="str">
            <v>SGD</v>
          </cell>
        </row>
        <row r="637">
          <cell r="A637" t="str">
            <v>T591SG</v>
          </cell>
          <cell r="B637" t="str">
            <v>New company 3</v>
          </cell>
          <cell r="C637" t="str">
            <v>SGD</v>
          </cell>
        </row>
        <row r="638">
          <cell r="A638" t="str">
            <v>T594SG</v>
          </cell>
          <cell r="B638" t="str">
            <v>Asiadent Pte Ltd</v>
          </cell>
          <cell r="C638" t="str">
            <v>SGD</v>
          </cell>
        </row>
        <row r="639">
          <cell r="A639" t="str">
            <v>T610ID</v>
          </cell>
          <cell r="B639" t="str">
            <v>PT Mitraprima Restu</v>
          </cell>
          <cell r="C639" t="str">
            <v>IDR</v>
          </cell>
        </row>
        <row r="640">
          <cell r="A640" t="str">
            <v>T612SG</v>
          </cell>
          <cell r="B640" t="str">
            <v>Borneo Inv (Singapore) Pte Ltd</v>
          </cell>
          <cell r="C640" t="str">
            <v>SGD</v>
          </cell>
        </row>
        <row r="641">
          <cell r="A641" t="str">
            <v>T620ID</v>
          </cell>
          <cell r="B641" t="str">
            <v>PT Tensia Mfg Indonesia</v>
          </cell>
          <cell r="C641" t="str">
            <v>IDR</v>
          </cell>
        </row>
        <row r="642">
          <cell r="A642" t="str">
            <v>T811HK</v>
          </cell>
          <cell r="B642" t="str">
            <v>LFD Investment Holdings Ltd Gp</v>
          </cell>
          <cell r="C642" t="str">
            <v>HKD</v>
          </cell>
        </row>
        <row r="643">
          <cell r="A643" t="str">
            <v>T812UK</v>
          </cell>
          <cell r="B643" t="str">
            <v>Li &amp; Fung China Inv Ltd Group</v>
          </cell>
          <cell r="C643" t="str">
            <v>GBP</v>
          </cell>
        </row>
        <row r="644">
          <cell r="A644" t="str">
            <v>T817CN</v>
          </cell>
          <cell r="B644" t="str">
            <v>Slumberland China Ltd</v>
          </cell>
          <cell r="C644" t="str">
            <v>GBP</v>
          </cell>
        </row>
        <row r="645">
          <cell r="A645" t="str">
            <v>T818CN</v>
          </cell>
          <cell r="B645" t="str">
            <v xml:space="preserve">Slumberland Harbin Co Ltd </v>
          </cell>
          <cell r="C645" t="str">
            <v>RMB</v>
          </cell>
        </row>
        <row r="646">
          <cell r="A646" t="str">
            <v>T819CN</v>
          </cell>
          <cell r="B646" t="str">
            <v>Slumberland Soft F. Shanghai Ltd</v>
          </cell>
          <cell r="C646" t="str">
            <v>RMB</v>
          </cell>
        </row>
        <row r="647">
          <cell r="A647" t="str">
            <v>T821HK</v>
          </cell>
          <cell r="B647" t="str">
            <v>Li &amp; Fung Pacific H Ltd Group</v>
          </cell>
          <cell r="C647" t="str">
            <v>HKD</v>
          </cell>
        </row>
        <row r="648">
          <cell r="A648" t="str">
            <v>T825HK</v>
          </cell>
          <cell r="B648" t="str">
            <v>Li &amp; Fung Pacific Ltd Group</v>
          </cell>
          <cell r="C648" t="str">
            <v>HKD</v>
          </cell>
        </row>
        <row r="649">
          <cell r="A649" t="str">
            <v>T829HK</v>
          </cell>
          <cell r="B649" t="str">
            <v>Li &amp; Fung Industrial Ltd Group</v>
          </cell>
          <cell r="C649" t="str">
            <v>HKD</v>
          </cell>
        </row>
        <row r="650">
          <cell r="A650" t="str">
            <v>T830HK</v>
          </cell>
          <cell r="B650" t="str">
            <v xml:space="preserve">Gilman Industrial Ltd </v>
          </cell>
          <cell r="C650" t="str">
            <v>HKD</v>
          </cell>
        </row>
        <row r="651">
          <cell r="A651" t="str">
            <v>T834CN</v>
          </cell>
          <cell r="B651" t="str">
            <v>LFD (China) Ltd</v>
          </cell>
          <cell r="C651" t="str">
            <v>HKD</v>
          </cell>
        </row>
        <row r="652">
          <cell r="A652" t="str">
            <v>T835CN</v>
          </cell>
          <cell r="B652" t="str">
            <v>JDH (Nanjing) Inv Enterprise Ltd</v>
          </cell>
          <cell r="C652" t="str">
            <v>RMB</v>
          </cell>
        </row>
        <row r="653">
          <cell r="A653" t="str">
            <v>T837CN</v>
          </cell>
          <cell r="B653" t="str">
            <v>Nanjing JDH Trading Co Ltd</v>
          </cell>
          <cell r="C653" t="str">
            <v>RMB</v>
          </cell>
        </row>
        <row r="654">
          <cell r="A654" t="str">
            <v>T838CN</v>
          </cell>
          <cell r="B654" t="str">
            <v>JDH (Nanjing) Development Co Ltd</v>
          </cell>
          <cell r="C654" t="str">
            <v>RMB</v>
          </cell>
        </row>
        <row r="655">
          <cell r="A655" t="str">
            <v>T839HK</v>
          </cell>
          <cell r="B655" t="str">
            <v>Li &amp; Fung JDH Ltd Group</v>
          </cell>
          <cell r="C655" t="str">
            <v>HKD</v>
          </cell>
        </row>
        <row r="656">
          <cell r="A656" t="str">
            <v>T840PH</v>
          </cell>
          <cell r="B656" t="str">
            <v>JDH (Philippines) Inc</v>
          </cell>
          <cell r="C656" t="str">
            <v>PHP</v>
          </cell>
        </row>
        <row r="657">
          <cell r="A657" t="str">
            <v>T847CN</v>
          </cell>
          <cell r="B657" t="str">
            <v>LFD Manufacturing (Shanghai) Ltd</v>
          </cell>
          <cell r="C657" t="str">
            <v>RMB</v>
          </cell>
        </row>
        <row r="658">
          <cell r="A658" t="str">
            <v>T858HK</v>
          </cell>
          <cell r="B658" t="str">
            <v>New Company A</v>
          </cell>
          <cell r="C658" t="str">
            <v>HKD</v>
          </cell>
        </row>
        <row r="659">
          <cell r="A659" t="str">
            <v>T860HK</v>
          </cell>
          <cell r="B659" t="str">
            <v>JDH (Hong Kong) Ltd</v>
          </cell>
          <cell r="C659" t="str">
            <v>HKD</v>
          </cell>
        </row>
        <row r="660">
          <cell r="A660" t="str">
            <v>T870TW</v>
          </cell>
          <cell r="B660" t="str">
            <v>JDH (Taiwan) Ltd - Taiwan Branch</v>
          </cell>
          <cell r="C660" t="str">
            <v>NTD</v>
          </cell>
        </row>
        <row r="661">
          <cell r="A661" t="str">
            <v>T871HK</v>
          </cell>
          <cell r="B661" t="str">
            <v>JDH (Taiwan) Ltd</v>
          </cell>
          <cell r="C661" t="str">
            <v>HKD</v>
          </cell>
        </row>
        <row r="662">
          <cell r="A662" t="str">
            <v>T878CN</v>
          </cell>
          <cell r="B662" t="str">
            <v>New Company B</v>
          </cell>
          <cell r="C662" t="str">
            <v>RMB</v>
          </cell>
        </row>
        <row r="663">
          <cell r="A663" t="str">
            <v>T891CN</v>
          </cell>
          <cell r="B663" t="str">
            <v>Nanjing Li &amp; Fung JDH Trading</v>
          </cell>
          <cell r="C663" t="str">
            <v>RMB</v>
          </cell>
        </row>
        <row r="664">
          <cell r="A664" t="str">
            <v>T920HK</v>
          </cell>
          <cell r="B664" t="str">
            <v>Li &amp; Fung Dist (Management) Ltd</v>
          </cell>
          <cell r="C664" t="str">
            <v>HKD</v>
          </cell>
        </row>
        <row r="665">
          <cell r="A665" t="str">
            <v>TH</v>
          </cell>
          <cell r="B665" t="str">
            <v>Thailand</v>
          </cell>
        </row>
        <row r="666">
          <cell r="A666" t="str">
            <v>Total_by_Stream</v>
          </cell>
          <cell r="B666" t="str">
            <v>Total_by_Stream</v>
          </cell>
        </row>
        <row r="667">
          <cell r="A667" t="str">
            <v>Total_Ferragamo</v>
          </cell>
          <cell r="B667" t="str">
            <v>Total Ferragamo</v>
          </cell>
        </row>
        <row r="668">
          <cell r="A668" t="str">
            <v>Total_Non_Ferragamo</v>
          </cell>
          <cell r="B668" t="str">
            <v>Total Non Ferragamo</v>
          </cell>
        </row>
        <row r="669">
          <cell r="A669" t="str">
            <v>TT212JP</v>
          </cell>
          <cell r="B669" t="str">
            <v>Dodwell Japan KK</v>
          </cell>
        </row>
        <row r="670">
          <cell r="A670" t="str">
            <v>TT250TH</v>
          </cell>
          <cell r="B670" t="str">
            <v>LFD Manufacturing Ltd</v>
          </cell>
        </row>
        <row r="671">
          <cell r="A671" t="str">
            <v>TT260TH</v>
          </cell>
          <cell r="B671" t="str">
            <v>IDS Log (Thailand) - Central</v>
          </cell>
          <cell r="C671" t="str">
            <v>THB</v>
          </cell>
        </row>
        <row r="672">
          <cell r="A672" t="str">
            <v>TT263TH</v>
          </cell>
          <cell r="B672" t="str">
            <v>PNA Product Net (Thailand) Ltd</v>
          </cell>
          <cell r="C672" t="str">
            <v>THB</v>
          </cell>
        </row>
        <row r="673">
          <cell r="A673" t="str">
            <v>TT272TH</v>
          </cell>
          <cell r="B673" t="str">
            <v>JDH Borneo (Thailand) Ltd</v>
          </cell>
        </row>
        <row r="674">
          <cell r="A674" t="str">
            <v>TT291TH</v>
          </cell>
          <cell r="B674" t="str">
            <v>New company 2</v>
          </cell>
          <cell r="C674" t="str">
            <v>THB</v>
          </cell>
        </row>
        <row r="675">
          <cell r="A675" t="str">
            <v>TT321ML</v>
          </cell>
          <cell r="B675" t="str">
            <v>IDS Logistics Ser (M) Sdn Bhd</v>
          </cell>
        </row>
        <row r="676">
          <cell r="A676" t="str">
            <v>TT329ML</v>
          </cell>
          <cell r="B676" t="str">
            <v>Slumberland (M) Sdn Bhd</v>
          </cell>
        </row>
        <row r="677">
          <cell r="A677" t="str">
            <v>TT330ML</v>
          </cell>
          <cell r="B677" t="str">
            <v>LFD Manufacturing Sdn Bhd</v>
          </cell>
        </row>
        <row r="678">
          <cell r="A678" t="str">
            <v>TT491PH</v>
          </cell>
          <cell r="B678" t="str">
            <v>New company 6</v>
          </cell>
          <cell r="C678" t="str">
            <v>PHP</v>
          </cell>
        </row>
        <row r="679">
          <cell r="A679" t="str">
            <v>TT510SG</v>
          </cell>
          <cell r="B679" t="str">
            <v>LFD (Singapore) Pte Ltd- Central</v>
          </cell>
          <cell r="C679" t="str">
            <v>SGD</v>
          </cell>
        </row>
        <row r="680">
          <cell r="A680" t="str">
            <v>TT511SG</v>
          </cell>
          <cell r="B680" t="str">
            <v>IDS Logistics Service Pte Ltd</v>
          </cell>
        </row>
        <row r="681">
          <cell r="A681" t="str">
            <v>TT524SG</v>
          </cell>
          <cell r="B681" t="str">
            <v>L&amp;F Industrial (Sing) Pte Ltd</v>
          </cell>
        </row>
        <row r="682">
          <cell r="A682" t="str">
            <v>TT549BN</v>
          </cell>
          <cell r="B682" t="str">
            <v>JDH Borneo (Brunei) Sdn Bhd</v>
          </cell>
        </row>
        <row r="683">
          <cell r="A683" t="str">
            <v>TT550ML</v>
          </cell>
          <cell r="B683" t="str">
            <v>B-Trak Sdn Bhd</v>
          </cell>
        </row>
        <row r="684">
          <cell r="A684" t="str">
            <v>TT582ID</v>
          </cell>
          <cell r="B684" t="str">
            <v>PT JDH Erindo Jaya</v>
          </cell>
        </row>
        <row r="685">
          <cell r="A685" t="str">
            <v>TT594SG</v>
          </cell>
          <cell r="B685" t="str">
            <v>Asiadent Pte Ltd</v>
          </cell>
          <cell r="C685" t="str">
            <v>SGD</v>
          </cell>
        </row>
        <row r="686">
          <cell r="A686" t="str">
            <v>TT610ID</v>
          </cell>
          <cell r="B686" t="str">
            <v>PT Mitraprima Restu</v>
          </cell>
        </row>
        <row r="687">
          <cell r="A687" t="str">
            <v>TT620ID</v>
          </cell>
          <cell r="B687" t="str">
            <v>PT Tensia Mfg Indonesia</v>
          </cell>
        </row>
        <row r="688">
          <cell r="A688" t="str">
            <v>TT818CN</v>
          </cell>
          <cell r="B688" t="str">
            <v xml:space="preserve">Slumberland Harbin Co Ltd </v>
          </cell>
        </row>
        <row r="689">
          <cell r="A689" t="str">
            <v>TT819CN</v>
          </cell>
          <cell r="B689" t="str">
            <v>Slumberland Soft F. Shanghai Ltd</v>
          </cell>
        </row>
        <row r="690">
          <cell r="A690" t="str">
            <v>TT830HK</v>
          </cell>
          <cell r="B690" t="str">
            <v xml:space="preserve">Gilman Industrial Ltd </v>
          </cell>
        </row>
        <row r="691">
          <cell r="A691" t="str">
            <v>TT835CN</v>
          </cell>
          <cell r="B691" t="str">
            <v>JDH (Nanjing) Inv Enterprise Ltd</v>
          </cell>
        </row>
        <row r="692">
          <cell r="A692" t="str">
            <v>TT837CN</v>
          </cell>
          <cell r="B692" t="str">
            <v>Nanjing JDH Trading Co Ltd</v>
          </cell>
          <cell r="C692" t="str">
            <v>RMB</v>
          </cell>
        </row>
        <row r="693">
          <cell r="A693" t="str">
            <v>TT838CN</v>
          </cell>
          <cell r="B693" t="str">
            <v>JDH (Nanjing) Development Co Ltd</v>
          </cell>
        </row>
        <row r="694">
          <cell r="A694" t="str">
            <v>TT840PH</v>
          </cell>
          <cell r="B694" t="str">
            <v>JDH (Philippines) Inc</v>
          </cell>
        </row>
        <row r="695">
          <cell r="A695" t="str">
            <v>TT847CN</v>
          </cell>
          <cell r="B695" t="str">
            <v>Shanghai Orient Overs. Foods Ltd</v>
          </cell>
        </row>
        <row r="696">
          <cell r="A696" t="str">
            <v>TT860HK</v>
          </cell>
          <cell r="B696" t="str">
            <v xml:space="preserve">JDH (HK) Ltd </v>
          </cell>
          <cell r="C696" t="str">
            <v>HKD</v>
          </cell>
        </row>
        <row r="697">
          <cell r="A697" t="str">
            <v>TT870TW</v>
          </cell>
          <cell r="B697" t="str">
            <v>JDH (Taiwan) Ltd - Taiwan Branch</v>
          </cell>
        </row>
        <row r="698">
          <cell r="A698" t="str">
            <v>TT891CN</v>
          </cell>
          <cell r="B698" t="str">
            <v>Nanjing Li &amp; Fung JDH Trading</v>
          </cell>
          <cell r="C698" t="str">
            <v>RMB</v>
          </cell>
        </row>
        <row r="699">
          <cell r="A699" t="str">
            <v>TT920HK</v>
          </cell>
          <cell r="B699" t="str">
            <v>Li &amp; Fung Dist (Management) Ltd</v>
          </cell>
          <cell r="C699" t="str">
            <v>HKD</v>
          </cell>
        </row>
        <row r="700">
          <cell r="A700" t="str">
            <v>TW</v>
          </cell>
          <cell r="B700" t="str">
            <v>Taiwan</v>
          </cell>
        </row>
        <row r="701">
          <cell r="A701" t="str">
            <v>UK</v>
          </cell>
          <cell r="B701" t="str">
            <v>United Kingdom</v>
          </cell>
        </row>
        <row r="702">
          <cell r="A702" t="str">
            <v>X100BV</v>
          </cell>
          <cell r="B702" t="str">
            <v>Li &amp; Fung Ind Holdings Ltd</v>
          </cell>
          <cell r="C702" t="str">
            <v>USD</v>
          </cell>
        </row>
        <row r="703">
          <cell r="A703" t="str">
            <v>X111BV</v>
          </cell>
          <cell r="B703" t="str">
            <v>Reading Industries Ltd.</v>
          </cell>
          <cell r="C703" t="str">
            <v>USD</v>
          </cell>
        </row>
        <row r="704">
          <cell r="A704" t="str">
            <v>X200ML</v>
          </cell>
          <cell r="B704" t="str">
            <v>Li &amp; Fung Dist (Over) Sdn Bhd</v>
          </cell>
          <cell r="C704" t="str">
            <v>USD</v>
          </cell>
        </row>
        <row r="705">
          <cell r="A705" t="str">
            <v>X201NL</v>
          </cell>
          <cell r="B705" t="str">
            <v>Sich'ling BV</v>
          </cell>
          <cell r="C705" t="str">
            <v>USD</v>
          </cell>
        </row>
        <row r="706">
          <cell r="A706" t="str">
            <v>X230UK</v>
          </cell>
          <cell r="B706" t="str">
            <v>The Borneo Co Ltd - UK</v>
          </cell>
          <cell r="C706" t="str">
            <v>GBP</v>
          </cell>
        </row>
        <row r="707">
          <cell r="A707" t="str">
            <v>X270UK</v>
          </cell>
          <cell r="B707" t="str">
            <v>Anglo-Thai Corporation Ltd - UK</v>
          </cell>
          <cell r="C707" t="str">
            <v>GBP</v>
          </cell>
        </row>
        <row r="708">
          <cell r="A708" t="str">
            <v>X300BV</v>
          </cell>
          <cell r="B708" t="str">
            <v>Li &amp; Fung Dist (Malaysia) Ltd</v>
          </cell>
          <cell r="C708" t="str">
            <v>USD</v>
          </cell>
        </row>
        <row r="709">
          <cell r="A709" t="str">
            <v>X400BV</v>
          </cell>
          <cell r="B709" t="str">
            <v>Li &amp; Fung Dist (Asia) Ltd</v>
          </cell>
          <cell r="C709" t="str">
            <v>USD</v>
          </cell>
        </row>
        <row r="710">
          <cell r="A710" t="str">
            <v>X500BV</v>
          </cell>
          <cell r="B710" t="str">
            <v>Li &amp; Fung Dist (Singapore) Ltd</v>
          </cell>
          <cell r="C710" t="str">
            <v>USD</v>
          </cell>
        </row>
        <row r="711">
          <cell r="A711" t="str">
            <v>X800BV</v>
          </cell>
          <cell r="B711" t="str">
            <v>Li &amp; Fung Dist (China) Ltd</v>
          </cell>
          <cell r="C711" t="str">
            <v>USD</v>
          </cell>
        </row>
        <row r="712">
          <cell r="A712" t="str">
            <v>X860HK</v>
          </cell>
          <cell r="B712" t="str">
            <v>JDH (HK) Ltd - Corporate</v>
          </cell>
          <cell r="C712" t="str">
            <v>HKD</v>
          </cell>
        </row>
        <row r="713">
          <cell r="A713" t="str">
            <v>X900BV</v>
          </cell>
          <cell r="B713" t="str">
            <v>Li &amp; Fung (Distribution) Ltd</v>
          </cell>
          <cell r="C713" t="str">
            <v>USD</v>
          </cell>
        </row>
        <row r="714">
          <cell r="A714" t="str">
            <v>X910BV</v>
          </cell>
          <cell r="B714" t="str">
            <v>Li &amp; Fung Dist (Int'l) Ltd</v>
          </cell>
          <cell r="C714" t="str">
            <v>USD</v>
          </cell>
        </row>
        <row r="715">
          <cell r="A715" t="str">
            <v>X920EHK</v>
          </cell>
          <cell r="B715" t="str">
            <v>Li &amp; Fung Dist (Mgt) Ltd-e-Biz</v>
          </cell>
          <cell r="C715" t="str">
            <v>HKD</v>
          </cell>
        </row>
        <row r="716">
          <cell r="A716" t="str">
            <v>X920HK</v>
          </cell>
          <cell r="B716" t="str">
            <v>Li &amp; Fung Dist (Management) Ltd</v>
          </cell>
          <cell r="C716" t="str">
            <v>HKD</v>
          </cell>
        </row>
        <row r="717">
          <cell r="A717" t="str">
            <v>X930BV</v>
          </cell>
          <cell r="B717" t="str">
            <v>Li &amp; Fung (Gemini) Ltd</v>
          </cell>
          <cell r="C717" t="str">
            <v>USD</v>
          </cell>
        </row>
        <row r="718">
          <cell r="A718" t="str">
            <v>X999BV</v>
          </cell>
          <cell r="B718" t="str">
            <v>LFD Technical Services Ltd</v>
          </cell>
          <cell r="C718" t="str">
            <v>USD</v>
          </cell>
        </row>
        <row r="719">
          <cell r="A719" t="str">
            <v>XJNL</v>
          </cell>
          <cell r="B719" t="str">
            <v>Central - Journal</v>
          </cell>
          <cell r="C719" t="str">
            <v>USD</v>
          </cell>
        </row>
        <row r="720">
          <cell r="A720" t="str">
            <v>Z100BV</v>
          </cell>
          <cell r="B720" t="str">
            <v>Li &amp; Fung Ind Holdings Ltd Gp</v>
          </cell>
          <cell r="C720" t="str">
            <v>USD</v>
          </cell>
        </row>
        <row r="721">
          <cell r="A721" t="str">
            <v>Z200ML</v>
          </cell>
          <cell r="B721" t="str">
            <v>Li &amp; Fung Dist (Overseas) Gp</v>
          </cell>
          <cell r="C721" t="str">
            <v>USD</v>
          </cell>
        </row>
        <row r="722">
          <cell r="A722" t="str">
            <v>Z212JP</v>
          </cell>
          <cell r="B722" t="str">
            <v>Dodwell Japan KK Gp</v>
          </cell>
          <cell r="C722" t="str">
            <v>USD</v>
          </cell>
        </row>
        <row r="723">
          <cell r="A723" t="str">
            <v>Z300BV</v>
          </cell>
          <cell r="B723" t="str">
            <v>Li &amp; Fung Dist (Malaysia) Ltd Gp</v>
          </cell>
          <cell r="C723" t="str">
            <v>USD</v>
          </cell>
        </row>
        <row r="724">
          <cell r="A724" t="str">
            <v>Z414ML</v>
          </cell>
          <cell r="B724" t="str">
            <v>Ferrinch (L) Ltd Group</v>
          </cell>
          <cell r="C724" t="str">
            <v>USD</v>
          </cell>
        </row>
        <row r="725">
          <cell r="A725" t="str">
            <v>Z500BV</v>
          </cell>
          <cell r="B725" t="str">
            <v>Li &amp; Fung Dist (Singapore) Gp</v>
          </cell>
          <cell r="C725" t="str">
            <v>USD</v>
          </cell>
        </row>
        <row r="726">
          <cell r="A726" t="str">
            <v>Z560ML</v>
          </cell>
          <cell r="B726" t="str">
            <v>Malinch Asso Holdings Sdn Bhd Gp</v>
          </cell>
          <cell r="C726" t="str">
            <v>USD</v>
          </cell>
        </row>
        <row r="727">
          <cell r="A727" t="str">
            <v>Z800BV</v>
          </cell>
          <cell r="B727" t="str">
            <v>Li &amp; Fung Dist (China) Ltd Group</v>
          </cell>
          <cell r="C727" t="str">
            <v>USD</v>
          </cell>
        </row>
        <row r="728">
          <cell r="A728" t="str">
            <v>Z811HK</v>
          </cell>
          <cell r="B728" t="str">
            <v>LFD Investment Holdings Ltd Gp</v>
          </cell>
          <cell r="C728" t="str">
            <v>USD</v>
          </cell>
        </row>
        <row r="729">
          <cell r="A729" t="str">
            <v>Z824HK</v>
          </cell>
          <cell r="B729" t="str">
            <v>Li &amp; Fung IDS Logistics Gp</v>
          </cell>
          <cell r="C729" t="str">
            <v>USD</v>
          </cell>
        </row>
        <row r="730">
          <cell r="A730" t="str">
            <v>Z832HK</v>
          </cell>
          <cell r="B730" t="str">
            <v>Auto Electric Ltd Gp</v>
          </cell>
          <cell r="C730" t="str">
            <v>USD</v>
          </cell>
        </row>
        <row r="731">
          <cell r="A731" t="str">
            <v>Z851HK</v>
          </cell>
          <cell r="B731" t="str">
            <v>Li &amp; Fung JDH Ltd Gp</v>
          </cell>
          <cell r="C731" t="str">
            <v>USD</v>
          </cell>
        </row>
        <row r="732">
          <cell r="A732" t="str">
            <v>Z853HK</v>
          </cell>
          <cell r="B732" t="str">
            <v>LFD Manufacturing Ltd Gp</v>
          </cell>
          <cell r="C732" t="str">
            <v>USD</v>
          </cell>
        </row>
        <row r="733">
          <cell r="A733" t="str">
            <v>Z854BV</v>
          </cell>
          <cell r="B733" t="str">
            <v>Slumberland Asia Pacific Ltd Gp</v>
          </cell>
          <cell r="C733" t="str">
            <v>USD</v>
          </cell>
        </row>
        <row r="734">
          <cell r="A734" t="str">
            <v>Z855HK</v>
          </cell>
          <cell r="B734" t="str">
            <v>Product Net Asia Ltd</v>
          </cell>
          <cell r="C734" t="str">
            <v>HKD</v>
          </cell>
        </row>
        <row r="735">
          <cell r="A735" t="str">
            <v>Z861HK</v>
          </cell>
          <cell r="B735" t="str">
            <v>Li &amp; Fung JDH Healthcare Ltd Gp</v>
          </cell>
          <cell r="C735" t="str">
            <v>USD</v>
          </cell>
        </row>
        <row r="736">
          <cell r="A736" t="str">
            <v>Z871HK</v>
          </cell>
          <cell r="B736" t="str">
            <v>JDH (Taiwan) Ltd Gp</v>
          </cell>
          <cell r="C736" t="str">
            <v>USD</v>
          </cell>
        </row>
        <row r="737">
          <cell r="A737" t="str">
            <v>Z881BV</v>
          </cell>
          <cell r="B737" t="str">
            <v>L&amp;F Branded Lifestyle Intl Gp</v>
          </cell>
          <cell r="C737" t="str">
            <v>USD</v>
          </cell>
        </row>
        <row r="738">
          <cell r="A738" t="str">
            <v>Z900BV</v>
          </cell>
          <cell r="B738" t="str">
            <v>Li &amp; Fung (Distrib.) Ltd-Group</v>
          </cell>
          <cell r="C738" t="str">
            <v>USD</v>
          </cell>
        </row>
        <row r="739">
          <cell r="A739" t="str">
            <v>Z930BV</v>
          </cell>
          <cell r="B739" t="str">
            <v>LFD Group Total</v>
          </cell>
          <cell r="C739" t="str">
            <v>USD</v>
          </cell>
        </row>
        <row r="740">
          <cell r="A740" t="str">
            <v>ZBLSTT</v>
          </cell>
          <cell r="B740" t="str">
            <v>Branded Lifestyle Intl Ltd Group</v>
          </cell>
          <cell r="C740" t="str">
            <v>USD</v>
          </cell>
        </row>
        <row r="741">
          <cell r="A741" t="str">
            <v>ZHAHTT</v>
          </cell>
          <cell r="B741" t="str">
            <v xml:space="preserve">Li &amp; Fung JDH Healthcare Ltd </v>
          </cell>
          <cell r="C741" t="str">
            <v>USD</v>
          </cell>
        </row>
        <row r="742">
          <cell r="A742" t="str">
            <v>ZINDTT</v>
          </cell>
          <cell r="B742" t="str">
            <v xml:space="preserve">Industrial Holdings Ltd Group </v>
          </cell>
          <cell r="C742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A"/>
      <sheetName val="CompanyList"/>
      <sheetName val="Basic_Information"/>
      <sheetName val="Header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M0397"/>
      <sheetName val="FI"/>
      <sheetName val="CompanyList"/>
      <sheetName val="Basic_Information"/>
      <sheetName val="Parameters"/>
      <sheetName val="CompanyAtt"/>
      <sheetName val="Data2007"/>
      <sheetName val="CONTRACT TYPE"/>
      <sheetName val="EXPM0397.XLS"/>
      <sheetName val="CCA"/>
      <sheetName val="Header"/>
      <sheetName val="Sheet1"/>
      <sheetName val="CONTRACT_TYPE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rameters"/>
      <sheetName val="10-1 Media"/>
      <sheetName val="10-cut"/>
      <sheetName val="L to 20"/>
      <sheetName val="PL _ ผลงานใหม่รวม"/>
      <sheetName val="VC (2)"/>
      <sheetName val="SEA April Headcount Report"/>
      <sheetName val="Lookups"/>
      <sheetName val="CompanyAtt"/>
      <sheetName val="Sheet1"/>
      <sheetName val="10-1_Media"/>
      <sheetName val="PL"/>
      <sheetName val="CJEs"/>
      <sheetName val="Nominal Accounts"/>
      <sheetName val="5-Final Variable Table"/>
      <sheetName val="DW"/>
      <sheetName val="Date"/>
      <sheetName val="J1"/>
      <sheetName val="Selection"/>
      <sheetName val="เครื่องมือ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BS"/>
      <sheetName val="SNF"/>
      <sheetName val="PL-D1"/>
      <sheetName val="CREDIT TERM"/>
      <sheetName val="hl_รหัส"/>
      <sheetName val="Weekly Line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EA"/>
      <sheetName val="frptolocal"/>
      <sheetName val="Sheet3"/>
      <sheetName val="BALANCE SHEET "/>
      <sheetName val="Dt"/>
      <sheetName val="SVHK"/>
      <sheetName val="CCA"/>
      <sheetName val="Content"/>
      <sheetName val="Age311299TAS"/>
      <sheetName val="TASintDec00"/>
      <sheetName val="P4DDBFTAS"/>
      <sheetName val="Group"/>
      <sheetName val="Calculation of end rates"/>
      <sheetName val="Frontsheet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share_cost"/>
      <sheetName val="Raw_Material_Vender"/>
      <sheetName val="Raw_Material_ทำเอง"/>
      <sheetName val="Raw_Material"/>
      <sheetName val="supply_in_stock"/>
      <sheetName val="Inventories as at 31-5-2004"/>
      <sheetName val="frptolocal"/>
      <sheetName val="SEA"/>
      <sheetName val="CUSTOMER"/>
      <sheetName val="BS"/>
      <sheetName val="capacité"/>
      <sheetName val="10"/>
      <sheetName val="ＣＡＭＹ　ＭⅢ"/>
      <sheetName val="FOC EXPORT"/>
      <sheetName val="FOC DOMESTIC"/>
      <sheetName val="D03"/>
      <sheetName val="S01"/>
      <sheetName val="S02"/>
      <sheetName val="S03"/>
      <sheetName val="S04"/>
      <sheetName val="S05"/>
      <sheetName val="S06"/>
      <sheetName val="S13"/>
      <sheetName val="DEP12"/>
      <sheetName val="INFO"/>
      <sheetName val="CJEs"/>
      <sheetName val="share_cost1"/>
      <sheetName val="Raw_Material_Vender1"/>
      <sheetName val="Raw_Material_ทำเอง1"/>
      <sheetName val="Raw_Material1"/>
      <sheetName val="supply_in_stock1"/>
      <sheetName val="Inventories_as_at_31-5-2004"/>
      <sheetName val="K-5"/>
      <sheetName val="PL _ ผลงานใหม่รวม"/>
      <sheetName val="Group"/>
      <sheetName val="CST1198"/>
      <sheetName val="PL"/>
      <sheetName val="CRJE"/>
      <sheetName val="M03"/>
      <sheetName val="M01"/>
      <sheetName val="เครื่องมือ"/>
      <sheetName val="ws"/>
      <sheetName val="Sheet3"/>
      <sheetName val="Wkgs_BS Lead"/>
      <sheetName val="Exchange Rate"/>
      <sheetName val="J2"/>
      <sheetName val="P7"/>
      <sheetName val="Menu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ASS_"/>
      <sheetName val="LIA_"/>
      <sheetName val="130530"/>
      <sheetName val="Trial Balance"/>
      <sheetName val="M_Maincomp"/>
      <sheetName val="10-1 Media"/>
      <sheetName val="10-cut"/>
      <sheetName val="품셈"/>
      <sheetName val="Sum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>
        <row r="7">
          <cell r="B7">
            <v>2970084.1599999997</v>
          </cell>
        </row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Sale"/>
      <sheetName val="Group"/>
      <sheetName val="Dec15"/>
      <sheetName val="DEC31"/>
      <sheetName val="21"/>
      <sheetName val="M_Maincomp"/>
      <sheetName val="Raw Material"/>
      <sheetName val="PL _ ผลงานใหม่รวม"/>
      <sheetName val="PDT-015"/>
      <sheetName val="Month"/>
      <sheetName val="Y-IPO"/>
      <sheetName val="ws"/>
      <sheetName val="DEP12"/>
      <sheetName val="M_CT_OUT"/>
      <sheetName val="เงินกู้ธนชาติ"/>
      <sheetName val="Inputs"/>
      <sheetName val="FRITTER DATABASE"/>
      <sheetName val="S33"/>
      <sheetName val="DATA"/>
      <sheetName val="Master"/>
      <sheetName val="Sheet1"/>
      <sheetName val="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onth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bt bl"/>
      <sheetName val="bt cons"/>
      <sheetName val="w"/>
      <sheetName val="w op"/>
      <sheetName val="w op act"/>
      <sheetName val="op"/>
      <sheetName val="op act"/>
      <sheetName val="w-y"/>
      <sheetName val="y op"/>
      <sheetName val="y op act"/>
      <sheetName val="bt_bl"/>
      <sheetName val="bt_cons"/>
      <sheetName val="w_op"/>
      <sheetName val="w_op_act"/>
      <sheetName val="op_act"/>
      <sheetName val="y_op"/>
      <sheetName val="y_op_act"/>
      <sheetName val="cvrm_Mar. t"/>
      <sheetName val="PL"/>
      <sheetName val="CJEs"/>
      <sheetName val="CRJE"/>
      <sheetName val="Sheet1"/>
      <sheetName val="Wht cu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BS"/>
      <sheetName val="Base Rental"/>
      <sheetName val="AA-6_(2)"/>
      <sheetName val="10-test_(revise)"/>
      <sheetName val="10-1_Media"/>
      <sheetName val="14.9月分"/>
      <sheetName val="PPE&amp;AUC"/>
      <sheetName val="TOP_Carat_2001 ;)"/>
      <sheetName val="TMS2000"/>
      <sheetName val="S03"/>
      <sheetName val="YTD-Actual"/>
      <sheetName val="YTD_Revised"/>
      <sheetName val="推移データ"/>
      <sheetName val="工数集計"/>
      <sheetName val="CST1198"/>
      <sheetName val="Assumptions"/>
      <sheetName val="AA-6_(2)1"/>
      <sheetName val="10-test_(revise)1"/>
      <sheetName val="10-1_Media1"/>
      <sheetName val="BALANCE_SHEET_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R TRADE 3"/>
      <sheetName val="AR LOXLEY"/>
      <sheetName val="AR RELATED"/>
      <sheetName val="AR_HIRE PUR"/>
      <sheetName val="UNBILL"/>
      <sheetName val="_PREPAID PURCHASE "/>
      <sheetName val="PREPAID OTHER"/>
      <sheetName val="DEFERRED SIS"/>
      <sheetName val="DEFERRED VAT-ADD BACK"/>
      <sheetName val="DEFERRED INT_"/>
      <sheetName val="UNREALIZED"/>
      <sheetName val="AD DIR"/>
      <sheetName val="ACCR_INT_REC"/>
      <sheetName val="DEPOSIT"/>
      <sheetName val="BID BOND"/>
      <sheetName val="TRUST_SCB"/>
      <sheetName val="AP TRADE_3"/>
      <sheetName val="RATE_AP"/>
      <sheetName val="_ACCR_PAYABLE_SIS"/>
      <sheetName val="AP LOXLEY"/>
      <sheetName val="POST DATE  CHQ"/>
      <sheetName val="ACCR_BONUS"/>
      <sheetName val="ACCR_INT_"/>
      <sheetName val="ACCR_EXP_"/>
      <sheetName val="ACCR_ EXP__SIS"/>
      <sheetName val="_UNEARNED "/>
      <sheetName val="DEFERED HI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group-expense"/>
      <sheetName val="TOP_Carat_2001 ;)"/>
      <sheetName val="AA-6_(2)"/>
      <sheetName val="10-test_(revise)"/>
      <sheetName val="10-1_Media"/>
      <sheetName val="10_1_Media"/>
      <sheetName val="Input"/>
      <sheetName val="Company TB"/>
      <sheetName val="Wht cur"/>
      <sheetName val="PL"/>
      <sheetName val="CJEs"/>
      <sheetName val="CRJE"/>
      <sheetName val=" IBPL0001"/>
      <sheetName val="10-1 Me"/>
      <sheetName val="w op"/>
      <sheetName val="Variance"/>
      <sheetName val="Link data-july"/>
      <sheetName val="FA"/>
      <sheetName val="HO"/>
      <sheetName val="วิศวกรรม"/>
      <sheetName val="QA"/>
      <sheetName val="Assumptions"/>
      <sheetName val="Master Program"/>
      <sheetName val="LCoduNodu@_x001e__x001e__x0000__x0000_"/>
      <sheetName val=""/>
      <sheetName val="_x0008_"/>
      <sheetName val="Vol. Export"/>
      <sheetName val=" IB-PL-YTD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DEPSYS47"/>
      <sheetName val="SCB 1 - Current"/>
      <sheetName val="SCB 2 - Current"/>
      <sheetName val="CST1198"/>
      <sheetName val=" IB-PL-00-01 SUMMARY"/>
      <sheetName val="EQ4NTV"/>
      <sheetName val="STEEL UP"/>
      <sheetName val="HISTORICO"/>
      <sheetName val="FORM8(1)"/>
      <sheetName val="ยานพาหนะ"/>
      <sheetName val="เครื่องมือ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FC20_1"/>
      <sheetName val="incom tax 2005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PO_List"/>
      <sheetName val="f_test_ผลรวม"/>
      <sheetName val="f_test_รหัส"/>
      <sheetName val="f_test_วัน"/>
      <sheetName val="Sheet12"/>
      <sheetName val="LOT_ACCP"/>
      <sheetName val="Attendance"/>
      <sheetName val="Ranking"/>
      <sheetName val="DMD Office"/>
      <sheetName val="ADMIN OFFICE (2)"/>
      <sheetName val="Fcst Depre"/>
      <sheetName val="FG"/>
      <sheetName val="K2"/>
      <sheetName val="fqc_ผลรวม"/>
      <sheetName val="fqc_รหัส"/>
      <sheetName val="fqc_วัน"/>
      <sheetName val="หน้า 1"/>
      <sheetName val="ADJ - RATE"/>
      <sheetName val="DealerData"/>
      <sheetName val="Original 2000 Budget"/>
      <sheetName val="AGING"/>
      <sheetName val="DEP12"/>
      <sheetName val="DEP99"/>
      <sheetName val="Menu"/>
      <sheetName val="ForE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</sheetNames>
    <definedNames>
      <definedName name="FX"/>
    </defined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BL_Jul'04"/>
      <sheetName val="Unpresent_Chq_CTB"/>
      <sheetName val="121500_Jun'04"/>
      <sheetName val="Cement_rebate"/>
      <sheetName val="Additive_rebate_Jul'04"/>
      <sheetName val="Detail_Po_log"/>
      <sheetName val="Master"/>
      <sheetName val="10-1 Media"/>
      <sheetName val="10-cut"/>
      <sheetName val="NEW-PANEL"/>
      <sheetName val="HCC_BSReconcile07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県別ﾏﾙﾁ"/>
      <sheetName val="Form-oth"/>
      <sheetName val="130530"/>
      <sheetName val="10-1 Media"/>
      <sheetName val="10-cut"/>
      <sheetName val="部品情報"/>
      <sheetName val="BS"/>
      <sheetName val="MSRV0349-KPMG-Stock-4.8.06"/>
      <sheetName val="HO"/>
      <sheetName val="B1"/>
      <sheetName val="M_Maincomp"/>
      <sheetName val="S33"/>
      <sheetName val="P087_ Pipe Line(AUC)"/>
      <sheetName val="MOLD-WinsFA31122005"/>
      <sheetName val="10"/>
      <sheetName val="10-1_Media"/>
      <sheetName val="MSRV0349-KPMG-Stock-4_8_06"/>
      <sheetName val="Base Ren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Group"/>
    </sheetNames>
    <sheetDataSet>
      <sheetData sheetId="0">
        <row r="3">
          <cell r="A3" t="str">
            <v>Stat</v>
          </cell>
        </row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  <row r="334">
          <cell r="D334">
            <v>0</v>
          </cell>
        </row>
        <row r="335">
          <cell r="D335">
            <v>0</v>
          </cell>
        </row>
        <row r="336">
          <cell r="D336">
            <v>0</v>
          </cell>
        </row>
        <row r="337">
          <cell r="D337">
            <v>0</v>
          </cell>
        </row>
        <row r="338">
          <cell r="D338">
            <v>0</v>
          </cell>
        </row>
        <row r="339">
          <cell r="D339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0</v>
          </cell>
        </row>
        <row r="392">
          <cell r="D392">
            <v>0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D403">
            <v>0</v>
          </cell>
        </row>
        <row r="404">
          <cell r="D404">
            <v>0</v>
          </cell>
        </row>
        <row r="405">
          <cell r="D405">
            <v>0</v>
          </cell>
        </row>
        <row r="406">
          <cell r="D406">
            <v>0</v>
          </cell>
        </row>
        <row r="407">
          <cell r="D407">
            <v>0</v>
          </cell>
        </row>
        <row r="408">
          <cell r="D408">
            <v>0</v>
          </cell>
        </row>
        <row r="409">
          <cell r="D409">
            <v>0</v>
          </cell>
        </row>
        <row r="411">
          <cell r="D411">
            <v>0</v>
          </cell>
        </row>
        <row r="412">
          <cell r="D412">
            <v>0</v>
          </cell>
        </row>
        <row r="413">
          <cell r="D413">
            <v>0</v>
          </cell>
        </row>
        <row r="414">
          <cell r="D414">
            <v>0</v>
          </cell>
        </row>
        <row r="415">
          <cell r="D415">
            <v>0</v>
          </cell>
        </row>
        <row r="416">
          <cell r="D416">
            <v>0</v>
          </cell>
        </row>
        <row r="417">
          <cell r="D417">
            <v>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D431">
            <v>0</v>
          </cell>
        </row>
        <row r="433">
          <cell r="D433">
            <v>0</v>
          </cell>
        </row>
        <row r="434">
          <cell r="D434">
            <v>0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D438">
            <v>0</v>
          </cell>
        </row>
        <row r="439">
          <cell r="D439">
            <v>0</v>
          </cell>
        </row>
        <row r="440">
          <cell r="D440">
            <v>0</v>
          </cell>
        </row>
        <row r="441">
          <cell r="D441">
            <v>0</v>
          </cell>
        </row>
        <row r="442">
          <cell r="D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D451">
            <v>0</v>
          </cell>
        </row>
        <row r="452">
          <cell r="D452">
            <v>0</v>
          </cell>
        </row>
        <row r="453">
          <cell r="D453">
            <v>0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0</v>
          </cell>
        </row>
        <row r="458">
          <cell r="D458">
            <v>0</v>
          </cell>
        </row>
        <row r="459">
          <cell r="D459">
            <v>0</v>
          </cell>
        </row>
        <row r="460">
          <cell r="D460">
            <v>0</v>
          </cell>
        </row>
        <row r="461">
          <cell r="D461">
            <v>0</v>
          </cell>
        </row>
        <row r="462">
          <cell r="D462">
            <v>0</v>
          </cell>
        </row>
        <row r="463">
          <cell r="D463">
            <v>0</v>
          </cell>
        </row>
        <row r="464">
          <cell r="D464">
            <v>0</v>
          </cell>
        </row>
        <row r="466">
          <cell r="D466">
            <v>0</v>
          </cell>
        </row>
        <row r="467">
          <cell r="D467">
            <v>0</v>
          </cell>
        </row>
        <row r="468">
          <cell r="D468">
            <v>0</v>
          </cell>
        </row>
        <row r="469">
          <cell r="D469">
            <v>0</v>
          </cell>
        </row>
        <row r="470">
          <cell r="D470">
            <v>0</v>
          </cell>
        </row>
        <row r="471">
          <cell r="D471">
            <v>0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D474">
            <v>0</v>
          </cell>
        </row>
        <row r="475">
          <cell r="D475">
            <v>0</v>
          </cell>
        </row>
        <row r="477">
          <cell r="D477">
            <v>0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3">
          <cell r="D483">
            <v>0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8">
          <cell r="D488">
            <v>0</v>
          </cell>
        </row>
        <row r="489">
          <cell r="D489">
            <v>0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0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0">
          <cell r="D530">
            <v>0</v>
          </cell>
        </row>
        <row r="532">
          <cell r="D532">
            <v>0</v>
          </cell>
        </row>
        <row r="533">
          <cell r="D533">
            <v>0</v>
          </cell>
        </row>
        <row r="534">
          <cell r="D534">
            <v>0</v>
          </cell>
        </row>
        <row r="535">
          <cell r="D535">
            <v>0</v>
          </cell>
        </row>
        <row r="536">
          <cell r="D536">
            <v>0</v>
          </cell>
        </row>
        <row r="537">
          <cell r="D537">
            <v>0</v>
          </cell>
        </row>
        <row r="538">
          <cell r="D538">
            <v>0</v>
          </cell>
        </row>
        <row r="539">
          <cell r="D539">
            <v>0</v>
          </cell>
        </row>
        <row r="540">
          <cell r="D540">
            <v>0</v>
          </cell>
        </row>
        <row r="541">
          <cell r="D541">
            <v>0</v>
          </cell>
        </row>
        <row r="543">
          <cell r="D543">
            <v>0</v>
          </cell>
        </row>
        <row r="544">
          <cell r="D544">
            <v>0</v>
          </cell>
        </row>
        <row r="545">
          <cell r="D545">
            <v>0</v>
          </cell>
        </row>
        <row r="546">
          <cell r="D546">
            <v>0</v>
          </cell>
        </row>
        <row r="547">
          <cell r="D547">
            <v>0</v>
          </cell>
        </row>
        <row r="548">
          <cell r="D548">
            <v>0</v>
          </cell>
        </row>
        <row r="549">
          <cell r="D549">
            <v>0</v>
          </cell>
        </row>
        <row r="550">
          <cell r="D550">
            <v>0</v>
          </cell>
        </row>
        <row r="551">
          <cell r="D551">
            <v>0</v>
          </cell>
        </row>
        <row r="552">
          <cell r="D552">
            <v>0</v>
          </cell>
        </row>
        <row r="554">
          <cell r="D554">
            <v>0</v>
          </cell>
        </row>
        <row r="555">
          <cell r="D555">
            <v>0</v>
          </cell>
        </row>
        <row r="556">
          <cell r="D556">
            <v>0</v>
          </cell>
        </row>
        <row r="557">
          <cell r="D557">
            <v>0</v>
          </cell>
        </row>
        <row r="558">
          <cell r="D558">
            <v>0</v>
          </cell>
        </row>
        <row r="559">
          <cell r="D559">
            <v>0</v>
          </cell>
        </row>
        <row r="560">
          <cell r="D560">
            <v>0</v>
          </cell>
        </row>
        <row r="561">
          <cell r="D561">
            <v>0</v>
          </cell>
        </row>
        <row r="562">
          <cell r="D562">
            <v>0</v>
          </cell>
        </row>
        <row r="563">
          <cell r="D563">
            <v>0</v>
          </cell>
        </row>
        <row r="565">
          <cell r="D565">
            <v>0</v>
          </cell>
        </row>
        <row r="566">
          <cell r="D566">
            <v>0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0</v>
          </cell>
        </row>
        <row r="570">
          <cell r="D570">
            <v>0</v>
          </cell>
        </row>
        <row r="571">
          <cell r="D571">
            <v>0</v>
          </cell>
        </row>
        <row r="572">
          <cell r="D572">
            <v>0</v>
          </cell>
        </row>
        <row r="573">
          <cell r="D573">
            <v>0</v>
          </cell>
        </row>
        <row r="574">
          <cell r="D574">
            <v>0</v>
          </cell>
        </row>
        <row r="576">
          <cell r="D576">
            <v>0</v>
          </cell>
        </row>
        <row r="577">
          <cell r="D577">
            <v>0</v>
          </cell>
        </row>
        <row r="578">
          <cell r="D578">
            <v>0</v>
          </cell>
        </row>
        <row r="579">
          <cell r="D579">
            <v>0</v>
          </cell>
        </row>
        <row r="580">
          <cell r="D580">
            <v>0</v>
          </cell>
        </row>
        <row r="581">
          <cell r="D581">
            <v>0</v>
          </cell>
        </row>
        <row r="582">
          <cell r="D582">
            <v>0</v>
          </cell>
        </row>
        <row r="583">
          <cell r="D583">
            <v>0</v>
          </cell>
        </row>
        <row r="584">
          <cell r="D584">
            <v>0</v>
          </cell>
        </row>
        <row r="585">
          <cell r="D585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>
            <v>0</v>
          </cell>
        </row>
        <row r="604">
          <cell r="D604">
            <v>0</v>
          </cell>
        </row>
        <row r="605">
          <cell r="D605">
            <v>0</v>
          </cell>
        </row>
        <row r="606">
          <cell r="D606">
            <v>0</v>
          </cell>
        </row>
        <row r="607">
          <cell r="D607">
            <v>0</v>
          </cell>
        </row>
        <row r="609">
          <cell r="D609">
            <v>0</v>
          </cell>
        </row>
        <row r="610">
          <cell r="D610">
            <v>0</v>
          </cell>
        </row>
        <row r="611">
          <cell r="D611">
            <v>0</v>
          </cell>
        </row>
        <row r="612">
          <cell r="D612">
            <v>0</v>
          </cell>
        </row>
        <row r="613">
          <cell r="D613">
            <v>0</v>
          </cell>
        </row>
        <row r="614">
          <cell r="D614">
            <v>0</v>
          </cell>
        </row>
        <row r="615">
          <cell r="D615">
            <v>0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0</v>
          </cell>
        </row>
        <row r="620">
          <cell r="D620">
            <v>0</v>
          </cell>
        </row>
        <row r="621">
          <cell r="D621">
            <v>0</v>
          </cell>
        </row>
        <row r="622">
          <cell r="D622">
            <v>0</v>
          </cell>
        </row>
        <row r="623">
          <cell r="D623">
            <v>0</v>
          </cell>
        </row>
        <row r="624">
          <cell r="D624">
            <v>0</v>
          </cell>
        </row>
        <row r="625">
          <cell r="D625">
            <v>0</v>
          </cell>
        </row>
        <row r="626">
          <cell r="D626">
            <v>0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0</v>
          </cell>
        </row>
        <row r="631">
          <cell r="D631">
            <v>0</v>
          </cell>
        </row>
        <row r="632">
          <cell r="D632">
            <v>0</v>
          </cell>
        </row>
        <row r="633">
          <cell r="D633">
            <v>0</v>
          </cell>
        </row>
        <row r="634">
          <cell r="D634">
            <v>0</v>
          </cell>
        </row>
        <row r="635">
          <cell r="D635">
            <v>0</v>
          </cell>
        </row>
        <row r="636">
          <cell r="D636">
            <v>0</v>
          </cell>
        </row>
        <row r="637">
          <cell r="D637">
            <v>0</v>
          </cell>
        </row>
        <row r="638">
          <cell r="D638">
            <v>0</v>
          </cell>
        </row>
        <row r="639">
          <cell r="D639">
            <v>0</v>
          </cell>
        </row>
        <row r="640">
          <cell r="D640">
            <v>0</v>
          </cell>
        </row>
        <row r="642">
          <cell r="D642">
            <v>0</v>
          </cell>
        </row>
        <row r="643">
          <cell r="D643">
            <v>0</v>
          </cell>
        </row>
        <row r="644">
          <cell r="D644">
            <v>0</v>
          </cell>
        </row>
        <row r="645">
          <cell r="D645">
            <v>0</v>
          </cell>
        </row>
        <row r="646">
          <cell r="D646">
            <v>0</v>
          </cell>
        </row>
        <row r="647">
          <cell r="D647">
            <v>0</v>
          </cell>
        </row>
        <row r="648">
          <cell r="D648">
            <v>0</v>
          </cell>
        </row>
        <row r="649">
          <cell r="D649">
            <v>0</v>
          </cell>
        </row>
        <row r="650">
          <cell r="D650">
            <v>0</v>
          </cell>
        </row>
        <row r="651">
          <cell r="D651">
            <v>0</v>
          </cell>
        </row>
        <row r="653">
          <cell r="D653">
            <v>0</v>
          </cell>
        </row>
        <row r="654">
          <cell r="D654">
            <v>0</v>
          </cell>
        </row>
        <row r="655">
          <cell r="D655">
            <v>0</v>
          </cell>
        </row>
        <row r="656">
          <cell r="D656">
            <v>0</v>
          </cell>
        </row>
        <row r="657">
          <cell r="D657">
            <v>0</v>
          </cell>
        </row>
        <row r="658">
          <cell r="D658">
            <v>0</v>
          </cell>
        </row>
        <row r="659">
          <cell r="D659">
            <v>0</v>
          </cell>
        </row>
        <row r="660">
          <cell r="D660">
            <v>0</v>
          </cell>
        </row>
        <row r="661">
          <cell r="D661">
            <v>0</v>
          </cell>
        </row>
        <row r="662">
          <cell r="D662">
            <v>0</v>
          </cell>
        </row>
        <row r="664">
          <cell r="D664">
            <v>0</v>
          </cell>
        </row>
        <row r="665">
          <cell r="D665">
            <v>0</v>
          </cell>
        </row>
        <row r="666">
          <cell r="D666">
            <v>0</v>
          </cell>
        </row>
        <row r="667">
          <cell r="D667">
            <v>0</v>
          </cell>
        </row>
        <row r="668">
          <cell r="D668">
            <v>0</v>
          </cell>
        </row>
        <row r="669">
          <cell r="D669">
            <v>0</v>
          </cell>
        </row>
        <row r="670">
          <cell r="D670">
            <v>0</v>
          </cell>
        </row>
        <row r="671">
          <cell r="D671">
            <v>0</v>
          </cell>
        </row>
        <row r="672">
          <cell r="D672">
            <v>0</v>
          </cell>
        </row>
        <row r="673">
          <cell r="D673">
            <v>0</v>
          </cell>
        </row>
        <row r="675">
          <cell r="D675">
            <v>0</v>
          </cell>
        </row>
        <row r="676">
          <cell r="D676">
            <v>0</v>
          </cell>
        </row>
        <row r="677">
          <cell r="D677">
            <v>0</v>
          </cell>
        </row>
        <row r="678">
          <cell r="D678">
            <v>0</v>
          </cell>
        </row>
        <row r="679">
          <cell r="D679">
            <v>0</v>
          </cell>
        </row>
        <row r="680">
          <cell r="D680">
            <v>0</v>
          </cell>
        </row>
        <row r="681">
          <cell r="D681">
            <v>0</v>
          </cell>
        </row>
        <row r="682">
          <cell r="D682">
            <v>0</v>
          </cell>
        </row>
        <row r="683">
          <cell r="D683">
            <v>0</v>
          </cell>
        </row>
        <row r="684">
          <cell r="D684">
            <v>0</v>
          </cell>
        </row>
        <row r="686">
          <cell r="D686">
            <v>0</v>
          </cell>
        </row>
        <row r="687">
          <cell r="D687">
            <v>0</v>
          </cell>
        </row>
        <row r="688">
          <cell r="D688">
            <v>0</v>
          </cell>
        </row>
        <row r="689">
          <cell r="D689">
            <v>0</v>
          </cell>
        </row>
        <row r="690">
          <cell r="D690">
            <v>0</v>
          </cell>
        </row>
        <row r="691">
          <cell r="D691">
            <v>0</v>
          </cell>
        </row>
        <row r="692">
          <cell r="D692">
            <v>0</v>
          </cell>
        </row>
        <row r="693">
          <cell r="D693">
            <v>0</v>
          </cell>
        </row>
        <row r="694">
          <cell r="D694">
            <v>0</v>
          </cell>
        </row>
        <row r="695">
          <cell r="D695">
            <v>0</v>
          </cell>
        </row>
        <row r="697">
          <cell r="D697">
            <v>0</v>
          </cell>
        </row>
        <row r="698">
          <cell r="D698">
            <v>0</v>
          </cell>
        </row>
        <row r="699">
          <cell r="D699">
            <v>0</v>
          </cell>
        </row>
        <row r="700">
          <cell r="D700">
            <v>0</v>
          </cell>
        </row>
        <row r="701">
          <cell r="D701">
            <v>0</v>
          </cell>
        </row>
        <row r="702">
          <cell r="D702">
            <v>0</v>
          </cell>
        </row>
        <row r="703">
          <cell r="D703">
            <v>0</v>
          </cell>
        </row>
        <row r="704">
          <cell r="D704">
            <v>0</v>
          </cell>
        </row>
        <row r="705">
          <cell r="D705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TT PHENOL indirect manpower"/>
      <sheetName val="10-1 Media"/>
      <sheetName val="10-cut"/>
      <sheetName val="payment"/>
      <sheetName val="part-import"/>
      <sheetName val="part-local"/>
      <sheetName val="MEG US$ FS"/>
      <sheetName val="Basic Values"/>
      <sheetName val="MA"/>
      <sheetName val="N (2)"/>
      <sheetName val="Form-oth"/>
      <sheetName val="PMT sche 7039"/>
      <sheetName val="EQ4NTV"/>
      <sheetName val="A003031"/>
      <sheetName val="130530"/>
      <sheetName val="Input—General"/>
      <sheetName val="AccpacTB"/>
      <sheetName val="Variance"/>
      <sheetName val="PROD Details"/>
      <sheetName val="PTT_PHENOL_indirect_manpower"/>
      <sheetName val="10-1_Media"/>
      <sheetName val="MEG_US$_FS"/>
      <sheetName val="Basic_Values"/>
      <sheetName val="N_(2)"/>
      <sheetName val="PMT_sche_7039"/>
      <sheetName val="県別ﾏﾙﾁ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payment"/>
      <sheetName val="RECY"/>
      <sheetName val=" IBPL0001"/>
      <sheetName val="part-import"/>
      <sheetName val="part-local"/>
      <sheetName val="B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cost dome "/>
      <sheetName val="Test cost oversea"/>
      <sheetName val="TM_test oversea"/>
      <sheetName val="TM_test dome"/>
      <sheetName val="SEA"/>
      <sheetName val="worksheet-investment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Variance"/>
      <sheetName val="Title"/>
      <sheetName val="10-1 Media"/>
      <sheetName val="10-cut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Master List (ม.ค.-มี.ค)"/>
      <sheetName val="ทรัพย์ประจำระหว่างทำ"/>
      <sheetName val="SEA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H-110"/>
      <sheetName val="H-120"/>
      <sheetName val="DataInput1"/>
      <sheetName val="B1"/>
      <sheetName val="10-1_Media"/>
      <sheetName val="Test_cost_oversea"/>
      <sheetName val="เงินกู้ธนชาติ"/>
      <sheetName val="เงินกู้ MGC"/>
      <sheetName val="Coding"/>
      <sheetName val="Bk2Form8(iii)"/>
      <sheetName val="Köpfe"/>
      <sheetName val="AGING LOCAL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SAP COMPANY CODES"/>
      <sheetName val="Gia vat tu"/>
      <sheetName val="TRAIL_MAR2000"/>
      <sheetName val="fqc_ผลรวม"/>
      <sheetName val="v_cut_ผลรวม"/>
      <sheetName val="v_cut_รหัส"/>
      <sheetName val="v_cu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1"/>
      <sheetName val="J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รายชื่อ"/>
      <sheetName val="PRODUCT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DEP12"/>
      <sheetName val="part-import"/>
      <sheetName val="part-local"/>
      <sheetName val="รายชื่อ"/>
      <sheetName val="Summary"/>
      <sheetName val="listacccode"/>
      <sheetName val="Links"/>
      <sheetName val="Lead"/>
      <sheetName val="L to 20"/>
      <sheetName val="ลูกหนี้(เก่า)"/>
      <sheetName val="SEA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Data (c)"/>
      <sheetName val="100% prices"/>
      <sheetName val="Jung step down (60)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79"/>
      <sheetName val="3208"/>
      <sheetName val="3281"/>
      <sheetName val="Lookups"/>
      <sheetName val="เงินกู้ MGC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Number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S33"/>
      <sheetName val="L4-Info"/>
      <sheetName val="Number"/>
      <sheetName val="BS ATTACH"/>
      <sheetName val="wison-aa01ใส่ Budget(4)-audit a"/>
      <sheetName val="CASA-PLAN"/>
      <sheetName val="Trial Balance"/>
      <sheetName val="MIVb"/>
      <sheetName val="Indicator"/>
      <sheetName val="2779"/>
      <sheetName val="10-cut"/>
      <sheetName val="JAN08"/>
      <sheetName val="Data"/>
      <sheetName val="Statement-BAHT"/>
    </sheetNames>
    <sheetDataSet>
      <sheetData sheetId="0" refreshError="1"/>
      <sheetData sheetId="1" refreshError="1"/>
      <sheetData sheetId="2" refreshError="1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S33"/>
      <sheetName val="Master"/>
      <sheetName val="Total 01'05"/>
      <sheetName val="2779"/>
      <sheetName val="Indicator"/>
      <sheetName val="Number"/>
      <sheetName val="CJEs"/>
      <sheetName val="MACRO2"/>
      <sheetName val="macroB"/>
      <sheetName val="Nominal Accounts"/>
      <sheetName val="PATTERN"/>
      <sheetName val="SUMM-QTR"/>
      <sheetName val="Code"/>
      <sheetName val="3Level"/>
      <sheetName val="รวมโรงงาน"/>
      <sheetName val="Lookups"/>
      <sheetName val="เงินกู้ MGC"/>
      <sheetName val="Depreciation Methods"/>
      <sheetName val="Statement-BAHT"/>
      <sheetName val="10-1 Media"/>
      <sheetName val="10-cut"/>
      <sheetName val="fqc_ผลรวม"/>
      <sheetName val="mk_วัน"/>
      <sheetName val="mk_ผลรวม"/>
      <sheetName val="mk_รหัส"/>
      <sheetName val="1310-1110"/>
      <sheetName val="Data_MS_2"/>
      <sheetName val="CASA-PLAN"/>
      <sheetName val="LOT_ACCP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st centre expenditure"/>
      <sheetName val="Conso"/>
      <sheetName val="200-110"/>
      <sheetName val="เงินกู้ธนชาติ"/>
      <sheetName val="เงินกู้ MGC"/>
      <sheetName val="exp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STart"/>
      <sheetName val="DEP C2001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I"/>
      <sheetName val="GL CB"/>
      <sheetName val="GL M"/>
      <sheetName val="InventTableModule_1-1"/>
      <sheetName val="B140"/>
      <sheetName val="PJ List"/>
      <sheetName val="Stock Aging"/>
      <sheetName val="Val_Ind"/>
      <sheetName val="Sheet1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minal Accounts"/>
      <sheetName val="J1"/>
      <sheetName val="S33"/>
      <sheetName val="Nominal_Accounts"/>
      <sheetName val="Domestic Sales"/>
      <sheetName val="Trial Balance"/>
      <sheetName val="journal_transfer_form"/>
      <sheetName val="PGM_2LEVYTD"/>
      <sheetName val="10-1 Media"/>
      <sheetName val="10-cut"/>
      <sheetName val="BASIC"/>
      <sheetName val="Main"/>
      <sheetName val="Related"/>
      <sheetName val="Selection"/>
      <sheetName val="MIVb"/>
      <sheetName val="Income Statement"/>
      <sheetName val="Monthly Sales Report"/>
      <sheetName val="Daily"/>
      <sheetName val="BookBank"/>
      <sheetName val="Month"/>
      <sheetName val="Monthly"/>
      <sheetName val="code"/>
      <sheetName val="DEP12"/>
      <sheetName val="Master"/>
      <sheetName val="Monthly_Sales_Report"/>
      <sheetName val="BSLA"/>
      <sheetName val="Q300_old"/>
      <sheetName val="Number"/>
      <sheetName val="M_CT_OUT"/>
      <sheetName val="M_Maincomp"/>
      <sheetName val="MACHINE (APR-SEP.06)เก่า"/>
      <sheetName val="Timing"/>
      <sheetName val="FAV"/>
      <sheetName val="งบสินค้า BMS"/>
      <sheetName val="เงินกู้ MGC"/>
      <sheetName val="CASA-PLAN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"/>
      <sheetName val="10-1 Media"/>
      <sheetName val="10-cut"/>
      <sheetName val="10-1_Media"/>
      <sheetName val="PL"/>
      <sheetName val="CJEs"/>
      <sheetName val="Nominal Accounts"/>
      <sheetName val="5-Final Variable Table"/>
      <sheetName val="Date"/>
      <sheetName val="DW"/>
      <sheetName val="J1"/>
      <sheetName val="Selection"/>
      <sheetName val="Lookups"/>
      <sheetName val="เครื่องมือ"/>
      <sheetName val="BS"/>
      <sheetName val="SNF"/>
      <sheetName val="PL-D1"/>
      <sheetName val="Header"/>
      <sheetName val="TB-2001-Apr'01"/>
      <sheetName val="reference"/>
      <sheetName val="OfficeMC-Master"/>
      <sheetName val="OfficeMC-Adj"/>
      <sheetName val="Parameters"/>
      <sheetName val="L to 20"/>
      <sheetName val="PL _ ผลงานใหม่รวม"/>
      <sheetName val="VC (2)"/>
      <sheetName val="SEA April Headcount Report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年3月末"/>
      <sheetName val="14年3月末 (2)"/>
      <sheetName val="List for cell restrictions"/>
      <sheetName val="14年3月末_(2)"/>
      <sheetName val="Raw Material"/>
      <sheetName val="EST_OPERATING_ASSET"/>
      <sheetName val="PGMMNG"/>
      <sheetName val="BS"/>
      <sheetName val="J1"/>
      <sheetName val="S33"/>
      <sheetName val="spytd"/>
      <sheetName val="FAV"/>
      <sheetName val="GPC"/>
      <sheetName val="JAH"/>
      <sheetName val="P&amp;L"/>
      <sheetName val="Sheet1"/>
      <sheetName val="สุทธิภาษี"/>
      <sheetName val="全部集計データ"/>
      <sheetName val="全部検証データ (2)"/>
      <sheetName val="Check Clearing"/>
      <sheetName val="USD-OI"/>
      <sheetName val="USD-CAPPrs"/>
      <sheetName val="USD-DME"/>
      <sheetName val="USD-KACOGS"/>
      <sheetName val="USD-KADEDREV"/>
      <sheetName val="USD-KAGROSSREV"/>
      <sheetName val="USD-OOE"/>
      <sheetName val="USD-TRCOGS"/>
      <sheetName val="USD-TRDEDREV"/>
      <sheetName val="USD-TRGROSSREV"/>
      <sheetName val="Tables"/>
      <sheetName val="Direct Non-Payroll"/>
      <sheetName val="14年3月末_(2)1"/>
      <sheetName val="List_for_cell_restrictions"/>
      <sheetName val="Raw_Material"/>
      <sheetName val="Direct_Non-Payr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BS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_1 Media"/>
      <sheetName val="10_cut"/>
      <sheetName val="PL"/>
      <sheetName val="CJEs"/>
      <sheetName val="JUNE1"/>
      <sheetName val="EQ4NTV"/>
      <sheetName val="Main"/>
      <sheetName val="111-112"/>
      <sheetName val="Sheet1"/>
      <sheetName val="Raw Material"/>
      <sheetName val="TOP_Carat_2001 ;)"/>
      <sheetName val="Basic_Information"/>
      <sheetName val="MENU-DOP"/>
      <sheetName val="Direct Non-Payroll"/>
      <sheetName val="Chart"/>
      <sheetName val="PARAM"/>
      <sheetName val="payment"/>
      <sheetName val="df_ผลรวม"/>
      <sheetName val="MA"/>
      <sheetName val="Jan"/>
      <sheetName val="Sample"/>
      <sheetName val="v_cut_วัน"/>
      <sheetName val="Selection"/>
      <sheetName val="14年3月末"/>
      <sheetName val="pp"/>
      <sheetName val="LOT_ACCP"/>
      <sheetName val="hl_วัน"/>
      <sheetName val="hl_ผลรวม"/>
      <sheetName val="new pp"/>
      <sheetName val="PipWT"/>
      <sheetName val="IBASE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ht cur"/>
      <sheetName val="Wht_cur"/>
      <sheetName val="Ytd"/>
      <sheetName val="wht cur - ytd"/>
      <sheetName val="PriceListAP"/>
      <sheetName val="info"/>
      <sheetName val="PL"/>
      <sheetName val="CJEs"/>
      <sheetName val="CRJE"/>
      <sheetName val="TOTALMONTH"/>
      <sheetName val="10-1 Media"/>
      <sheetName val="10-cut"/>
      <sheetName val="RequestID_List"/>
      <sheetName val="Raw Material"/>
      <sheetName val="SOPSG"/>
      <sheetName val="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10-1 Media"/>
      <sheetName val="10-cut"/>
      <sheetName val="Raw Material"/>
      <sheetName val="total"/>
      <sheetName val="SOPSG"/>
      <sheetName val="Group"/>
      <sheetName val="JE786"/>
      <sheetName val="BS ATTACH"/>
      <sheetName val="RECEIPT"/>
      <sheetName val="incom tax 2005"/>
      <sheetName val="TB Worksheet"/>
      <sheetName val="MR.MEYER"/>
      <sheetName val="เงินกู้ธนชาติ"/>
    </sheetNames>
    <sheetDataSet>
      <sheetData sheetId="0" refreshError="1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SEA"/>
      <sheetName val="MA"/>
      <sheetName val="10-1 Media"/>
      <sheetName val="10-cut"/>
      <sheetName val="SOPSG"/>
      <sheetName val="S2日本語"/>
      <sheetName val="FG-NOV06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2日本語"/>
      <sheetName val="pldt"/>
      <sheetName val="IRT(Q)"/>
      <sheetName val="iwt"/>
      <sheetName val="CF"/>
      <sheetName val="Wht cur"/>
      <sheetName val="S2???"/>
      <sheetName val="RECEIPT"/>
    </sheetNames>
    <sheetDataSet>
      <sheetData sheetId="0" refreshError="1">
        <row r="2">
          <cell r="D2" t="str">
            <v>Ｓ２　用セルフチェックリスト　　</v>
          </cell>
          <cell r="E2" t="str">
            <v>ﾁｪｯｸ欄</v>
          </cell>
          <cell r="F2" t="str">
            <v>SCﾁｪｯｸ欄</v>
          </cell>
        </row>
        <row r="4">
          <cell r="B4" t="str">
            <v>Ｔ００１Ｘ①</v>
          </cell>
          <cell r="D4" t="str">
            <v>流動資産合計Ａ４９＝Ａ１～Ａ２７の合計　　　　　　　　　　　</v>
          </cell>
        </row>
        <row r="5">
          <cell r="D5" t="str">
            <v>固定資産合計Ａ９９＝Ａ５１～Ａ９１の合計　　　　　　　　　　　</v>
          </cell>
        </row>
        <row r="6">
          <cell r="D6" t="str">
            <v>Ａ４９＋Ａ９９＋Ａ００＝ＡＡＡ　　　　</v>
          </cell>
        </row>
        <row r="7">
          <cell r="B7" t="str">
            <v>Ｔ００１Ｘ②</v>
          </cell>
          <cell r="D7" t="str">
            <v>流動負債合計Ｌ４９＝Ｌ１～Ｌ３１の合計　　　　　　　　　　　　</v>
          </cell>
        </row>
        <row r="8">
          <cell r="D8" t="str">
            <v>固定負債合計Ｌ９９＝Ｌ５１～Ｌ６１の合計　　　　　　　　　　　</v>
          </cell>
        </row>
        <row r="9">
          <cell r="D9" t="str">
            <v>Ｌ４９＋Ｌ９９＝ＬＬＬ　　　　　　　　　　　　　</v>
          </cell>
        </row>
        <row r="10">
          <cell r="B10" t="str">
            <v>Ｔ００２Ｘ</v>
          </cell>
          <cell r="D10" t="str">
            <v>期首残高が前年度Ｔ００２Ｘの期首残高に合っているか。</v>
          </cell>
        </row>
        <row r="11">
          <cell r="D11" t="str">
            <v>Ｃ１，Ｃ３，Ｃ５，Ｃ７，Ｃ９につき、横計が合っているか。　　　</v>
          </cell>
        </row>
        <row r="12">
          <cell r="D12" t="str">
            <v>ＣＣＣの期末＝Ｃ１～Ｃ９の期末合計　　　　　　　　　　　　　　</v>
          </cell>
        </row>
        <row r="13">
          <cell r="D13" t="str">
            <v>負債・少数株主持分・資本合計－ＣＣＣの期末－ＭＭＭ＝Ｔ００１ＸのＬＬＬ負債合計</v>
          </cell>
        </row>
        <row r="14">
          <cell r="D14" t="str">
            <v>負債・少数株主持分・資本合計＝Ｔ００１ＸのＡＡＡ資産合計　　　　　　　　　　　</v>
          </cell>
        </row>
        <row r="15">
          <cell r="D15" t="str">
            <v>Ｔ００２Ｘの当期利益＝Ｔ００３ＸのＰＰＰ当期利益　　　　　　　</v>
          </cell>
        </row>
        <row r="16">
          <cell r="D16" t="str">
            <v>Ｃ７の利益処分＝ＳＳＳ利益処分合計　　　　　　　　　　　　　</v>
          </cell>
        </row>
        <row r="17">
          <cell r="D17" t="str">
            <v>Ｃ３資本準備金利益処分＝－Ｓ９</v>
          </cell>
        </row>
        <row r="18">
          <cell r="D18" t="str">
            <v>Ｓ１５資本金組入＋Ｓ３株式配当＋Ｃ１資本金利益処分＝０</v>
          </cell>
        </row>
        <row r="19">
          <cell r="D19" t="str">
            <v>Ｃ５の利益処分＋Ｓ５－Ｓ１１＝０　　　　　　　　　　　　</v>
          </cell>
        </row>
        <row r="20">
          <cell r="B20" t="str">
            <v>Ｔ００３Ｘ①</v>
          </cell>
          <cell r="D20" t="str">
            <v>公表売上高Ｐ１＝Ｉ１～Ｉ７の合計　　　　　　　　　　　　　　　</v>
          </cell>
        </row>
        <row r="21">
          <cell r="D21" t="str">
            <v>公表売上原価Ｐ３＝Ｅ１～Ｅ５の合計　　　　　　　　　　　　　　</v>
          </cell>
        </row>
        <row r="22">
          <cell r="D22" t="str">
            <v>Ｐ５＋Ｐ３－Ｐ１＝０　　　　　　　　　　　　　　　　　　　　　</v>
          </cell>
        </row>
        <row r="23">
          <cell r="D23" t="str">
            <v>販管費各々の合計＝販管費小計　　　　　　　　　　　　　　　　　</v>
          </cell>
        </row>
        <row r="24">
          <cell r="D24" t="str">
            <v>Ｅ７＋Ｅ９＋Ｅ１１＋Ｅ１３＋Ｅ１５＋Ｅ１７＋Ｅ１８＝Ｐ７　　　　　　　</v>
          </cell>
        </row>
        <row r="25">
          <cell r="D25" t="str">
            <v>Ｐ９＋Ｐ７－Ｐ５＝０　　　　　　　　　　　　　　　　　　　　　</v>
          </cell>
        </row>
        <row r="26">
          <cell r="D26" t="str">
            <v>営業外収益Ｐ１１＝Ｉ９～Ｉ１６の合計　　　　　　　　　　　　　</v>
          </cell>
        </row>
        <row r="27">
          <cell r="B27" t="str">
            <v>Ｔ００３Ｘ②</v>
          </cell>
          <cell r="D27" t="str">
            <v>営業外費用Ｐ１３＝Ｅ１９～Ｅ２６の合計　　　　　　　　　　　　</v>
          </cell>
        </row>
        <row r="28">
          <cell r="D28" t="str">
            <v>Ｐ１５＋Ｐ１３－Ｐ１１－Ｐ９＝０　　　　　　　　　　　　　　　</v>
          </cell>
        </row>
        <row r="29">
          <cell r="D29" t="str">
            <v>特別利益計Ｐ１７＝Ｉ１７～Ｉ１９　　　　　　　　　　　　　　　</v>
          </cell>
        </row>
        <row r="30">
          <cell r="D30" t="str">
            <v>特別損失計Ｐ１９＝Ｅ２７～Ｅ３０　　　　　　　　　　　　　　　</v>
          </cell>
        </row>
        <row r="31">
          <cell r="D31" t="str">
            <v>Ｐ２１＋Ｐ１９－Ｐ１７＝０　　　　　　　　　　　　　　　　　　</v>
          </cell>
        </row>
        <row r="32">
          <cell r="D32" t="str">
            <v>Ｐ２３－Ｐ２１－Ｐ１５＝０　　　　　　　　　　　　　　　　　</v>
          </cell>
        </row>
        <row r="33">
          <cell r="D33" t="str">
            <v>法人税及び住民税Ｐ２５＝Ｅ３１＋Ｅ３２＋Ｅ３３　　　　　　　　　　　　</v>
          </cell>
        </row>
        <row r="34">
          <cell r="D34" t="str">
            <v>ＰＰＰ－Ｅ３７＋Ｅ３５＋Ｐ２５－Ｐ２３＝０　　</v>
          </cell>
        </row>
        <row r="35">
          <cell r="D35" t="str">
            <v>Ｉ９９－Ｅ９９＝ＰＰＰ当期純利益　　　　　　　　　　　　　　　</v>
          </cell>
        </row>
        <row r="36">
          <cell r="B36" t="str">
            <v>Ｔ００４Ｘ</v>
          </cell>
          <cell r="D36" t="str">
            <v>期首残高が前年度Ｔ００４Ｘの期末残高に合っているか。　　　　　</v>
          </cell>
        </row>
        <row r="37">
          <cell r="D37" t="str">
            <v>各々の横計が合っているか。　　　　　　　　　　　　　　　　　　</v>
          </cell>
        </row>
        <row r="38">
          <cell r="D38" t="str">
            <v>土地の期末＝Ｔ００１Ｘ①のＡ５９　　　　　　　　　　　　　　　　</v>
          </cell>
        </row>
        <row r="39">
          <cell r="D39" t="str">
            <v>建物の期末＝Ｔ００１Ｘ①のＡ６１　　　　　　　　　　　　　　　　</v>
          </cell>
        </row>
        <row r="40">
          <cell r="D40" t="str">
            <v>機械の期末＝Ｔ００１Ｘ①のＡ６３　　　　　　　　　　　　　　　　</v>
          </cell>
        </row>
        <row r="41">
          <cell r="D41" t="str">
            <v>器具の期末＝Ｔ００１Ｘ①のＡ６５　　　　　　　　　　　　　　　　</v>
          </cell>
        </row>
        <row r="42">
          <cell r="D42" t="str">
            <v>車両の期末＝Ｔ００１Ｘ①のＡ６７　　　　　　　　　　　　　　　　</v>
          </cell>
        </row>
        <row r="43">
          <cell r="D43" t="str">
            <v>建物，機械，器具，車両，各々の減価償却の期末合計＝Ｔ００１Ｘ①のＡ６９</v>
          </cell>
        </row>
        <row r="44">
          <cell r="D44" t="str">
            <v>関係会社株式各々の期末合計＝Ｔ００１Ｘ①のＡ７９　　　　　　　　</v>
          </cell>
        </row>
        <row r="45">
          <cell r="D45" t="str">
            <v>関係会社出資金各々の期末合計＝Ｔ００１Ｘ①のＡ８１　　　　　　　</v>
          </cell>
        </row>
        <row r="46">
          <cell r="D46" t="str">
            <v>投資有価証券の期末＝Ｔ００１Ｘ①のＡ８３　　　　　　　　　　　　</v>
          </cell>
        </row>
        <row r="47">
          <cell r="D47" t="str">
            <v>長期信託金の期末＝Ｔ００１Ｘ①のＡ８７　　　　　　　　　　　　　</v>
          </cell>
        </row>
        <row r="48">
          <cell r="D48" t="str">
            <v>長期借入金の期末＝Ｔ００１Ｘ②のＬ５１　　　　　　　　　　　　　</v>
          </cell>
        </row>
        <row r="49">
          <cell r="D49" t="str">
            <v>普通社債，転換社債，ワラント社債各々の期末合計＝Ｔ００１Ｘ②のＬ５３　</v>
          </cell>
        </row>
        <row r="50">
          <cell r="B50" t="str">
            <v>Ｅ００１</v>
          </cell>
          <cell r="D50" t="str">
            <v>縦計と横計が合っているか。　　　　　　　　　　　　　　　　　　</v>
          </cell>
        </row>
        <row r="51">
          <cell r="D51" t="str">
            <v>売上高合計がＴ００３ＸのＩ１純売上高に合っているか。　　　　　</v>
          </cell>
        </row>
        <row r="52">
          <cell r="D52" t="str">
            <v>無関与売上高合計がＴ００３ＸのＩ１純売上高以下であるか。</v>
          </cell>
        </row>
        <row r="53">
          <cell r="D53" t="str">
            <v>売上総利益合計がＴ００３ＸのＰ５公表売上総利益に合っているか。</v>
          </cell>
        </row>
        <row r="54">
          <cell r="B54" t="str">
            <v>○ S・USｼﾘｰｽﾞについては、各ﾌｫｰﾑで確認願います。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Safire AOP"/>
      <sheetName val="DEP12"/>
      <sheetName val="10_1"/>
      <sheetName val="10_2"/>
      <sheetName val="10_3"/>
      <sheetName val="10_4"/>
      <sheetName val="10_5"/>
      <sheetName val="10_5_1"/>
      <sheetName val="L_to_20"/>
      <sheetName val="WT_IFT1"/>
      <sheetName val="WT_IFT2"/>
      <sheetName val="WT_IFT3"/>
      <sheetName val="MA"/>
      <sheetName val="S33"/>
      <sheetName val="10-1 Media"/>
      <sheetName val="10-cut"/>
    </sheetNames>
    <sheetDataSet>
      <sheetData sheetId="0">
        <row r="27">
          <cell r="L27" t="str">
            <v>THB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L to 20"/>
      <sheetName val="วิเคราะห์"/>
      <sheetName val="S33_(3_months)"/>
      <sheetName val="S33_(3_months)-note"/>
      <sheetName val="S33_(6_months)"/>
      <sheetName val="S33_(6_months)-note"/>
      <sheetName val="10-1 Media"/>
      <sheetName val="10-cut"/>
      <sheetName val="SEA"/>
      <sheetName val="MA"/>
      <sheetName val="FG-NOV06"/>
      <sheetName val="SOPSG"/>
      <sheetName val="S2日本語"/>
      <sheetName val="ACCODE"/>
      <sheetName val="2779"/>
      <sheetName val="P087_ Pipe Line(AUC)"/>
      <sheetName val="เครื่องมือ"/>
      <sheetName val="CST1198"/>
      <sheetName val="Header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LDSALE-2005"/>
      <sheetName val="MOLD-WinsFA31122005"/>
      <sheetName val="MOLD-WinsFA31122005 (FOR SALE)"/>
    </sheetNames>
    <sheetDataSet>
      <sheetData sheetId="0"/>
      <sheetData sheetId="1"/>
      <sheetData sheetId="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S33"/>
      <sheetName val="P087_ Pipe Line(AUC)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part-import"/>
      <sheetName val="PL"/>
      <sheetName val="CJEs"/>
      <sheetName val="SCB 1 - Current"/>
      <sheetName val="SCB 2 - Current"/>
      <sheetName val="M_Maincomp"/>
      <sheetName val="TB-2001-Apr'01"/>
      <sheetName val="Account List"/>
      <sheetName val="J1"/>
      <sheetName val="Date"/>
      <sheetName val="PL-D1"/>
      <sheetName val="TrialBalance Q3-2002"/>
      <sheetName val="S33"/>
      <sheetName val="manual"/>
      <sheetName val="เครื่องมือ"/>
      <sheetName val="CST1198"/>
      <sheetName val="AA-6_(2)1"/>
      <sheetName val="10-test_(revise)1"/>
      <sheetName val="10-1_Media1"/>
      <sheetName val="10_1_Media"/>
      <sheetName val="SCB_1_-_Current"/>
      <sheetName val="SCB_2_-_Current"/>
      <sheetName val="Account_List"/>
      <sheetName val="DMD Office"/>
      <sheetName val="ADMIN OFFICE (2)"/>
      <sheetName val="WACC"/>
      <sheetName val="TB SAP"/>
      <sheetName val="Credit Processing B'mkg"/>
      <sheetName val="StdEnergy"/>
      <sheetName val=" IB-PL-YTD"/>
      <sheetName val="Code"/>
      <sheetName val="รายละเอียด"/>
      <sheetName val="Sheet1"/>
      <sheetName val="MOLD-WinsFA31122005"/>
      <sheetName val="ลูกหนี้(เก่า)"/>
      <sheetName val="Nominal Accounts"/>
      <sheetName val="99-107-2"/>
      <sheetName val="99-109-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part-import"/>
      <sheetName val="Mthly"/>
      <sheetName val="Safire AOP"/>
      <sheetName val="TB SAP"/>
      <sheetName val="M_Maincomp"/>
      <sheetName val="Drawing Approve"/>
      <sheetName val="HISTORICO"/>
      <sheetName val="Sheet4"/>
      <sheetName val="NIML"/>
      <sheetName val="BookBank"/>
      <sheetName val="เครื่องมือ"/>
      <sheetName val="menu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TOP_Carat_2001 ;)"/>
      <sheetName val="cu_วัน"/>
      <sheetName val="cu_รหัส"/>
      <sheetName val="Plan June 'Weekly"/>
      <sheetName val="S33"/>
      <sheetName val="L to 20"/>
      <sheetName val="PVC"/>
      <sheetName val="J2"/>
      <sheetName val=" IB-PL-YTD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10-1 Media"/>
      <sheetName val="10-cut"/>
      <sheetName val="Summary_of_Adj"/>
      <sheetName val="Msia_BS"/>
      <sheetName val="Msia_PL"/>
      <sheetName val="Wuxi_BS"/>
      <sheetName val="FAMWuxi_BS"/>
      <sheetName val="10-1_Media"/>
      <sheetName val="P087_ Pipe Line(AUC)"/>
      <sheetName val="HISTORICO"/>
      <sheetName val="MOLD-WinsFA31122005"/>
      <sheetName val="Trial Balance"/>
      <sheetName val="#REF"/>
      <sheetName val="CONSOLIDATED ACCOUNTS 2003"/>
      <sheetName val="BS-FULL"/>
      <sheetName val="FG-ISSUED"/>
      <sheetName val="part-import"/>
      <sheetName val="M_Maincomp"/>
      <sheetName val="SCB 1 - Current"/>
      <sheetName val="SCB 2 - Current"/>
      <sheetName val="P MAN"/>
      <sheetName val="I MAN"/>
      <sheetName val="RENTAL CTB"/>
      <sheetName val="RENTAL PBG"/>
      <sheetName val="PBG"/>
      <sheetName val="I-PBG"/>
      <sheetName val="FF-PBG"/>
      <sheetName val="CTB"/>
      <sheetName val="CAR-EM"/>
      <sheetName val="TELE-EM"/>
      <sheetName val="I-IB"/>
      <sheetName val="CST 253 -may05"/>
      <sheetName val="CST-253"/>
      <sheetName val="CST-614 May05"/>
      <sheetName val="CST-614"/>
      <sheetName val="CABLE"/>
      <sheetName val="INSTALL"/>
      <sheetName val="FF-5"/>
      <sheetName val="FF-10"/>
      <sheetName val="M&amp;E"/>
      <sheetName val="SW"/>
      <sheetName val="Echangerates"/>
      <sheetName val="Parts List"/>
      <sheetName val="CST1198"/>
      <sheetName val="ยานพาหนะ"/>
      <sheetName val="เครื่องมือ"/>
      <sheetName val="Oreo"/>
      <sheetName val="manual"/>
      <sheetName val="Summary_of_Adj1"/>
      <sheetName val="Msia_BS1"/>
      <sheetName val="Msia_PL1"/>
      <sheetName val="Wuxi_BS1"/>
      <sheetName val="FAMWuxi_BS1"/>
      <sheetName val="10-1_Media1"/>
      <sheetName val="P087__Pipe_Line(AUC)"/>
      <sheetName val="Trial_Balance"/>
      <sheetName val="CONSOLIDATED_ACCOUNTS_2003"/>
      <sheetName val="SCB_1_-_Current"/>
      <sheetName val="SCB_2_-_Current"/>
      <sheetName val="P_MAN"/>
      <sheetName val="I_MAN"/>
      <sheetName val="RENTAL_CTB"/>
      <sheetName val="RENTAL_PBG"/>
      <sheetName val="CST_253_-may05"/>
      <sheetName val="CST-614_May05"/>
      <sheetName val="Parts_List"/>
      <sheetName val="Drawing Approve"/>
      <sheetName val="Sheet4"/>
      <sheetName val="A"/>
      <sheetName val="M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Lead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Selling and Admins (DONE)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Trial_Balance_Sep'05"/>
      <sheetName val="note_to_U-benz"/>
      <sheetName val="note_to_U"/>
      <sheetName val="U-Note-predict-ann_P"/>
      <sheetName val="Depreciation-ann_P"/>
      <sheetName val="U-Note_(2)"/>
      <sheetName val="#REF"/>
      <sheetName val="ลูกหนี้(เก่า)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10-cut"/>
      <sheetName val="#REF"/>
      <sheetName val="NIML"/>
      <sheetName val="10-1 Media"/>
      <sheetName val="MA"/>
      <sheetName val="manhours"/>
      <sheetName val="Account List"/>
      <sheetName val="RM"/>
      <sheetName val="BIL"/>
      <sheetName val="ACCODE"/>
      <sheetName val="HISTORICO"/>
      <sheetName val="tsk"/>
      <sheetName val="Mthly"/>
      <sheetName val="135"/>
      <sheetName val="ลูกหนี้(เก่า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BS"/>
      <sheetName val="รอเคลียร์Status"/>
      <sheetName val="GRAPH"/>
      <sheetName val="CUSTOMER"/>
      <sheetName val="ยานพาหนะ"/>
      <sheetName val="เครื่องมือ"/>
      <sheetName val="HISTORICO"/>
      <sheetName val="M_Maincomp"/>
      <sheetName val="manhours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name"/>
      <sheetName val="TB as of Sep 2002"/>
      <sheetName val="TB_NDT"/>
      <sheetName val="company_name"/>
      <sheetName val="TB_as_of_Sep_2002"/>
      <sheetName val="TAB_DEP"/>
      <sheetName val="BS"/>
      <sheetName val="BS ATTACH"/>
      <sheetName val="PL-D1"/>
      <sheetName val="MOLD-WinsFA31122005"/>
      <sheetName val="Master TB"/>
      <sheetName val="รอเคลียร์Status"/>
      <sheetName val="TITL"/>
      <sheetName val="TrialBalance Q3-2002"/>
      <sheetName val="CRITERIA1"/>
      <sheetName val="Menu"/>
      <sheetName val="PL-D"/>
      <sheetName val="ยานพาหนะ"/>
      <sheetName val="เครื่องมือ"/>
      <sheetName val="manhours"/>
      <sheetName val="REPORT"/>
      <sheetName val="TAX_BOI."/>
      <sheetName val="CJEs"/>
      <sheetName val="TB"/>
      <sheetName val="M_Maincomp"/>
      <sheetName val="10-cut"/>
      <sheetName val="XXXXXX-XXX-XXXXXX Acc Rec"/>
    </sheetNames>
    <sheetDataSet>
      <sheetData sheetId="0">
        <row r="1">
          <cell r="B1" t="str">
            <v>Account Number</v>
          </cell>
        </row>
      </sheetData>
      <sheetData sheetId="1" refreshError="1">
        <row r="1">
          <cell r="B1" t="str">
            <v>Account Number</v>
          </cell>
          <cell r="C1" t="str">
            <v>Description</v>
          </cell>
          <cell r="D1" t="str">
            <v>Cum Sep</v>
          </cell>
        </row>
        <row r="2">
          <cell r="B2" t="str">
            <v>10103000000000</v>
          </cell>
          <cell r="C2" t="str">
            <v>Leasehold_Improvements</v>
          </cell>
          <cell r="D2">
            <v>0</v>
          </cell>
        </row>
        <row r="3">
          <cell r="B3" t="str">
            <v>10103010000000</v>
          </cell>
          <cell r="C3" t="str">
            <v>L/H Improvement - Additio</v>
          </cell>
          <cell r="D3">
            <v>0</v>
          </cell>
        </row>
        <row r="4">
          <cell r="B4" t="str">
            <v>10210000000000</v>
          </cell>
          <cell r="C4" t="str">
            <v>Plant_and_Machinery</v>
          </cell>
          <cell r="D4">
            <v>0</v>
          </cell>
        </row>
        <row r="5">
          <cell r="B5" t="str">
            <v>10310000000000</v>
          </cell>
          <cell r="C5" t="str">
            <v>Tools Fur.&amp;Sundry Equip.</v>
          </cell>
          <cell r="D5">
            <v>0</v>
          </cell>
        </row>
        <row r="6">
          <cell r="B6" t="str">
            <v>10310010000000</v>
          </cell>
          <cell r="C6" t="str">
            <v>Tool &amp; Furniture - Additi</v>
          </cell>
          <cell r="D6">
            <v>0</v>
          </cell>
        </row>
        <row r="7">
          <cell r="B7" t="str">
            <v>10410000000000</v>
          </cell>
          <cell r="C7" t="str">
            <v>Vehicles</v>
          </cell>
          <cell r="D7">
            <v>0</v>
          </cell>
        </row>
        <row r="8">
          <cell r="B8" t="str">
            <v>10410010000000</v>
          </cell>
          <cell r="C8" t="str">
            <v>Vehicles - Addition</v>
          </cell>
          <cell r="D8">
            <v>0</v>
          </cell>
        </row>
        <row r="9">
          <cell r="B9" t="str">
            <v>10510000000000</v>
          </cell>
          <cell r="C9" t="str">
            <v>IS.Equipment</v>
          </cell>
          <cell r="D9">
            <v>0</v>
          </cell>
        </row>
        <row r="10">
          <cell r="B10" t="str">
            <v>10510010000000</v>
          </cell>
          <cell r="C10" t="str">
            <v>I.T.Equipment - Addition</v>
          </cell>
          <cell r="D10">
            <v>0</v>
          </cell>
        </row>
        <row r="11">
          <cell r="B11" t="str">
            <v>10910000000000</v>
          </cell>
          <cell r="C11" t="str">
            <v>Unclss._Properties</v>
          </cell>
          <cell r="D11">
            <v>0</v>
          </cell>
        </row>
        <row r="12">
          <cell r="B12" t="str">
            <v>11003000000000</v>
          </cell>
          <cell r="C12" t="str">
            <v>Accu.Depre-Leasehold</v>
          </cell>
          <cell r="D12">
            <v>0</v>
          </cell>
        </row>
        <row r="13">
          <cell r="B13" t="str">
            <v>11003010000000</v>
          </cell>
          <cell r="C13" t="str">
            <v>Acc.Dpre.L/H.Improve.Add.</v>
          </cell>
          <cell r="D13">
            <v>0</v>
          </cell>
        </row>
        <row r="14">
          <cell r="B14" t="str">
            <v>11003020000000</v>
          </cell>
          <cell r="C14" t="str">
            <v>Acc.Dpre.L/H.Improve.Dis.</v>
          </cell>
          <cell r="D14">
            <v>0</v>
          </cell>
        </row>
        <row r="15">
          <cell r="B15" t="str">
            <v>11010200000000</v>
          </cell>
          <cell r="C15" t="str">
            <v>Accu.Depre-Plant&amp;Machine</v>
          </cell>
          <cell r="D15">
            <v>0</v>
          </cell>
        </row>
        <row r="16">
          <cell r="B16" t="str">
            <v>11010300000000</v>
          </cell>
          <cell r="C16" t="str">
            <v>Accu.Dpre-Tools/Furniture</v>
          </cell>
          <cell r="D16">
            <v>0</v>
          </cell>
        </row>
        <row r="17">
          <cell r="B17" t="str">
            <v>11010310000000</v>
          </cell>
          <cell r="C17" t="str">
            <v>Acc.Dpre.Tool&amp;Furniture-A</v>
          </cell>
          <cell r="D17">
            <v>0</v>
          </cell>
        </row>
        <row r="18">
          <cell r="B18" t="str">
            <v>11010320000000</v>
          </cell>
          <cell r="C18" t="str">
            <v>Acc.Dpre.Tool&amp;Furniture-D</v>
          </cell>
          <cell r="D18">
            <v>0</v>
          </cell>
        </row>
        <row r="19">
          <cell r="B19" t="str">
            <v>11010400000000</v>
          </cell>
          <cell r="C19" t="str">
            <v>Accu.Depre-Vehicles</v>
          </cell>
          <cell r="D19">
            <v>-6598951.0800000001</v>
          </cell>
        </row>
        <row r="20">
          <cell r="B20" t="str">
            <v>11010410000000</v>
          </cell>
          <cell r="C20" t="str">
            <v>Acc.Dpre.Vehicle-Addition</v>
          </cell>
          <cell r="D20">
            <v>0</v>
          </cell>
        </row>
        <row r="21">
          <cell r="B21" t="str">
            <v>11010420000000</v>
          </cell>
          <cell r="C21" t="str">
            <v>Acc.Dpre.Vehicle-Disposal</v>
          </cell>
          <cell r="D21">
            <v>6598951.0800000001</v>
          </cell>
        </row>
        <row r="22">
          <cell r="B22" t="str">
            <v>11010500000000</v>
          </cell>
          <cell r="C22" t="str">
            <v>Accu.Depre-IS. Equipment</v>
          </cell>
          <cell r="D22">
            <v>0</v>
          </cell>
        </row>
        <row r="23">
          <cell r="B23" t="str">
            <v>11010510000000</v>
          </cell>
          <cell r="C23" t="str">
            <v>Acc.Dpre.I.T.Equipment-Ad</v>
          </cell>
          <cell r="D23">
            <v>0</v>
          </cell>
        </row>
        <row r="24">
          <cell r="B24" t="str">
            <v>11010520000000</v>
          </cell>
          <cell r="C24" t="str">
            <v>Acc.Dpre.I.T.Equipment-Di</v>
          </cell>
          <cell r="D24">
            <v>0</v>
          </cell>
        </row>
        <row r="25">
          <cell r="B25" t="str">
            <v>13001000000000</v>
          </cell>
          <cell r="C25" t="str">
            <v>Defered Repacking Fee</v>
          </cell>
          <cell r="D25">
            <v>0</v>
          </cell>
        </row>
        <row r="26">
          <cell r="B26" t="str">
            <v>13003000000000</v>
          </cell>
          <cell r="C26" t="str">
            <v>Prepayment</v>
          </cell>
          <cell r="D26">
            <v>-548015.93000000005</v>
          </cell>
        </row>
        <row r="27">
          <cell r="B27" t="str">
            <v>13004000000000</v>
          </cell>
          <cell r="C27" t="str">
            <v>Accrued_Interest_Receive</v>
          </cell>
          <cell r="D27">
            <v>0</v>
          </cell>
        </row>
        <row r="28">
          <cell r="B28" t="str">
            <v>13007000000000</v>
          </cell>
          <cell r="C28" t="str">
            <v>Deferred Moulds&amp;Cylinders</v>
          </cell>
          <cell r="D28">
            <v>0</v>
          </cell>
        </row>
        <row r="29">
          <cell r="B29" t="str">
            <v>13008000000000</v>
          </cell>
          <cell r="C29" t="str">
            <v>Prov.for Amortize Moulds</v>
          </cell>
          <cell r="D29">
            <v>0</v>
          </cell>
        </row>
        <row r="30">
          <cell r="B30" t="str">
            <v>14010010000000</v>
          </cell>
          <cell r="C30" t="str">
            <v>Raw Materials in Stock</v>
          </cell>
          <cell r="D30">
            <v>0</v>
          </cell>
        </row>
        <row r="31">
          <cell r="B31" t="str">
            <v>14010020000000</v>
          </cell>
          <cell r="C31" t="str">
            <v>Raw_Mat._at_3rd_parties</v>
          </cell>
          <cell r="D31">
            <v>0</v>
          </cell>
        </row>
        <row r="32">
          <cell r="B32" t="str">
            <v>14010030000000</v>
          </cell>
          <cell r="C32" t="str">
            <v>Raw_Mat._in_transit</v>
          </cell>
          <cell r="D32">
            <v>0</v>
          </cell>
        </row>
        <row r="33">
          <cell r="B33" t="str">
            <v>14020010000000</v>
          </cell>
          <cell r="C33" t="str">
            <v>Packing_Mat._in_stock</v>
          </cell>
          <cell r="D33">
            <v>0</v>
          </cell>
        </row>
        <row r="34">
          <cell r="B34" t="str">
            <v>14020020000000</v>
          </cell>
          <cell r="C34" t="str">
            <v>Packing_Mat._at_3rd</v>
          </cell>
          <cell r="D34">
            <v>0</v>
          </cell>
        </row>
        <row r="35">
          <cell r="B35" t="str">
            <v>14210000000000</v>
          </cell>
          <cell r="C35" t="str">
            <v>Pro.Depre. of Raw Mat.</v>
          </cell>
          <cell r="D35">
            <v>0</v>
          </cell>
        </row>
        <row r="36">
          <cell r="B36" t="str">
            <v>14220000000000</v>
          </cell>
          <cell r="C36" t="str">
            <v>Pro.Depre. of Packing Mat</v>
          </cell>
          <cell r="D36">
            <v>0</v>
          </cell>
        </row>
        <row r="37">
          <cell r="B37" t="str">
            <v>14410000000000</v>
          </cell>
          <cell r="C37" t="str">
            <v>Manufactured goods</v>
          </cell>
          <cell r="D37">
            <v>0</v>
          </cell>
        </row>
        <row r="38">
          <cell r="B38" t="str">
            <v>14420000000000</v>
          </cell>
          <cell r="C38" t="str">
            <v>Goods in transit</v>
          </cell>
          <cell r="D38">
            <v>34156922.549999997</v>
          </cell>
        </row>
        <row r="39">
          <cell r="B39" t="str">
            <v>14610000000000</v>
          </cell>
          <cell r="C39" t="str">
            <v>Pro.Depre. of Manu.goods</v>
          </cell>
          <cell r="D39">
            <v>0</v>
          </cell>
        </row>
        <row r="40">
          <cell r="B40" t="str">
            <v>15010000000000</v>
          </cell>
          <cell r="C40" t="str">
            <v>Local Trade Debtors</v>
          </cell>
          <cell r="D40">
            <v>0</v>
          </cell>
        </row>
        <row r="41">
          <cell r="B41" t="str">
            <v>15015000000000</v>
          </cell>
          <cell r="C41" t="str">
            <v>LOCAL TRADE DEBTOR-SUSPEN</v>
          </cell>
          <cell r="D41">
            <v>0</v>
          </cell>
        </row>
        <row r="42">
          <cell r="B42" t="str">
            <v>15016010000000</v>
          </cell>
          <cell r="C42" t="str">
            <v>Debtor-Suspense C/N-ALW</v>
          </cell>
          <cell r="D42">
            <v>0</v>
          </cell>
        </row>
        <row r="43">
          <cell r="B43" t="str">
            <v>15020000000000</v>
          </cell>
          <cell r="C43" t="str">
            <v>Foreign Trade Debtors</v>
          </cell>
          <cell r="D43">
            <v>42802.46</v>
          </cell>
        </row>
        <row r="44">
          <cell r="B44" t="str">
            <v>15201010000000</v>
          </cell>
          <cell r="C44" t="str">
            <v>Sundry debtors - others</v>
          </cell>
          <cell r="D44">
            <v>-354135.07</v>
          </cell>
        </row>
        <row r="45">
          <cell r="B45" t="str">
            <v>15201012000000</v>
          </cell>
          <cell r="C45" t="str">
            <v>Sund.debtor-Co.CreditCard</v>
          </cell>
          <cell r="D45">
            <v>0</v>
          </cell>
        </row>
        <row r="46">
          <cell r="B46" t="str">
            <v>15201013000000</v>
          </cell>
          <cell r="C46" t="str">
            <v>Ministry of Finance</v>
          </cell>
          <cell r="D46">
            <v>12054046.49</v>
          </cell>
        </row>
        <row r="47">
          <cell r="B47" t="str">
            <v>15201014000000</v>
          </cell>
          <cell r="C47" t="str">
            <v>Sundry_Debtor_Staff</v>
          </cell>
          <cell r="D47">
            <v>0</v>
          </cell>
        </row>
        <row r="48">
          <cell r="B48" t="str">
            <v>15201016000000</v>
          </cell>
          <cell r="C48" t="str">
            <v>Sundry_Debtor_Staff_Shop</v>
          </cell>
          <cell r="D48">
            <v>0</v>
          </cell>
        </row>
        <row r="49">
          <cell r="B49" t="str">
            <v>15201016010000</v>
          </cell>
          <cell r="C49" t="str">
            <v>Staff Shop - HO</v>
          </cell>
          <cell r="D49">
            <v>0</v>
          </cell>
        </row>
        <row r="50">
          <cell r="B50" t="str">
            <v>15201016020000</v>
          </cell>
          <cell r="C50" t="str">
            <v>Staff Shop - SN</v>
          </cell>
          <cell r="D50">
            <v>0</v>
          </cell>
        </row>
        <row r="51">
          <cell r="B51" t="str">
            <v>15201017000000</v>
          </cell>
          <cell r="C51" t="str">
            <v>Sundry_Debtor_Royal resou</v>
          </cell>
          <cell r="D51">
            <v>0</v>
          </cell>
        </row>
        <row r="52">
          <cell r="B52" t="str">
            <v>15201018000000</v>
          </cell>
          <cell r="C52" t="str">
            <v>Sundry_Debtor_T.N.T.</v>
          </cell>
          <cell r="D52">
            <v>0</v>
          </cell>
        </row>
        <row r="53">
          <cell r="B53" t="str">
            <v>15201019000000</v>
          </cell>
          <cell r="C53" t="str">
            <v>Sundry_Debtor_Thai Lor</v>
          </cell>
          <cell r="D53">
            <v>0</v>
          </cell>
        </row>
        <row r="54">
          <cell r="B54" t="str">
            <v>15201020000000</v>
          </cell>
          <cell r="C54" t="str">
            <v>Sundry debtors - Jintana</v>
          </cell>
          <cell r="D54">
            <v>0</v>
          </cell>
        </row>
        <row r="55">
          <cell r="B55" t="str">
            <v>15201050000000</v>
          </cell>
          <cell r="C55" t="str">
            <v>Prov.Doubtful-Sundry Debt</v>
          </cell>
          <cell r="D55">
            <v>55736.4</v>
          </cell>
        </row>
        <row r="56">
          <cell r="B56" t="str">
            <v>15202000000000</v>
          </cell>
          <cell r="C56" t="str">
            <v>Sundry Deposits</v>
          </cell>
          <cell r="D56">
            <v>49569621.5</v>
          </cell>
        </row>
        <row r="57">
          <cell r="B57" t="str">
            <v>15203001000000</v>
          </cell>
          <cell r="C57" t="str">
            <v>Advance to Staff - SN BKK</v>
          </cell>
          <cell r="D57">
            <v>0</v>
          </cell>
        </row>
        <row r="58">
          <cell r="B58" t="str">
            <v>15203002000000</v>
          </cell>
          <cell r="C58" t="str">
            <v>Adv.to Staff-Rent Deposit</v>
          </cell>
          <cell r="D58">
            <v>151900</v>
          </cell>
        </row>
        <row r="59">
          <cell r="B59" t="str">
            <v>15203004000000</v>
          </cell>
          <cell r="C59" t="str">
            <v>Advance to Staff - Korat</v>
          </cell>
          <cell r="D59">
            <v>0</v>
          </cell>
        </row>
        <row r="60">
          <cell r="B60" t="str">
            <v>15203005000000</v>
          </cell>
          <cell r="C60" t="str">
            <v>Adv.to Staff - Chiangmai</v>
          </cell>
          <cell r="D60">
            <v>0</v>
          </cell>
        </row>
        <row r="61">
          <cell r="B61" t="str">
            <v>15203006000000</v>
          </cell>
          <cell r="C61" t="str">
            <v>Advance to Staff - South</v>
          </cell>
          <cell r="D61">
            <v>0</v>
          </cell>
        </row>
        <row r="62">
          <cell r="B62" t="str">
            <v>15203007000000</v>
          </cell>
          <cell r="C62" t="str">
            <v>Adv.to Staff - Navanakorn</v>
          </cell>
          <cell r="D62">
            <v>0</v>
          </cell>
        </row>
        <row r="63">
          <cell r="B63" t="str">
            <v>15203008000000</v>
          </cell>
          <cell r="C63" t="str">
            <v>Adv.to Staff - Pisanulok</v>
          </cell>
          <cell r="D63">
            <v>0</v>
          </cell>
        </row>
        <row r="64">
          <cell r="B64" t="str">
            <v>15203010000000</v>
          </cell>
          <cell r="C64" t="str">
            <v>Advance to staff - HO.</v>
          </cell>
          <cell r="D64">
            <v>0</v>
          </cell>
        </row>
        <row r="65">
          <cell r="B65" t="str">
            <v>15203500000000</v>
          </cell>
          <cell r="C65" t="str">
            <v>Floating Account</v>
          </cell>
          <cell r="D65">
            <v>0</v>
          </cell>
        </row>
        <row r="66">
          <cell r="B66" t="str">
            <v>15204000000000</v>
          </cell>
          <cell r="C66" t="str">
            <v>Car Loan- Expat.Staff</v>
          </cell>
          <cell r="D66">
            <v>0</v>
          </cell>
        </row>
        <row r="67">
          <cell r="B67" t="str">
            <v>15205000000000</v>
          </cell>
          <cell r="C67" t="str">
            <v>Car Loan-Thai Staff</v>
          </cell>
          <cell r="D67">
            <v>0</v>
          </cell>
        </row>
        <row r="68">
          <cell r="B68" t="str">
            <v>15206000000000</v>
          </cell>
          <cell r="C68" t="str">
            <v>Other Loan / Advance</v>
          </cell>
          <cell r="D68">
            <v>0</v>
          </cell>
        </row>
        <row r="69">
          <cell r="B69" t="str">
            <v>15207000000000</v>
          </cell>
          <cell r="C69" t="str">
            <v>Pending D/N &amp; C/N to 3rd</v>
          </cell>
          <cell r="D69">
            <v>0</v>
          </cell>
        </row>
        <row r="70">
          <cell r="B70" t="str">
            <v>15208100000000</v>
          </cell>
          <cell r="C70" t="str">
            <v>In.VAT Fully Claimed-APC</v>
          </cell>
          <cell r="D70">
            <v>6829603.0999999996</v>
          </cell>
        </row>
        <row r="71">
          <cell r="B71" t="str">
            <v>15208200000000</v>
          </cell>
          <cell r="C71" t="str">
            <v>In.VAT Part. Claimed-APC</v>
          </cell>
          <cell r="D71">
            <v>0</v>
          </cell>
        </row>
        <row r="72">
          <cell r="B72" t="str">
            <v>15210000000000</v>
          </cell>
          <cell r="C72" t="str">
            <v>Withhold.tax receivables</v>
          </cell>
          <cell r="D72">
            <v>0</v>
          </cell>
        </row>
        <row r="73">
          <cell r="B73" t="str">
            <v>15220000000000</v>
          </cell>
          <cell r="C73" t="str">
            <v>Input Vat from Sub system</v>
          </cell>
          <cell r="D73">
            <v>1341657.96</v>
          </cell>
        </row>
        <row r="74">
          <cell r="B74" t="str">
            <v>15310000000000</v>
          </cell>
          <cell r="C74" t="str">
            <v>Local Debtors IG Trade D.</v>
          </cell>
          <cell r="D74">
            <v>241840575.59999999</v>
          </cell>
        </row>
        <row r="75">
          <cell r="B75" t="str">
            <v>15310032030000</v>
          </cell>
          <cell r="C75" t="str">
            <v>Local aff Trade-NFT PTH</v>
          </cell>
          <cell r="D75">
            <v>0</v>
          </cell>
        </row>
        <row r="76">
          <cell r="B76" t="str">
            <v>15320000000000</v>
          </cell>
          <cell r="C76" t="str">
            <v>Foreign Debtors IG Trade</v>
          </cell>
          <cell r="D76">
            <v>0</v>
          </cell>
        </row>
        <row r="77">
          <cell r="B77" t="str">
            <v>15350000000000</v>
          </cell>
          <cell r="C77" t="str">
            <v>Debtor IG - Other</v>
          </cell>
          <cell r="D77">
            <v>0</v>
          </cell>
        </row>
        <row r="78">
          <cell r="B78" t="str">
            <v>15350010000000</v>
          </cell>
          <cell r="C78" t="str">
            <v>Local Affi.Debtors-NEPRO</v>
          </cell>
          <cell r="D78">
            <v>0</v>
          </cell>
        </row>
        <row r="79">
          <cell r="B79" t="str">
            <v>15350011000000</v>
          </cell>
          <cell r="C79" t="str">
            <v>Local Affi.Debtors - NTT</v>
          </cell>
          <cell r="D79">
            <v>0</v>
          </cell>
        </row>
        <row r="80">
          <cell r="B80" t="str">
            <v>15350030010000</v>
          </cell>
          <cell r="C80" t="str">
            <v>Local Affi.Debtors - NML</v>
          </cell>
          <cell r="D80">
            <v>0</v>
          </cell>
        </row>
        <row r="81">
          <cell r="B81" t="str">
            <v>15350030020000</v>
          </cell>
          <cell r="C81" t="str">
            <v>LOC.AFFI.AR SUNDRY NTL SR</v>
          </cell>
          <cell r="D81">
            <v>0</v>
          </cell>
        </row>
        <row r="82">
          <cell r="B82" t="str">
            <v>15350031010000</v>
          </cell>
          <cell r="C82" t="str">
            <v>Local Affi.Debtors - NMT</v>
          </cell>
          <cell r="D82">
            <v>0</v>
          </cell>
        </row>
        <row r="83">
          <cell r="B83" t="str">
            <v>15350031020000</v>
          </cell>
          <cell r="C83" t="str">
            <v>LOC.AFFI.AR SUNDRY NMT BP</v>
          </cell>
          <cell r="D83">
            <v>0</v>
          </cell>
        </row>
        <row r="84">
          <cell r="B84" t="str">
            <v>15350032010000</v>
          </cell>
          <cell r="C84" t="str">
            <v>Local Affi.Debtors - NFT</v>
          </cell>
          <cell r="D84">
            <v>0</v>
          </cell>
        </row>
        <row r="85">
          <cell r="B85" t="str">
            <v>15350032020000</v>
          </cell>
          <cell r="C85" t="str">
            <v>LOC.AFFI.AR SUNDRY NFT NN</v>
          </cell>
          <cell r="D85">
            <v>0</v>
          </cell>
        </row>
        <row r="86">
          <cell r="B86" t="str">
            <v>15350032030000</v>
          </cell>
          <cell r="C86" t="str">
            <v>LOC.AFFI.AR SUNDRY NFT PT</v>
          </cell>
          <cell r="D86">
            <v>0</v>
          </cell>
        </row>
        <row r="87">
          <cell r="B87" t="str">
            <v>15350040010000</v>
          </cell>
          <cell r="C87" t="str">
            <v>Local Affi.Debtors - QCP</v>
          </cell>
          <cell r="D87">
            <v>0</v>
          </cell>
        </row>
        <row r="88">
          <cell r="B88" t="str">
            <v>15350040020000</v>
          </cell>
          <cell r="C88" t="str">
            <v>LOC.AFFI.AR SUNDRY QCP CH</v>
          </cell>
          <cell r="D88">
            <v>0</v>
          </cell>
        </row>
        <row r="89">
          <cell r="B89" t="str">
            <v>15350041010000</v>
          </cell>
          <cell r="C89" t="str">
            <v>Local Affi.Debtors - NAT</v>
          </cell>
          <cell r="D89">
            <v>0</v>
          </cell>
        </row>
        <row r="90">
          <cell r="B90" t="str">
            <v>15350041020000</v>
          </cell>
          <cell r="C90" t="str">
            <v>LOC.AFFI.AR SUNDRY NAT BP</v>
          </cell>
          <cell r="D90">
            <v>0</v>
          </cell>
        </row>
        <row r="91">
          <cell r="B91" t="str">
            <v>15350042000000</v>
          </cell>
          <cell r="C91" t="str">
            <v>Local IG Debtor-CCNB</v>
          </cell>
          <cell r="D91">
            <v>5430.63</v>
          </cell>
        </row>
        <row r="92">
          <cell r="B92" t="str">
            <v>15350050000000</v>
          </cell>
          <cell r="C92" t="str">
            <v>Local Affi.Debtors-PERRIE</v>
          </cell>
          <cell r="D92">
            <v>22149.67</v>
          </cell>
        </row>
        <row r="93">
          <cell r="B93" t="str">
            <v>15350051000000</v>
          </cell>
          <cell r="C93" t="str">
            <v>Local Affi.Debtors - NTH</v>
          </cell>
          <cell r="D93">
            <v>3920573.67</v>
          </cell>
        </row>
        <row r="94">
          <cell r="B94" t="str">
            <v>15350052000000</v>
          </cell>
          <cell r="C94" t="str">
            <v>Local Affi.Debtors - NDT</v>
          </cell>
          <cell r="D94">
            <v>0</v>
          </cell>
        </row>
        <row r="95">
          <cell r="B95" t="str">
            <v>15350053000000</v>
          </cell>
          <cell r="C95" t="str">
            <v>Local Aff.Debtor - FIS</v>
          </cell>
          <cell r="D95">
            <v>0</v>
          </cell>
        </row>
        <row r="96">
          <cell r="B96" t="str">
            <v>15360000000000</v>
          </cell>
          <cell r="C96" t="str">
            <v>Foreign Debtor IG - Other</v>
          </cell>
          <cell r="D96">
            <v>117516.19</v>
          </cell>
        </row>
        <row r="97">
          <cell r="B97" t="str">
            <v>15360010000000</v>
          </cell>
          <cell r="C97" t="str">
            <v>FOREIGN AFF.-AIS PROJECT</v>
          </cell>
          <cell r="D97">
            <v>0</v>
          </cell>
        </row>
        <row r="98">
          <cell r="B98" t="str">
            <v>15360020000000</v>
          </cell>
          <cell r="C98" t="str">
            <v>DEBTORS-AIS-PHILIPINES</v>
          </cell>
          <cell r="D98">
            <v>0</v>
          </cell>
        </row>
        <row r="99">
          <cell r="B99" t="str">
            <v>15360030000000</v>
          </cell>
          <cell r="C99" t="str">
            <v>DEBTORS-AIS-INDONESIA</v>
          </cell>
          <cell r="D99">
            <v>0</v>
          </cell>
        </row>
        <row r="100">
          <cell r="B100" t="str">
            <v>15360040000000</v>
          </cell>
          <cell r="C100" t="str">
            <v>DEBTORS-AIS-AUSTRALIA</v>
          </cell>
          <cell r="D100">
            <v>0</v>
          </cell>
        </row>
        <row r="101">
          <cell r="B101" t="str">
            <v>15360060100000</v>
          </cell>
          <cell r="C101" t="str">
            <v>Sun.AR.Nestle World Trade</v>
          </cell>
          <cell r="D101">
            <v>0</v>
          </cell>
        </row>
        <row r="102">
          <cell r="B102" t="str">
            <v>15360060400000</v>
          </cell>
          <cell r="C102" t="str">
            <v>Sun.AR.Nestle Australia</v>
          </cell>
          <cell r="D102">
            <v>0</v>
          </cell>
        </row>
        <row r="103">
          <cell r="B103" t="str">
            <v>15360060600000</v>
          </cell>
          <cell r="C103" t="str">
            <v>Sun.AR.Nest SDN.BHD.Malay</v>
          </cell>
          <cell r="D103">
            <v>0</v>
          </cell>
        </row>
        <row r="104">
          <cell r="B104" t="str">
            <v>15360060900000</v>
          </cell>
          <cell r="C104" t="str">
            <v>Sun.AR.Nest.Foods_Malaysi</v>
          </cell>
          <cell r="D104">
            <v>0</v>
          </cell>
        </row>
        <row r="105">
          <cell r="B105" t="str">
            <v>15360061300000</v>
          </cell>
          <cell r="C105" t="str">
            <v>Sun.AR.Nestle Philippines</v>
          </cell>
          <cell r="D105">
            <v>0</v>
          </cell>
        </row>
        <row r="106">
          <cell r="B106" t="str">
            <v>15360061900000</v>
          </cell>
          <cell r="C106" t="str">
            <v>Sun.AR.Nestec_Switzerland</v>
          </cell>
          <cell r="D106">
            <v>0</v>
          </cell>
        </row>
        <row r="107">
          <cell r="B107" t="str">
            <v>15360062000000</v>
          </cell>
          <cell r="C107" t="str">
            <v>Sun.AR.P.T.Nestle_Indo.</v>
          </cell>
          <cell r="D107">
            <v>0</v>
          </cell>
        </row>
        <row r="108">
          <cell r="B108" t="str">
            <v>15360063400000</v>
          </cell>
          <cell r="C108" t="str">
            <v>Fore.Aff.Debt.Nest.Cambod</v>
          </cell>
          <cell r="D108">
            <v>0</v>
          </cell>
        </row>
        <row r="109">
          <cell r="B109" t="str">
            <v>15410042010000</v>
          </cell>
          <cell r="C109" t="str">
            <v>Local_Asso.Trade_CCNB</v>
          </cell>
          <cell r="D109">
            <v>0</v>
          </cell>
        </row>
        <row r="110">
          <cell r="B110" t="str">
            <v>15450042010000</v>
          </cell>
          <cell r="C110" t="str">
            <v>Local Asso.Sundry CCNB</v>
          </cell>
          <cell r="D110">
            <v>0</v>
          </cell>
        </row>
        <row r="111">
          <cell r="B111" t="str">
            <v>15510000000000</v>
          </cell>
          <cell r="C111" t="str">
            <v>Finace Loan-Debtors</v>
          </cell>
          <cell r="D111">
            <v>0</v>
          </cell>
        </row>
        <row r="112">
          <cell r="B112" t="str">
            <v>15520000000000</v>
          </cell>
          <cell r="C112" t="str">
            <v>Tresury Loan - Debtors</v>
          </cell>
          <cell r="D112">
            <v>0</v>
          </cell>
        </row>
        <row r="113">
          <cell r="B113" t="str">
            <v>15810000000000</v>
          </cell>
          <cell r="C113" t="str">
            <v>Doubtful Debtors</v>
          </cell>
          <cell r="D113">
            <v>0</v>
          </cell>
        </row>
        <row r="114">
          <cell r="B114" t="str">
            <v>15910000000000</v>
          </cell>
          <cell r="C114" t="str">
            <v>Prov.for Doubtful Debtors</v>
          </cell>
          <cell r="D114">
            <v>0</v>
          </cell>
        </row>
        <row r="115">
          <cell r="B115" t="str">
            <v>15920000000000</v>
          </cell>
          <cell r="C115" t="str">
            <v>Prov.Doubtful-Sundry Debt</v>
          </cell>
          <cell r="D115">
            <v>0</v>
          </cell>
        </row>
        <row r="116">
          <cell r="B116" t="str">
            <v>18001000000000</v>
          </cell>
          <cell r="C116" t="str">
            <v>Cash in hand</v>
          </cell>
          <cell r="D116">
            <v>0</v>
          </cell>
        </row>
        <row r="117">
          <cell r="B117" t="str">
            <v>18002000000000</v>
          </cell>
          <cell r="C117" t="str">
            <v>Cash In Transit</v>
          </cell>
          <cell r="D117">
            <v>0</v>
          </cell>
        </row>
        <row r="118">
          <cell r="B118" t="str">
            <v>18010101000000</v>
          </cell>
          <cell r="C118" t="str">
            <v>Saving TFB-Suapa</v>
          </cell>
          <cell r="D118">
            <v>0</v>
          </cell>
        </row>
        <row r="119">
          <cell r="B119" t="str">
            <v>18010202000000</v>
          </cell>
          <cell r="C119" t="str">
            <v>Saving BBL-Pratunam</v>
          </cell>
          <cell r="D119">
            <v>0</v>
          </cell>
        </row>
        <row r="120">
          <cell r="B120" t="str">
            <v>18010302000000</v>
          </cell>
          <cell r="C120" t="str">
            <v>Saving TDB-Nava Nakorn</v>
          </cell>
          <cell r="D120">
            <v>0</v>
          </cell>
        </row>
        <row r="121">
          <cell r="B121" t="str">
            <v>18010401000000</v>
          </cell>
          <cell r="C121" t="str">
            <v>Saving SCB-Ploenchit</v>
          </cell>
          <cell r="D121">
            <v>0</v>
          </cell>
        </row>
        <row r="122">
          <cell r="B122" t="str">
            <v>18010501000000</v>
          </cell>
          <cell r="C122" t="str">
            <v>Saving TMB-Srinakarin</v>
          </cell>
          <cell r="D122">
            <v>0</v>
          </cell>
        </row>
        <row r="123">
          <cell r="B123" t="str">
            <v>18010901000000</v>
          </cell>
          <cell r="C123" t="str">
            <v>SAVING-BOA AMARIN</v>
          </cell>
          <cell r="D123">
            <v>0</v>
          </cell>
        </row>
        <row r="124">
          <cell r="B124" t="str">
            <v>18015101000000</v>
          </cell>
          <cell r="C124" t="str">
            <v>Saving STD.</v>
          </cell>
          <cell r="D124">
            <v>89293.77</v>
          </cell>
        </row>
        <row r="125">
          <cell r="B125" t="str">
            <v>22010000000000</v>
          </cell>
          <cell r="C125" t="str">
            <v>PROFIT B/F-RETAIN EARNING</v>
          </cell>
          <cell r="D125">
            <v>-331057491.5</v>
          </cell>
        </row>
        <row r="126">
          <cell r="B126" t="str">
            <v>22020000000000</v>
          </cell>
          <cell r="C126" t="str">
            <v>PROFIT B/F -DIVIDEND PAID</v>
          </cell>
          <cell r="D126">
            <v>280000000</v>
          </cell>
        </row>
        <row r="127">
          <cell r="B127" t="str">
            <v>22210000000000</v>
          </cell>
          <cell r="C127" t="str">
            <v>Profit of the year</v>
          </cell>
          <cell r="D127">
            <v>0</v>
          </cell>
        </row>
        <row r="128">
          <cell r="B128" t="str">
            <v>22410000000000</v>
          </cell>
          <cell r="C128" t="str">
            <v>INTERIM DIVIDEND</v>
          </cell>
          <cell r="D128">
            <v>0</v>
          </cell>
        </row>
        <row r="129">
          <cell r="B129" t="str">
            <v>22410010000000</v>
          </cell>
          <cell r="C129" t="str">
            <v>Interim Dividend-Third P.</v>
          </cell>
          <cell r="D129">
            <v>0</v>
          </cell>
        </row>
        <row r="130">
          <cell r="B130" t="str">
            <v>22410020000000</v>
          </cell>
          <cell r="C130" t="str">
            <v>Int.Dividend/Aff.Co.Net.W</v>
          </cell>
          <cell r="D130">
            <v>0</v>
          </cell>
        </row>
        <row r="131">
          <cell r="B131" t="str">
            <v>25001000000000</v>
          </cell>
          <cell r="C131" t="str">
            <v>ACCRUED INTEREST EXPENSE</v>
          </cell>
          <cell r="D131">
            <v>-7079.11</v>
          </cell>
        </row>
        <row r="132">
          <cell r="B132" t="str">
            <v>25002000000000</v>
          </cell>
          <cell r="C132" t="str">
            <v>OTHER ACCRUED EXPENSES</v>
          </cell>
          <cell r="D132">
            <v>-1255411.8500000001</v>
          </cell>
        </row>
        <row r="133">
          <cell r="B133" t="str">
            <v>25002500000000</v>
          </cell>
          <cell r="C133" t="str">
            <v>ACCRUED YEARLY ALW</v>
          </cell>
          <cell r="D133">
            <v>-197331.06</v>
          </cell>
        </row>
        <row r="134">
          <cell r="B134" t="str">
            <v>25003000000000</v>
          </cell>
          <cell r="C134" t="str">
            <v>SALARY DUE BUT UNPAID 123</v>
          </cell>
          <cell r="D134">
            <v>0</v>
          </cell>
        </row>
        <row r="135">
          <cell r="B135" t="str">
            <v>25004000000000</v>
          </cell>
          <cell r="C135" t="str">
            <v>SALA. DUE BUT UNPAID TEMP</v>
          </cell>
          <cell r="D135">
            <v>0</v>
          </cell>
        </row>
        <row r="136">
          <cell r="B136" t="str">
            <v>25005000000000</v>
          </cell>
          <cell r="C136" t="str">
            <v>Withhold.Tax on Salary</v>
          </cell>
          <cell r="D136">
            <v>0</v>
          </cell>
        </row>
        <row r="137">
          <cell r="B137" t="str">
            <v>25006000000000</v>
          </cell>
          <cell r="C137" t="str">
            <v>Withhold.Tax Payables-APC</v>
          </cell>
          <cell r="D137">
            <v>0</v>
          </cell>
        </row>
        <row r="138">
          <cell r="B138" t="str">
            <v>25008000000000</v>
          </cell>
          <cell r="C138" t="str">
            <v>Out.VAT - Invoice system</v>
          </cell>
          <cell r="D138">
            <v>0</v>
          </cell>
        </row>
        <row r="139">
          <cell r="B139" t="str">
            <v>26010000000000</v>
          </cell>
          <cell r="C139" t="str">
            <v>SHORT TERM PROVI.FOR TAX</v>
          </cell>
          <cell r="D139">
            <v>7240018.8899999997</v>
          </cell>
        </row>
        <row r="140">
          <cell r="B140" t="str">
            <v>26210000000000</v>
          </cell>
          <cell r="C140" t="str">
            <v>Local Suppliers</v>
          </cell>
          <cell r="D140">
            <v>-2837115.05</v>
          </cell>
        </row>
        <row r="141">
          <cell r="B141" t="str">
            <v>26250000000000</v>
          </cell>
          <cell r="C141" t="str">
            <v>Foreign Suppliers</v>
          </cell>
          <cell r="D141">
            <v>-1643869.67</v>
          </cell>
        </row>
        <row r="142">
          <cell r="B142" t="str">
            <v>26260000000000</v>
          </cell>
          <cell r="C142" t="str">
            <v>Transport Creditors Contr</v>
          </cell>
          <cell r="D142">
            <v>0</v>
          </cell>
        </row>
        <row r="143">
          <cell r="B143" t="str">
            <v>26401000000000</v>
          </cell>
          <cell r="C143" t="str">
            <v>S/T Creditors.Adv.Receipt</v>
          </cell>
          <cell r="D143">
            <v>-70004.06</v>
          </cell>
        </row>
        <row r="144">
          <cell r="B144" t="str">
            <v>26402000000000</v>
          </cell>
          <cell r="C144" t="str">
            <v>Salaries due butA/C 1,2,3</v>
          </cell>
          <cell r="D144">
            <v>-58180.4</v>
          </cell>
        </row>
        <row r="145">
          <cell r="B145" t="str">
            <v>26403000000000</v>
          </cell>
          <cell r="C145" t="str">
            <v>Salaries due Temp.Staff</v>
          </cell>
          <cell r="D145">
            <v>0</v>
          </cell>
        </row>
        <row r="146">
          <cell r="B146" t="str">
            <v>26404000000000</v>
          </cell>
          <cell r="C146" t="str">
            <v>W/T on Salary</v>
          </cell>
          <cell r="D146">
            <v>0</v>
          </cell>
        </row>
        <row r="147">
          <cell r="B147" t="str">
            <v>26405000000000</v>
          </cell>
          <cell r="C147" t="str">
            <v>W/T from A/P SYSTEM</v>
          </cell>
          <cell r="D147">
            <v>-253437.01</v>
          </cell>
        </row>
        <row r="148">
          <cell r="B148" t="str">
            <v>26406000000000</v>
          </cell>
          <cell r="C148" t="str">
            <v>W/T FOR ACR SUBSYSTEM</v>
          </cell>
          <cell r="D148">
            <v>0</v>
          </cell>
        </row>
        <row r="149">
          <cell r="B149" t="str">
            <v>26407000000000</v>
          </cell>
          <cell r="C149" t="str">
            <v>W/T from Sub System</v>
          </cell>
          <cell r="D149">
            <v>0</v>
          </cell>
        </row>
        <row r="150">
          <cell r="B150" t="str">
            <v>26408000000000</v>
          </cell>
          <cell r="C150" t="str">
            <v>Output Vat Control Accoun</v>
          </cell>
          <cell r="D150">
            <v>-6686374.0199999996</v>
          </cell>
        </row>
        <row r="151">
          <cell r="B151" t="str">
            <v>26410000000000</v>
          </cell>
          <cell r="C151" t="str">
            <v>Prov.for Special Bus.Tax</v>
          </cell>
          <cell r="D151">
            <v>0.04</v>
          </cell>
        </row>
        <row r="152">
          <cell r="B152" t="str">
            <v>26610000000000</v>
          </cell>
          <cell r="C152" t="str">
            <v>Creditor IG Local Trade</v>
          </cell>
          <cell r="D152">
            <v>-16470.509999999998</v>
          </cell>
        </row>
        <row r="153">
          <cell r="B153" t="str">
            <v>26620000000000</v>
          </cell>
          <cell r="C153" t="str">
            <v>Creditor IG Foreign Trade</v>
          </cell>
          <cell r="D153">
            <v>-99065212.230000004</v>
          </cell>
        </row>
        <row r="154">
          <cell r="B154" t="str">
            <v>27410101000000</v>
          </cell>
          <cell r="C154" t="str">
            <v>Current TFB-Suapa</v>
          </cell>
          <cell r="D154">
            <v>0</v>
          </cell>
        </row>
        <row r="155">
          <cell r="B155" t="str">
            <v>27410202000000</v>
          </cell>
          <cell r="C155" t="str">
            <v>Current BBL-Pratunam</v>
          </cell>
          <cell r="D155">
            <v>0</v>
          </cell>
        </row>
        <row r="156">
          <cell r="B156" t="str">
            <v>27410302000000</v>
          </cell>
          <cell r="C156" t="str">
            <v>Current TDB-Navanakorn</v>
          </cell>
          <cell r="D156">
            <v>0</v>
          </cell>
        </row>
        <row r="157">
          <cell r="B157" t="str">
            <v>27410401000000</v>
          </cell>
          <cell r="C157" t="str">
            <v>C/A SCB-Ploenchit Disburs</v>
          </cell>
          <cell r="D157">
            <v>1396.12</v>
          </cell>
        </row>
        <row r="158">
          <cell r="B158" t="str">
            <v>27410402000000</v>
          </cell>
          <cell r="C158" t="str">
            <v>C/A SCB-Ploenchit Collect</v>
          </cell>
          <cell r="D158">
            <v>0</v>
          </cell>
        </row>
        <row r="159">
          <cell r="B159" t="str">
            <v>27410501000000</v>
          </cell>
          <cell r="C159" t="str">
            <v>Current TMB-Srinakarin</v>
          </cell>
          <cell r="D159">
            <v>0</v>
          </cell>
        </row>
        <row r="160">
          <cell r="B160" t="str">
            <v>27410701000000</v>
          </cell>
          <cell r="C160" t="str">
            <v>Current BMB</v>
          </cell>
          <cell r="D160">
            <v>0</v>
          </cell>
        </row>
        <row r="161">
          <cell r="B161" t="str">
            <v>27410901000000</v>
          </cell>
          <cell r="C161" t="str">
            <v>CURRENT BOA-AMARIN</v>
          </cell>
          <cell r="D161">
            <v>0</v>
          </cell>
        </row>
        <row r="162">
          <cell r="B162" t="str">
            <v>27415101000000</v>
          </cell>
          <cell r="C162" t="str">
            <v>Current STD</v>
          </cell>
          <cell r="D162">
            <v>790</v>
          </cell>
        </row>
        <row r="163">
          <cell r="B163" t="str">
            <v>27415201000000</v>
          </cell>
          <cell r="C163" t="str">
            <v>Current CMB</v>
          </cell>
          <cell r="D163">
            <v>0</v>
          </cell>
        </row>
        <row r="164">
          <cell r="B164" t="str">
            <v>27415301000000</v>
          </cell>
          <cell r="C164" t="str">
            <v>Current Indo</v>
          </cell>
          <cell r="D164">
            <v>0</v>
          </cell>
        </row>
        <row r="165">
          <cell r="B165" t="str">
            <v>27415401000000</v>
          </cell>
          <cell r="C165" t="str">
            <v>Current Citibank</v>
          </cell>
          <cell r="D165">
            <v>7817.54</v>
          </cell>
        </row>
        <row r="166">
          <cell r="B166" t="str">
            <v>27415501000000</v>
          </cell>
          <cell r="C166" t="str">
            <v>Current ABN-Amro</v>
          </cell>
          <cell r="D166">
            <v>0</v>
          </cell>
        </row>
        <row r="167">
          <cell r="B167" t="str">
            <v>27415601000000</v>
          </cell>
          <cell r="C167" t="str">
            <v>Current Bank of Tokyo</v>
          </cell>
          <cell r="D167">
            <v>0</v>
          </cell>
        </row>
        <row r="168">
          <cell r="B168" t="str">
            <v>27420000000000</v>
          </cell>
          <cell r="C168" t="str">
            <v>Bank Suspense Account</v>
          </cell>
          <cell r="D168">
            <v>0</v>
          </cell>
        </row>
        <row r="169">
          <cell r="B169" t="str">
            <v>27450000000000</v>
          </cell>
          <cell r="C169" t="str">
            <v>Loan from Financial Insti</v>
          </cell>
          <cell r="D169">
            <v>-113500000</v>
          </cell>
        </row>
        <row r="170">
          <cell r="B170" t="str">
            <v>28410000000000</v>
          </cell>
          <cell r="C170" t="str">
            <v>Finance Loan-Creditors</v>
          </cell>
          <cell r="D170">
            <v>0</v>
          </cell>
        </row>
        <row r="171">
          <cell r="B171" t="str">
            <v>28420000000000</v>
          </cell>
          <cell r="C171" t="str">
            <v>Tresury Loan - Creditors</v>
          </cell>
          <cell r="D171">
            <v>0</v>
          </cell>
        </row>
        <row r="172">
          <cell r="B172" t="str">
            <v>29800200000000</v>
          </cell>
          <cell r="C172" t="str">
            <v>CURRENT ACCOUNT FACT-1</v>
          </cell>
          <cell r="D172">
            <v>0</v>
          </cell>
        </row>
        <row r="173">
          <cell r="B173" t="str">
            <v>50010000000000</v>
          </cell>
          <cell r="C173" t="str">
            <v>SALES F/G - LOCAL</v>
          </cell>
          <cell r="D173">
            <v>-1106669671.8800001</v>
          </cell>
        </row>
        <row r="174">
          <cell r="B174" t="str">
            <v>50040000000000</v>
          </cell>
          <cell r="C174" t="str">
            <v>Sales - Repacking</v>
          </cell>
          <cell r="D174">
            <v>0</v>
          </cell>
        </row>
        <row r="175">
          <cell r="B175" t="str">
            <v>51011000000000</v>
          </cell>
          <cell r="C175" t="str">
            <v>Rebates</v>
          </cell>
          <cell r="D175">
            <v>0</v>
          </cell>
        </row>
        <row r="176">
          <cell r="B176" t="str">
            <v>51012000000000</v>
          </cell>
          <cell r="C176" t="str">
            <v>SCM-Mkt.Hygiene Allowance</v>
          </cell>
          <cell r="D176">
            <v>0</v>
          </cell>
        </row>
        <row r="177">
          <cell r="B177" t="str">
            <v>51510000000000</v>
          </cell>
          <cell r="C177" t="str">
            <v>NESTLE PROCING POLICY ALW</v>
          </cell>
          <cell r="D177">
            <v>619200</v>
          </cell>
        </row>
        <row r="178">
          <cell r="B178" t="str">
            <v>51520000000000</v>
          </cell>
          <cell r="C178" t="str">
            <v>TENDERS</v>
          </cell>
          <cell r="D178">
            <v>0</v>
          </cell>
        </row>
        <row r="179">
          <cell r="B179" t="str">
            <v>51530000000000</v>
          </cell>
          <cell r="C179" t="str">
            <v>PRICE EQUALIZATION</v>
          </cell>
          <cell r="D179">
            <v>0</v>
          </cell>
        </row>
        <row r="180">
          <cell r="B180" t="str">
            <v>60010000000000</v>
          </cell>
          <cell r="C180" t="str">
            <v>Periodic Allowances</v>
          </cell>
          <cell r="D180">
            <v>0</v>
          </cell>
        </row>
        <row r="181">
          <cell r="B181" t="str">
            <v>61010000000000</v>
          </cell>
          <cell r="C181" t="str">
            <v>Consu.Promote.-Couponing</v>
          </cell>
          <cell r="D181">
            <v>0</v>
          </cell>
        </row>
        <row r="182">
          <cell r="B182" t="str">
            <v>61020000000000</v>
          </cell>
          <cell r="C182" t="str">
            <v>Regional Performance</v>
          </cell>
          <cell r="D182">
            <v>0</v>
          </cell>
        </row>
        <row r="183">
          <cell r="B183" t="str">
            <v>61020001000000</v>
          </cell>
          <cell r="C183" t="str">
            <v>Regional Performance</v>
          </cell>
          <cell r="D183">
            <v>0</v>
          </cell>
        </row>
        <row r="184">
          <cell r="B184" t="str">
            <v>61020002000000</v>
          </cell>
          <cell r="C184" t="str">
            <v>Regional Performance</v>
          </cell>
          <cell r="D184">
            <v>0</v>
          </cell>
        </row>
        <row r="185">
          <cell r="B185" t="str">
            <v>61020003000000</v>
          </cell>
          <cell r="C185" t="str">
            <v>Regional Performance</v>
          </cell>
          <cell r="D185">
            <v>0</v>
          </cell>
        </row>
        <row r="186">
          <cell r="B186" t="str">
            <v>61020004000000</v>
          </cell>
          <cell r="C186" t="str">
            <v>Regional Performance</v>
          </cell>
          <cell r="D186">
            <v>0</v>
          </cell>
        </row>
        <row r="187">
          <cell r="B187" t="str">
            <v>61020005000000</v>
          </cell>
          <cell r="C187" t="str">
            <v>Regional Performance</v>
          </cell>
          <cell r="D187">
            <v>0</v>
          </cell>
        </row>
        <row r="188">
          <cell r="B188" t="str">
            <v>61020006000000</v>
          </cell>
          <cell r="C188" t="str">
            <v>Regional Performance</v>
          </cell>
          <cell r="D188">
            <v>0</v>
          </cell>
        </row>
        <row r="189">
          <cell r="B189" t="str">
            <v>61020007000000</v>
          </cell>
          <cell r="C189" t="str">
            <v>Regional Performance</v>
          </cell>
          <cell r="D189">
            <v>0</v>
          </cell>
        </row>
        <row r="190">
          <cell r="B190" t="str">
            <v>61020008000000</v>
          </cell>
          <cell r="C190" t="str">
            <v>Regional Performance</v>
          </cell>
          <cell r="D190">
            <v>0</v>
          </cell>
        </row>
        <row r="191">
          <cell r="B191" t="str">
            <v>61020009000000</v>
          </cell>
          <cell r="C191" t="str">
            <v>Regional Performance</v>
          </cell>
          <cell r="D191">
            <v>0</v>
          </cell>
        </row>
        <row r="192">
          <cell r="B192" t="str">
            <v>61030000000000</v>
          </cell>
          <cell r="C192" t="str">
            <v>Trade Promotions</v>
          </cell>
          <cell r="D192">
            <v>0</v>
          </cell>
        </row>
        <row r="193">
          <cell r="B193" t="str">
            <v>61030001000000</v>
          </cell>
          <cell r="C193" t="str">
            <v>Maiing and advertising fe</v>
          </cell>
          <cell r="D193">
            <v>0</v>
          </cell>
        </row>
        <row r="194">
          <cell r="B194" t="str">
            <v>61030002000000</v>
          </cell>
          <cell r="C194" t="str">
            <v>Display rental</v>
          </cell>
          <cell r="D194">
            <v>0</v>
          </cell>
        </row>
        <row r="195">
          <cell r="B195" t="str">
            <v>61030003000000</v>
          </cell>
          <cell r="C195" t="str">
            <v>Trade allowance</v>
          </cell>
          <cell r="D195">
            <v>0</v>
          </cell>
        </row>
        <row r="196">
          <cell r="B196" t="str">
            <v>61030004000000</v>
          </cell>
          <cell r="C196" t="str">
            <v>Other temporary price pro</v>
          </cell>
          <cell r="D196">
            <v>0</v>
          </cell>
        </row>
        <row r="197">
          <cell r="B197" t="str">
            <v>61110000000000</v>
          </cell>
          <cell r="C197" t="str">
            <v>SPACE</v>
          </cell>
          <cell r="D197">
            <v>3266470.15</v>
          </cell>
        </row>
        <row r="198">
          <cell r="B198" t="str">
            <v>61120000000000</v>
          </cell>
          <cell r="C198" t="str">
            <v>TRADE PROMOTIONS ACTIVITI</v>
          </cell>
          <cell r="D198">
            <v>5155836.12</v>
          </cell>
        </row>
        <row r="199">
          <cell r="B199" t="str">
            <v>61130000000000</v>
          </cell>
          <cell r="C199" t="str">
            <v>SPECIFIC TARGET INCENTIVE</v>
          </cell>
          <cell r="D199">
            <v>1524617.31</v>
          </cell>
        </row>
        <row r="200">
          <cell r="B200" t="str">
            <v>61210000000000</v>
          </cell>
          <cell r="C200" t="str">
            <v>Ad Hoc Expenses</v>
          </cell>
          <cell r="D200">
            <v>-32500</v>
          </cell>
        </row>
        <row r="201">
          <cell r="B201" t="str">
            <v>61220000000000</v>
          </cell>
          <cell r="C201" t="str">
            <v>On-going Expenses</v>
          </cell>
          <cell r="D201">
            <v>0</v>
          </cell>
        </row>
        <row r="202">
          <cell r="B202" t="str">
            <v>62010000000000</v>
          </cell>
          <cell r="C202" t="str">
            <v>Disc.to customers (early)</v>
          </cell>
          <cell r="D202">
            <v>0</v>
          </cell>
        </row>
        <row r="203">
          <cell r="B203" t="str">
            <v>63010000000000</v>
          </cell>
          <cell r="C203" t="str">
            <v>COG OWN Manuf.-FOC</v>
          </cell>
          <cell r="D203">
            <v>0</v>
          </cell>
        </row>
        <row r="204">
          <cell r="B204" t="str">
            <v>63011100000000</v>
          </cell>
          <cell r="C204" t="str">
            <v>COG Purchase from NTT</v>
          </cell>
          <cell r="D204">
            <v>0</v>
          </cell>
        </row>
        <row r="205">
          <cell r="B205" t="str">
            <v>63013000000000</v>
          </cell>
          <cell r="C205" t="str">
            <v>COG Purchased from-NTL</v>
          </cell>
          <cell r="D205">
            <v>0</v>
          </cell>
        </row>
        <row r="206">
          <cell r="B206" t="str">
            <v>63013100000000</v>
          </cell>
          <cell r="C206" t="str">
            <v>COG Purchased from - NMT</v>
          </cell>
          <cell r="D206">
            <v>0</v>
          </cell>
        </row>
        <row r="207">
          <cell r="B207" t="str">
            <v>63013200000000</v>
          </cell>
          <cell r="C207" t="str">
            <v>COG Purchased from - NFT</v>
          </cell>
          <cell r="D207">
            <v>2.52</v>
          </cell>
        </row>
        <row r="208">
          <cell r="B208" t="str">
            <v>63014000000000</v>
          </cell>
          <cell r="C208" t="str">
            <v>COG Purchased from - QCP</v>
          </cell>
          <cell r="D208">
            <v>0</v>
          </cell>
        </row>
        <row r="209">
          <cell r="B209" t="str">
            <v>63015000000000</v>
          </cell>
          <cell r="C209" t="str">
            <v>COG purchased from PVT</v>
          </cell>
          <cell r="D209">
            <v>0</v>
          </cell>
        </row>
        <row r="210">
          <cell r="B210" t="str">
            <v>63015200000000</v>
          </cell>
          <cell r="C210" t="str">
            <v>COG Purchased from - NDT</v>
          </cell>
          <cell r="D210">
            <v>0</v>
          </cell>
        </row>
        <row r="211">
          <cell r="B211" t="str">
            <v>63020000000000</v>
          </cell>
          <cell r="C211" t="str">
            <v>COG OF EXPORT-MANU.PRODUC</v>
          </cell>
          <cell r="D211">
            <v>0</v>
          </cell>
        </row>
        <row r="212">
          <cell r="B212" t="str">
            <v>64010000000000</v>
          </cell>
          <cell r="C212" t="str">
            <v>COG IMPORT PROD.STOCK SYS</v>
          </cell>
          <cell r="D212">
            <v>0</v>
          </cell>
        </row>
        <row r="213">
          <cell r="B213" t="str">
            <v>64012000000000</v>
          </cell>
          <cell r="C213" t="str">
            <v>3rd COG Import Prod.Stock</v>
          </cell>
          <cell r="D213">
            <v>3914633.12</v>
          </cell>
        </row>
        <row r="214">
          <cell r="B214" t="str">
            <v>64013000000000</v>
          </cell>
          <cell r="C214" t="str">
            <v>3rd Packing Materials</v>
          </cell>
          <cell r="D214">
            <v>1033812.93</v>
          </cell>
        </row>
        <row r="215">
          <cell r="B215" t="str">
            <v>64014000000000</v>
          </cell>
          <cell r="C215" t="str">
            <v>3rd Local Purchase -Copac</v>
          </cell>
          <cell r="D215">
            <v>402616.3</v>
          </cell>
        </row>
        <row r="216">
          <cell r="B216" t="str">
            <v>64015000000000</v>
          </cell>
          <cell r="C216" t="str">
            <v>3rd COG of Export sales</v>
          </cell>
          <cell r="D216">
            <v>0</v>
          </cell>
        </row>
        <row r="217">
          <cell r="B217" t="str">
            <v>64030000000000</v>
          </cell>
          <cell r="C217" t="str">
            <v>COG LOCAL PUR.FR.CO-PACK</v>
          </cell>
          <cell r="D217">
            <v>0</v>
          </cell>
        </row>
        <row r="218">
          <cell r="B218" t="str">
            <v>64040000000000</v>
          </cell>
          <cell r="C218" t="str">
            <v>COG of Export sales-impo</v>
          </cell>
          <cell r="D218">
            <v>0</v>
          </cell>
        </row>
        <row r="219">
          <cell r="B219" t="str">
            <v>64051000000000</v>
          </cell>
          <cell r="C219" t="str">
            <v>IG COG from Purchased-FOC</v>
          </cell>
          <cell r="D219">
            <v>0</v>
          </cell>
        </row>
        <row r="220">
          <cell r="B220" t="str">
            <v>64052000000000</v>
          </cell>
          <cell r="C220" t="str">
            <v>IG COG Import Prod.Stock</v>
          </cell>
          <cell r="D220">
            <v>996403914.44000006</v>
          </cell>
        </row>
        <row r="221">
          <cell r="B221" t="str">
            <v>64053000000000</v>
          </cell>
          <cell r="C221" t="str">
            <v>IG Packing materials</v>
          </cell>
          <cell r="D221">
            <v>0</v>
          </cell>
        </row>
        <row r="222">
          <cell r="B222" t="str">
            <v>64055000000000</v>
          </cell>
          <cell r="C222" t="str">
            <v>IG COG of Export sales</v>
          </cell>
          <cell r="D222">
            <v>0</v>
          </cell>
        </row>
        <row r="223">
          <cell r="B223" t="str">
            <v>65010000000000</v>
          </cell>
          <cell r="C223" t="str">
            <v>Tax Rebates on Exports</v>
          </cell>
          <cell r="D223">
            <v>-571751.61</v>
          </cell>
        </row>
        <row r="224">
          <cell r="B224" t="str">
            <v>66011000000000</v>
          </cell>
          <cell r="C224" t="str">
            <v>Into warehouse exp.</v>
          </cell>
          <cell r="D224">
            <v>2933095.47</v>
          </cell>
        </row>
        <row r="225">
          <cell r="B225" t="str">
            <v>66012000000000</v>
          </cell>
          <cell r="C225" t="str">
            <v>Inter warehouse transfer</v>
          </cell>
          <cell r="D225">
            <v>-76979</v>
          </cell>
        </row>
        <row r="226">
          <cell r="B226" t="str">
            <v>66013000000000</v>
          </cell>
          <cell r="C226" t="str">
            <v>Freight on M/H goods</v>
          </cell>
          <cell r="D226">
            <v>0</v>
          </cell>
        </row>
        <row r="227">
          <cell r="B227" t="str">
            <v>66014000000000</v>
          </cell>
          <cell r="C227" t="str">
            <v>Freight to customers-dom.</v>
          </cell>
          <cell r="D227">
            <v>-1954237.02</v>
          </cell>
        </row>
        <row r="228">
          <cell r="B228" t="str">
            <v>66015000000000</v>
          </cell>
          <cell r="C228" t="str">
            <v>Handling cost</v>
          </cell>
          <cell r="D228">
            <v>0</v>
          </cell>
        </row>
        <row r="229">
          <cell r="B229" t="str">
            <v>66016000000000</v>
          </cell>
          <cell r="C229" t="str">
            <v>SCM-Full Pall.load-ex DC</v>
          </cell>
          <cell r="D229">
            <v>-96184.25</v>
          </cell>
        </row>
        <row r="230">
          <cell r="B230" t="str">
            <v>66017000000000</v>
          </cell>
          <cell r="C230" t="str">
            <v>Full pal/truck load exFAC</v>
          </cell>
          <cell r="D230">
            <v>-59951.69</v>
          </cell>
        </row>
        <row r="231">
          <cell r="B231" t="str">
            <v>66018000000000</v>
          </cell>
          <cell r="C231" t="str">
            <v>SCM - DC Allowance</v>
          </cell>
          <cell r="D231">
            <v>2392063.21</v>
          </cell>
        </row>
        <row r="232">
          <cell r="B232" t="str">
            <v>66061000000000</v>
          </cell>
          <cell r="C232" t="str">
            <v>Export Sea Freight</v>
          </cell>
          <cell r="D232">
            <v>0</v>
          </cell>
        </row>
        <row r="233">
          <cell r="B233" t="str">
            <v>67010000000000</v>
          </cell>
          <cell r="C233" t="str">
            <v>Commission to Dealers</v>
          </cell>
          <cell r="D233">
            <v>0</v>
          </cell>
        </row>
        <row r="234">
          <cell r="B234" t="str">
            <v>67510000000000</v>
          </cell>
          <cell r="C234" t="str">
            <v>Exch.Diff.-Import Purchas</v>
          </cell>
          <cell r="D234">
            <v>774127.04</v>
          </cell>
        </row>
        <row r="235">
          <cell r="B235" t="str">
            <v>67520000000000</v>
          </cell>
          <cell r="C235" t="str">
            <v>Exch.Diff-Net&amp;Tax T/A,L/F</v>
          </cell>
          <cell r="D235">
            <v>-725646.77</v>
          </cell>
        </row>
        <row r="236">
          <cell r="B236" t="str">
            <v>67525000000000</v>
          </cell>
          <cell r="C236" t="str">
            <v>Exch.Diff.-Export Sales</v>
          </cell>
          <cell r="D236">
            <v>-1108.6099999999999</v>
          </cell>
        </row>
        <row r="237">
          <cell r="B237" t="str">
            <v>67530000000000</v>
          </cell>
          <cell r="C237" t="str">
            <v>Other Variable Expense</v>
          </cell>
          <cell r="D237">
            <v>237111</v>
          </cell>
        </row>
        <row r="238">
          <cell r="B238" t="str">
            <v>67550000000000</v>
          </cell>
          <cell r="C238" t="str">
            <v>Vat proportion</v>
          </cell>
          <cell r="D238">
            <v>0</v>
          </cell>
        </row>
        <row r="239">
          <cell r="B239" t="str">
            <v>67555000000000</v>
          </cell>
          <cell r="C239" t="str">
            <v>Royalties/License fee</v>
          </cell>
          <cell r="D239">
            <v>0</v>
          </cell>
        </row>
        <row r="240">
          <cell r="B240" t="str">
            <v>68010000000000</v>
          </cell>
          <cell r="C240" t="str">
            <v>Net L/F</v>
          </cell>
          <cell r="D240">
            <v>7.0000000000000007E-2</v>
          </cell>
        </row>
        <row r="241">
          <cell r="B241" t="str">
            <v>68210000000000</v>
          </cell>
          <cell r="C241" t="str">
            <v>Tax on L/F</v>
          </cell>
          <cell r="D241">
            <v>-0.05</v>
          </cell>
        </row>
        <row r="242">
          <cell r="B242" t="str">
            <v>71010000000000</v>
          </cell>
          <cell r="C242" t="str">
            <v>Print media</v>
          </cell>
          <cell r="D242">
            <v>-15294.49</v>
          </cell>
        </row>
        <row r="243">
          <cell r="B243" t="str">
            <v>71015000000000</v>
          </cell>
          <cell r="C243" t="str">
            <v>Press insertion cost</v>
          </cell>
          <cell r="D243">
            <v>0</v>
          </cell>
        </row>
        <row r="244">
          <cell r="B244" t="str">
            <v>71020000000000</v>
          </cell>
          <cell r="C244" t="str">
            <v>Radio media</v>
          </cell>
          <cell r="D244">
            <v>0</v>
          </cell>
        </row>
        <row r="245">
          <cell r="B245" t="str">
            <v>71030000000000</v>
          </cell>
          <cell r="C245" t="str">
            <v>TV/Video media</v>
          </cell>
          <cell r="D245">
            <v>-78970.59</v>
          </cell>
        </row>
        <row r="246">
          <cell r="B246" t="str">
            <v>71040000000000</v>
          </cell>
          <cell r="C246" t="str">
            <v>Cinema media</v>
          </cell>
          <cell r="D246">
            <v>0</v>
          </cell>
        </row>
        <row r="247">
          <cell r="B247" t="str">
            <v>71050000000000</v>
          </cell>
          <cell r="C247" t="str">
            <v>Outdoor advertising media</v>
          </cell>
          <cell r="D247">
            <v>0</v>
          </cell>
        </row>
        <row r="248">
          <cell r="B248" t="str">
            <v>71055000000000</v>
          </cell>
          <cell r="C248" t="str">
            <v>Outdoor Display Cost</v>
          </cell>
          <cell r="D248">
            <v>0</v>
          </cell>
        </row>
        <row r="249">
          <cell r="B249" t="str">
            <v>71060000000000</v>
          </cell>
          <cell r="C249" t="str">
            <v>Internet media</v>
          </cell>
          <cell r="D249">
            <v>-10588.5</v>
          </cell>
        </row>
        <row r="250">
          <cell r="B250" t="str">
            <v>71211000000000</v>
          </cell>
          <cell r="C250" t="str">
            <v>Consu.Compet./Contests</v>
          </cell>
          <cell r="D250">
            <v>0</v>
          </cell>
        </row>
        <row r="251">
          <cell r="B251" t="str">
            <v>71212000000000</v>
          </cell>
          <cell r="C251" t="str">
            <v>Consu.Promotion-Premium</v>
          </cell>
          <cell r="D251">
            <v>-158809.76</v>
          </cell>
        </row>
        <row r="252">
          <cell r="B252" t="str">
            <v>71213000000000</v>
          </cell>
          <cell r="C252" t="str">
            <v>Consumer sampling</v>
          </cell>
          <cell r="D252">
            <v>4980</v>
          </cell>
        </row>
        <row r="253">
          <cell r="B253" t="str">
            <v>71213500000000</v>
          </cell>
          <cell r="C253" t="str">
            <v>Consumer Promotion &amp; Samp</v>
          </cell>
          <cell r="D253">
            <v>-2056627.44</v>
          </cell>
        </row>
        <row r="254">
          <cell r="B254" t="str">
            <v>71214000000000</v>
          </cell>
          <cell r="C254" t="str">
            <v>Demonstrating/Tasting</v>
          </cell>
          <cell r="D254">
            <v>1581370.78</v>
          </cell>
        </row>
        <row r="255">
          <cell r="B255" t="str">
            <v>71215000000000</v>
          </cell>
          <cell r="C255" t="str">
            <v>MILO School Samp.Overhead</v>
          </cell>
          <cell r="D255">
            <v>0</v>
          </cell>
        </row>
        <row r="256">
          <cell r="B256" t="str">
            <v>71216000000000</v>
          </cell>
          <cell r="C256" t="str">
            <v>Depre. of Promotion Equip</v>
          </cell>
          <cell r="D256">
            <v>0</v>
          </cell>
        </row>
        <row r="257">
          <cell r="B257" t="str">
            <v>71221000000000</v>
          </cell>
          <cell r="C257" t="str">
            <v>Trade Competition/Contest</v>
          </cell>
          <cell r="D257">
            <v>-30275.86</v>
          </cell>
        </row>
        <row r="258">
          <cell r="B258" t="str">
            <v>71222000000000</v>
          </cell>
          <cell r="C258" t="str">
            <v>Trade Premiums</v>
          </cell>
          <cell r="D258">
            <v>-321062.53999999998</v>
          </cell>
        </row>
        <row r="259">
          <cell r="B259" t="str">
            <v>71223000000000</v>
          </cell>
          <cell r="C259" t="str">
            <v>Trade Sampling</v>
          </cell>
          <cell r="D259">
            <v>4349</v>
          </cell>
        </row>
        <row r="260">
          <cell r="B260" t="str">
            <v>71224000000000</v>
          </cell>
          <cell r="C260" t="str">
            <v>Trade Information</v>
          </cell>
          <cell r="D260">
            <v>0</v>
          </cell>
        </row>
        <row r="261">
          <cell r="B261" t="str">
            <v>71225000000000</v>
          </cell>
          <cell r="C261" t="str">
            <v>Trade Advertising</v>
          </cell>
          <cell r="D261">
            <v>0</v>
          </cell>
        </row>
        <row r="262">
          <cell r="B262" t="str">
            <v>71226000000000</v>
          </cell>
          <cell r="C262" t="str">
            <v>Tailor Made Promotion</v>
          </cell>
          <cell r="D262">
            <v>5672</v>
          </cell>
        </row>
        <row r="263">
          <cell r="B263" t="str">
            <v>71227000000000</v>
          </cell>
          <cell r="C263" t="str">
            <v>Agent-PC Activities</v>
          </cell>
          <cell r="D263">
            <v>0</v>
          </cell>
        </row>
        <row r="264">
          <cell r="B264" t="str">
            <v>71227000000000</v>
          </cell>
          <cell r="C264" t="str">
            <v>Trade Advertising</v>
          </cell>
          <cell r="D264">
            <v>0</v>
          </cell>
        </row>
        <row r="265">
          <cell r="B265" t="str">
            <v>71230000000000</v>
          </cell>
          <cell r="C265" t="str">
            <v>Point of Sales Publicity</v>
          </cell>
          <cell r="D265">
            <v>-224015.85</v>
          </cell>
        </row>
        <row r="266">
          <cell r="B266" t="str">
            <v>71241000000000</v>
          </cell>
          <cell r="C266" t="str">
            <v>Professional Evaluation</v>
          </cell>
          <cell r="D266">
            <v>0</v>
          </cell>
        </row>
        <row r="267">
          <cell r="B267" t="str">
            <v>71242000000000</v>
          </cell>
          <cell r="C267" t="str">
            <v>Nutrition Activities</v>
          </cell>
          <cell r="D267">
            <v>-11908.61</v>
          </cell>
        </row>
        <row r="268">
          <cell r="B268" t="str">
            <v>71243000000000</v>
          </cell>
          <cell r="C268" t="str">
            <v>Nutrition Field Force OH.</v>
          </cell>
          <cell r="D268">
            <v>-74943.179999999993</v>
          </cell>
        </row>
        <row r="269">
          <cell r="B269" t="str">
            <v>71250000000000</v>
          </cell>
          <cell r="C269" t="str">
            <v>Public Relations(Product-</v>
          </cell>
          <cell r="D269">
            <v>269904.78999999998</v>
          </cell>
        </row>
        <row r="270">
          <cell r="B270" t="str">
            <v>71251000000000</v>
          </cell>
          <cell r="C270" t="str">
            <v>Sponsorships</v>
          </cell>
          <cell r="D270">
            <v>0</v>
          </cell>
        </row>
        <row r="271">
          <cell r="B271" t="str">
            <v>71254000000000</v>
          </cell>
          <cell r="C271" t="str">
            <v>Other PR.-Product Related</v>
          </cell>
          <cell r="D271">
            <v>0</v>
          </cell>
        </row>
        <row r="272">
          <cell r="B272" t="str">
            <v>71261000000000</v>
          </cell>
          <cell r="C272" t="str">
            <v>Consumer Contracts</v>
          </cell>
          <cell r="D272">
            <v>4700</v>
          </cell>
        </row>
        <row r="273">
          <cell r="B273" t="str">
            <v>71262000000000</v>
          </cell>
          <cell r="C273" t="str">
            <v>Recipes</v>
          </cell>
          <cell r="D273">
            <v>0</v>
          </cell>
        </row>
        <row r="274">
          <cell r="B274" t="str">
            <v>71270000000000</v>
          </cell>
          <cell r="C274" t="str">
            <v>Walt Disney Promotional</v>
          </cell>
          <cell r="D274">
            <v>0</v>
          </cell>
        </row>
        <row r="275">
          <cell r="B275" t="str">
            <v>71410000000000</v>
          </cell>
          <cell r="C275" t="str">
            <v>Consumer Research</v>
          </cell>
          <cell r="D275">
            <v>-312572.40999999997</v>
          </cell>
        </row>
        <row r="276">
          <cell r="B276" t="str">
            <v>71420000000000</v>
          </cell>
          <cell r="C276" t="str">
            <v>Trade Research</v>
          </cell>
          <cell r="D276">
            <v>27015.55</v>
          </cell>
        </row>
        <row r="277">
          <cell r="B277" t="str">
            <v>71610099999999</v>
          </cell>
          <cell r="C277" t="str">
            <v>Products Reserve</v>
          </cell>
          <cell r="D277">
            <v>0</v>
          </cell>
        </row>
        <row r="278">
          <cell r="B278" t="str">
            <v>74010000000000</v>
          </cell>
          <cell r="C278" t="str">
            <v>Write off&amp;Discr.onRM,PM,W</v>
          </cell>
          <cell r="D278">
            <v>0</v>
          </cell>
        </row>
        <row r="279">
          <cell r="B279" t="str">
            <v>74020000000000</v>
          </cell>
          <cell r="C279" t="str">
            <v>Expenses on Creation-New</v>
          </cell>
          <cell r="D279">
            <v>209310.25</v>
          </cell>
        </row>
        <row r="280">
          <cell r="B280" t="str">
            <v>74031000000000</v>
          </cell>
          <cell r="C280" t="str">
            <v>M&amp;R Deep Freezers/Coffee</v>
          </cell>
          <cell r="D280">
            <v>-290176.57</v>
          </cell>
        </row>
        <row r="281">
          <cell r="B281" t="str">
            <v>74032000000000</v>
          </cell>
          <cell r="C281" t="str">
            <v>Depre-Deep Freezers/Coffe</v>
          </cell>
          <cell r="D281">
            <v>0</v>
          </cell>
        </row>
        <row r="282">
          <cell r="B282" t="str">
            <v>74042000000000</v>
          </cell>
          <cell r="C282" t="str">
            <v>Amort.-FISH S.BOTTLE MOUL</v>
          </cell>
          <cell r="D282">
            <v>0</v>
          </cell>
        </row>
        <row r="283">
          <cell r="B283" t="str">
            <v>74050000000000</v>
          </cell>
          <cell r="C283" t="str">
            <v>Gain/Loss on Sales of F/A</v>
          </cell>
          <cell r="D283">
            <v>0</v>
          </cell>
        </row>
        <row r="284">
          <cell r="B284" t="str">
            <v>74051010300000</v>
          </cell>
          <cell r="C284" t="str">
            <v>F/A.Sold-Leasehold Improv</v>
          </cell>
          <cell r="D284">
            <v>0</v>
          </cell>
        </row>
        <row r="285">
          <cell r="B285" t="str">
            <v>74051031000000</v>
          </cell>
          <cell r="C285" t="str">
            <v>F/A.Sold-Tool&amp;Furniture</v>
          </cell>
          <cell r="D285">
            <v>0</v>
          </cell>
        </row>
        <row r="286">
          <cell r="B286" t="str">
            <v>74051041000000</v>
          </cell>
          <cell r="C286" t="str">
            <v>F/A.Sold-Vehicles</v>
          </cell>
          <cell r="D286">
            <v>-2939065.41</v>
          </cell>
        </row>
        <row r="287">
          <cell r="B287" t="str">
            <v>74051051000000</v>
          </cell>
          <cell r="C287" t="str">
            <v>F/A.Sold-Info.Technology</v>
          </cell>
          <cell r="D287">
            <v>0</v>
          </cell>
        </row>
        <row r="288">
          <cell r="B288" t="str">
            <v>74052010300000</v>
          </cell>
          <cell r="C288" t="str">
            <v>NBV.Cost F/A-Leasehold Im</v>
          </cell>
          <cell r="D288">
            <v>0</v>
          </cell>
        </row>
        <row r="289">
          <cell r="B289" t="str">
            <v>74052031000000</v>
          </cell>
          <cell r="C289" t="str">
            <v>NBV.Cost F/A-Tool&amp;Furnitu</v>
          </cell>
          <cell r="D289">
            <v>0</v>
          </cell>
        </row>
        <row r="290">
          <cell r="B290" t="str">
            <v>74052041000000</v>
          </cell>
          <cell r="C290" t="str">
            <v>NBV.Cost F/A-Vehicles</v>
          </cell>
          <cell r="D290">
            <v>15</v>
          </cell>
        </row>
        <row r="291">
          <cell r="B291" t="str">
            <v>74052051000000</v>
          </cell>
          <cell r="C291" t="str">
            <v>NBV.Cost F/A-Info.Techno.</v>
          </cell>
          <cell r="D291">
            <v>0</v>
          </cell>
        </row>
        <row r="292">
          <cell r="B292" t="str">
            <v>74060000000000</v>
          </cell>
          <cell r="C292" t="str">
            <v>Exch.Diff.Import Asset/SV</v>
          </cell>
          <cell r="D292">
            <v>0</v>
          </cell>
        </row>
        <row r="293">
          <cell r="B293" t="str">
            <v>74065000000000</v>
          </cell>
          <cell r="C293" t="str">
            <v>Ongoing Restructure</v>
          </cell>
          <cell r="D293">
            <v>84000</v>
          </cell>
        </row>
        <row r="294">
          <cell r="B294" t="str">
            <v>74070000000000</v>
          </cell>
          <cell r="C294" t="str">
            <v>Trial Expense</v>
          </cell>
          <cell r="D294">
            <v>0</v>
          </cell>
        </row>
        <row r="295">
          <cell r="B295" t="str">
            <v>74080000000000</v>
          </cell>
          <cell r="C295" t="str">
            <v>Mkt.Hygien -Goods Resold</v>
          </cell>
          <cell r="D295">
            <v>-985863.43</v>
          </cell>
        </row>
        <row r="296">
          <cell r="B296" t="str">
            <v>74090000000000</v>
          </cell>
          <cell r="C296" t="str">
            <v>Discount take fr.Supplier</v>
          </cell>
          <cell r="D296">
            <v>0</v>
          </cell>
        </row>
        <row r="297">
          <cell r="B297" t="str">
            <v>75010000000000</v>
          </cell>
          <cell r="C297" t="str">
            <v>W/O&amp;Discre.of F/G-Sales</v>
          </cell>
          <cell r="D297">
            <v>-427707.18</v>
          </cell>
        </row>
        <row r="298">
          <cell r="B298" t="str">
            <v>75020000000000</v>
          </cell>
          <cell r="C298" t="str">
            <v>W/O&amp;Discre.of FG-Supply C</v>
          </cell>
          <cell r="D298">
            <v>12566127.710000001</v>
          </cell>
        </row>
        <row r="299">
          <cell r="B299" t="str">
            <v>76001000000000</v>
          </cell>
          <cell r="C299" t="str">
            <v>Interest Paid to 3rd -O/D</v>
          </cell>
          <cell r="D299">
            <v>18920.54</v>
          </cell>
        </row>
        <row r="300">
          <cell r="B300" t="str">
            <v>76002000000000</v>
          </cell>
          <cell r="C300" t="str">
            <v>Interest Paid to 3rd-P/N</v>
          </cell>
          <cell r="D300">
            <v>768702.38</v>
          </cell>
        </row>
        <row r="301">
          <cell r="B301" t="str">
            <v>76003000000000</v>
          </cell>
          <cell r="C301" t="str">
            <v>Interest Paid to 3rd-LOAN</v>
          </cell>
          <cell r="D301">
            <v>0</v>
          </cell>
        </row>
        <row r="302">
          <cell r="B302" t="str">
            <v>76004000000000</v>
          </cell>
          <cell r="C302" t="str">
            <v>Interest Exp./Inc.-AFF CO</v>
          </cell>
          <cell r="D302">
            <v>-394618.13</v>
          </cell>
        </row>
        <row r="303">
          <cell r="B303" t="str">
            <v>76006000000000</v>
          </cell>
          <cell r="C303" t="str">
            <v>Special Bus.Tax-Int.Aff.L</v>
          </cell>
          <cell r="D303">
            <v>13022.36</v>
          </cell>
        </row>
        <row r="304">
          <cell r="B304" t="str">
            <v>76007000000000</v>
          </cell>
          <cell r="C304" t="str">
            <v>Int.Inc.fr.3rd BANK DEPOS</v>
          </cell>
          <cell r="D304">
            <v>-20755.55</v>
          </cell>
        </row>
        <row r="305">
          <cell r="B305" t="str">
            <v>76008000000000</v>
          </cell>
          <cell r="C305" t="str">
            <v>Int.Income fr.3rd.-OTHER</v>
          </cell>
          <cell r="D305">
            <v>0</v>
          </cell>
        </row>
        <row r="306">
          <cell r="B306" t="str">
            <v>76009000000000</v>
          </cell>
          <cell r="C306" t="str">
            <v>Interest Income</v>
          </cell>
          <cell r="D306">
            <v>0</v>
          </cell>
        </row>
        <row r="307">
          <cell r="B307" t="str">
            <v>80001000000000</v>
          </cell>
          <cell r="C307" t="str">
            <v>Storage cost</v>
          </cell>
          <cell r="D307">
            <v>0</v>
          </cell>
        </row>
        <row r="308">
          <cell r="B308" t="str">
            <v>80501000000000</v>
          </cell>
          <cell r="C308" t="str">
            <v>Depre.of Fixed Assets</v>
          </cell>
          <cell r="D308">
            <v>0</v>
          </cell>
        </row>
        <row r="309">
          <cell r="B309" t="str">
            <v>80501010100000</v>
          </cell>
          <cell r="C309" t="str">
            <v>Depre.Building</v>
          </cell>
          <cell r="D309">
            <v>0</v>
          </cell>
        </row>
        <row r="310">
          <cell r="B310" t="str">
            <v>80501010200000</v>
          </cell>
          <cell r="C310" t="str">
            <v>Depre.Land Improvement</v>
          </cell>
          <cell r="D310">
            <v>0</v>
          </cell>
        </row>
        <row r="311">
          <cell r="B311" t="str">
            <v>80501010300000</v>
          </cell>
          <cell r="C311" t="str">
            <v>Depre.Leasehold Improveme</v>
          </cell>
          <cell r="D311">
            <v>0</v>
          </cell>
        </row>
        <row r="312">
          <cell r="B312" t="str">
            <v>80501021000000</v>
          </cell>
          <cell r="C312" t="str">
            <v>Depre.Plant&amp;Machinery</v>
          </cell>
          <cell r="D312">
            <v>0</v>
          </cell>
        </row>
        <row r="313">
          <cell r="B313" t="str">
            <v>80501031000000</v>
          </cell>
          <cell r="C313" t="str">
            <v>Depre.Tool &amp; Furniture</v>
          </cell>
          <cell r="D313">
            <v>0</v>
          </cell>
        </row>
        <row r="314">
          <cell r="B314" t="str">
            <v>80501041000000</v>
          </cell>
          <cell r="C314" t="str">
            <v>Depre.Vehicles</v>
          </cell>
          <cell r="D314">
            <v>0</v>
          </cell>
        </row>
        <row r="315">
          <cell r="B315" t="str">
            <v>80501051000000</v>
          </cell>
          <cell r="C315" t="str">
            <v>Depre.Info.Technology</v>
          </cell>
          <cell r="D315">
            <v>0</v>
          </cell>
        </row>
        <row r="316">
          <cell r="B316" t="str">
            <v>80503000000000</v>
          </cell>
          <cell r="C316" t="str">
            <v>Depre.-Tools&amp;Furniture</v>
          </cell>
          <cell r="D316">
            <v>0</v>
          </cell>
        </row>
        <row r="317">
          <cell r="B317" t="str">
            <v>80504000000000</v>
          </cell>
          <cell r="C317" t="str">
            <v>Depre.-Leasehold improv.</v>
          </cell>
          <cell r="D317">
            <v>0</v>
          </cell>
        </row>
        <row r="318">
          <cell r="B318" t="str">
            <v>80505000000000</v>
          </cell>
          <cell r="C318" t="str">
            <v>Depre.-Information sys.</v>
          </cell>
          <cell r="D318">
            <v>0</v>
          </cell>
        </row>
        <row r="319">
          <cell r="B319" t="str">
            <v>80506000000000</v>
          </cell>
          <cell r="C319" t="str">
            <v>Depre.-Vehicles</v>
          </cell>
          <cell r="D319">
            <v>0</v>
          </cell>
        </row>
        <row r="320">
          <cell r="B320" t="str">
            <v>81001000000000</v>
          </cell>
          <cell r="C320" t="str">
            <v>Salaries</v>
          </cell>
          <cell r="D320">
            <v>-593869.47</v>
          </cell>
        </row>
        <row r="321">
          <cell r="B321" t="str">
            <v>81002000000000</v>
          </cell>
          <cell r="C321" t="str">
            <v>Bonus</v>
          </cell>
          <cell r="D321">
            <v>6193163</v>
          </cell>
        </row>
        <row r="322">
          <cell r="B322" t="str">
            <v>81003000000000</v>
          </cell>
          <cell r="C322" t="str">
            <v>Overtimes</v>
          </cell>
          <cell r="D322">
            <v>-2000</v>
          </cell>
        </row>
        <row r="323">
          <cell r="B323" t="str">
            <v>81004000000000</v>
          </cell>
          <cell r="C323" t="str">
            <v>Incentive</v>
          </cell>
          <cell r="D323">
            <v>-1041315</v>
          </cell>
        </row>
        <row r="324">
          <cell r="B324" t="str">
            <v>81005000000000</v>
          </cell>
          <cell r="C324" t="str">
            <v>Wages Temporary Hired</v>
          </cell>
          <cell r="D324">
            <v>-6000</v>
          </cell>
        </row>
        <row r="325">
          <cell r="B325" t="str">
            <v>81006000000000</v>
          </cell>
          <cell r="C325" t="str">
            <v>Wages Temporary Hired</v>
          </cell>
          <cell r="D325">
            <v>0</v>
          </cell>
        </row>
        <row r="326">
          <cell r="B326" t="str">
            <v>81500000000000</v>
          </cell>
          <cell r="C326" t="str">
            <v>Welfare Expenses</v>
          </cell>
          <cell r="D326">
            <v>0</v>
          </cell>
        </row>
        <row r="327">
          <cell r="B327" t="str">
            <v>81501000000000</v>
          </cell>
          <cell r="C327" t="str">
            <v>Workmen compensation&amp;Disa</v>
          </cell>
          <cell r="D327">
            <v>0</v>
          </cell>
        </row>
        <row r="328">
          <cell r="B328" t="str">
            <v>81502000000000</v>
          </cell>
          <cell r="C328" t="str">
            <v>Retirement&amp;Pension&amp;Server</v>
          </cell>
          <cell r="D328">
            <v>-87000</v>
          </cell>
        </row>
        <row r="329">
          <cell r="B329" t="str">
            <v>81503000000000</v>
          </cell>
          <cell r="C329" t="str">
            <v>Social security</v>
          </cell>
          <cell r="D329">
            <v>165935.76</v>
          </cell>
        </row>
        <row r="330">
          <cell r="B330" t="str">
            <v>81504000000000</v>
          </cell>
          <cell r="C330" t="str">
            <v>Provident fund</v>
          </cell>
          <cell r="D330">
            <v>-12478.75</v>
          </cell>
        </row>
        <row r="331">
          <cell r="B331" t="str">
            <v>81505000000000</v>
          </cell>
          <cell r="C331" t="str">
            <v>Car loan subsidy</v>
          </cell>
          <cell r="D331">
            <v>0</v>
          </cell>
        </row>
        <row r="332">
          <cell r="B332" t="str">
            <v>81506000000000</v>
          </cell>
          <cell r="C332" t="str">
            <v>Transport &amp; Rent Allowanc</v>
          </cell>
          <cell r="D332">
            <v>0</v>
          </cell>
        </row>
        <row r="333">
          <cell r="B333" t="str">
            <v>81507000000000</v>
          </cell>
          <cell r="C333" t="str">
            <v>Car Insurance&amp;License Fee</v>
          </cell>
          <cell r="D333">
            <v>-1291.1500000000001</v>
          </cell>
        </row>
        <row r="334">
          <cell r="B334" t="str">
            <v>81508000000000</v>
          </cell>
          <cell r="C334" t="str">
            <v>Canteen Facility</v>
          </cell>
          <cell r="D334">
            <v>0</v>
          </cell>
        </row>
        <row r="335">
          <cell r="B335" t="str">
            <v>81509000000000</v>
          </cell>
          <cell r="C335" t="str">
            <v>Educational allowance</v>
          </cell>
          <cell r="D335">
            <v>0</v>
          </cell>
        </row>
        <row r="336">
          <cell r="B336" t="str">
            <v>81510000000000</v>
          </cell>
          <cell r="C336" t="str">
            <v>Compulsory welfare</v>
          </cell>
          <cell r="D336">
            <v>0</v>
          </cell>
        </row>
        <row r="337">
          <cell r="B337" t="str">
            <v>81511000000000</v>
          </cell>
          <cell r="C337" t="str">
            <v>Uniform &amp; accessories</v>
          </cell>
          <cell r="D337">
            <v>0</v>
          </cell>
        </row>
        <row r="338">
          <cell r="B338" t="str">
            <v>81512000000000</v>
          </cell>
          <cell r="C338" t="str">
            <v>Recreation&amp;Sport Activity</v>
          </cell>
          <cell r="D338">
            <v>103093.93</v>
          </cell>
        </row>
        <row r="339">
          <cell r="B339" t="str">
            <v>81513000000000</v>
          </cell>
          <cell r="C339" t="str">
            <v>Medical Expenses</v>
          </cell>
          <cell r="D339">
            <v>807979.74</v>
          </cell>
        </row>
        <row r="340">
          <cell r="B340" t="str">
            <v>81514000000000</v>
          </cell>
          <cell r="C340" t="str">
            <v>Home Leave Passage</v>
          </cell>
          <cell r="D340">
            <v>2000</v>
          </cell>
        </row>
        <row r="341">
          <cell r="B341" t="str">
            <v>81514500000000</v>
          </cell>
          <cell r="C341" t="str">
            <v>Leaves &amp; Holiday</v>
          </cell>
          <cell r="D341">
            <v>0</v>
          </cell>
        </row>
        <row r="342">
          <cell r="B342" t="str">
            <v>81515000000000</v>
          </cell>
          <cell r="C342" t="str">
            <v>Home leave passage</v>
          </cell>
          <cell r="D342">
            <v>0</v>
          </cell>
        </row>
        <row r="343">
          <cell r="B343" t="str">
            <v>81517000000000</v>
          </cell>
          <cell r="C343" t="str">
            <v>Trans.and Rent allow.</v>
          </cell>
          <cell r="D343">
            <v>0</v>
          </cell>
        </row>
        <row r="344">
          <cell r="B344" t="str">
            <v>81519000000000</v>
          </cell>
          <cell r="C344" t="str">
            <v>Canteen for staff - SN</v>
          </cell>
          <cell r="D344">
            <v>0</v>
          </cell>
        </row>
        <row r="345">
          <cell r="B345" t="str">
            <v>85011100000000</v>
          </cell>
          <cell r="C345" t="str">
            <v>Meeting &amp; conferences</v>
          </cell>
          <cell r="D345">
            <v>3542.02</v>
          </cell>
        </row>
        <row r="346">
          <cell r="B346" t="str">
            <v>85011200000000</v>
          </cell>
          <cell r="C346" t="str">
            <v>Outside service</v>
          </cell>
          <cell r="D346">
            <v>-183307.08</v>
          </cell>
        </row>
        <row r="347">
          <cell r="B347" t="str">
            <v>85011300000000</v>
          </cell>
          <cell r="C347" t="str">
            <v>Subscrip.&amp; membership</v>
          </cell>
          <cell r="D347">
            <v>8119.79</v>
          </cell>
        </row>
        <row r="348">
          <cell r="B348" t="str">
            <v>85011400000000</v>
          </cell>
          <cell r="C348" t="str">
            <v>Public Relations</v>
          </cell>
          <cell r="D348">
            <v>1432.85</v>
          </cell>
        </row>
        <row r="349">
          <cell r="B349" t="str">
            <v>85011500000000</v>
          </cell>
          <cell r="C349" t="str">
            <v>Donations</v>
          </cell>
          <cell r="D349">
            <v>0</v>
          </cell>
        </row>
        <row r="350">
          <cell r="B350" t="str">
            <v>85011600000000</v>
          </cell>
          <cell r="C350" t="str">
            <v>Sundry Expense</v>
          </cell>
          <cell r="D350">
            <v>26497.87</v>
          </cell>
        </row>
        <row r="351">
          <cell r="B351" t="str">
            <v>85011700000000</v>
          </cell>
          <cell r="C351" t="str">
            <v>Non Deductible Donations</v>
          </cell>
          <cell r="D351">
            <v>0</v>
          </cell>
        </row>
        <row r="352">
          <cell r="B352" t="str">
            <v>85011800000000</v>
          </cell>
          <cell r="C352" t="str">
            <v>Sundry_Exp-Nontaxable exp</v>
          </cell>
          <cell r="D352">
            <v>0</v>
          </cell>
        </row>
        <row r="353">
          <cell r="B353" t="str">
            <v>85011800000000</v>
          </cell>
          <cell r="C353" t="str">
            <v>Sundry_Exp-Nontaxable Exp</v>
          </cell>
          <cell r="D353">
            <v>0</v>
          </cell>
        </row>
        <row r="354">
          <cell r="B354" t="str">
            <v>85019900000000</v>
          </cell>
          <cell r="C354" t="str">
            <v>Sundry expenses</v>
          </cell>
          <cell r="D354">
            <v>0</v>
          </cell>
        </row>
        <row r="355">
          <cell r="B355" t="str">
            <v>85021100000000</v>
          </cell>
          <cell r="C355" t="str">
            <v>Office rental</v>
          </cell>
          <cell r="D355">
            <v>130335</v>
          </cell>
        </row>
        <row r="356">
          <cell r="B356" t="str">
            <v>85021200000000</v>
          </cell>
          <cell r="C356" t="str">
            <v>Warehouse Rental</v>
          </cell>
          <cell r="D356">
            <v>-5925.7</v>
          </cell>
        </row>
        <row r="357">
          <cell r="B357" t="str">
            <v>85021300000000</v>
          </cell>
          <cell r="C357" t="str">
            <v>Equipment rental</v>
          </cell>
          <cell r="D357">
            <v>-337954.45</v>
          </cell>
        </row>
        <row r="358">
          <cell r="B358" t="str">
            <v>85031100000000</v>
          </cell>
          <cell r="C358" t="str">
            <v>Maintenance &amp; Repair</v>
          </cell>
          <cell r="D358">
            <v>125440</v>
          </cell>
        </row>
        <row r="359">
          <cell r="B359" t="str">
            <v>85031200000000</v>
          </cell>
          <cell r="C359" t="str">
            <v>M&amp;R-EDP equipments</v>
          </cell>
          <cell r="D359">
            <v>0</v>
          </cell>
        </row>
        <row r="360">
          <cell r="B360" t="str">
            <v>85031300000000</v>
          </cell>
          <cell r="C360" t="str">
            <v>M&amp;R-Furniture&amp;Equip.</v>
          </cell>
          <cell r="D360">
            <v>0</v>
          </cell>
        </row>
        <row r="361">
          <cell r="B361" t="str">
            <v>85031400000000</v>
          </cell>
          <cell r="C361" t="str">
            <v>Office decoration exp.</v>
          </cell>
          <cell r="D361">
            <v>0</v>
          </cell>
        </row>
        <row r="362">
          <cell r="B362" t="str">
            <v>85031500000000</v>
          </cell>
          <cell r="C362" t="str">
            <v>Extenal Computer Software</v>
          </cell>
          <cell r="D362">
            <v>156000</v>
          </cell>
        </row>
        <row r="363">
          <cell r="B363" t="str">
            <v>85041100000000</v>
          </cell>
          <cell r="C363" t="str">
            <v>Electricity &amp; Water</v>
          </cell>
          <cell r="D363">
            <v>-9542.1200000000008</v>
          </cell>
        </row>
        <row r="364">
          <cell r="B364" t="str">
            <v>85041200000000</v>
          </cell>
          <cell r="C364" t="str">
            <v>Communication</v>
          </cell>
          <cell r="D364">
            <v>-862523.04</v>
          </cell>
        </row>
        <row r="365">
          <cell r="B365" t="str">
            <v>85041300000000</v>
          </cell>
          <cell r="C365" t="str">
            <v>Data Linkage Expenses</v>
          </cell>
          <cell r="D365">
            <v>53218.64</v>
          </cell>
        </row>
        <row r="366">
          <cell r="B366" t="str">
            <v>85041400000000</v>
          </cell>
          <cell r="C366" t="str">
            <v>Domestic communication</v>
          </cell>
          <cell r="D366">
            <v>0</v>
          </cell>
        </row>
        <row r="367">
          <cell r="B367" t="str">
            <v>85041500000000</v>
          </cell>
          <cell r="C367" t="str">
            <v>Oversea communication</v>
          </cell>
          <cell r="D367">
            <v>0</v>
          </cell>
        </row>
        <row r="368">
          <cell r="B368" t="str">
            <v>85041600000000</v>
          </cell>
          <cell r="C368" t="str">
            <v>Mobile phone</v>
          </cell>
          <cell r="D368">
            <v>0</v>
          </cell>
        </row>
        <row r="369">
          <cell r="B369" t="str">
            <v>85041700000000</v>
          </cell>
          <cell r="C369" t="str">
            <v>Pager</v>
          </cell>
          <cell r="D369">
            <v>0</v>
          </cell>
        </row>
        <row r="370">
          <cell r="B370" t="str">
            <v>85041800000000</v>
          </cell>
          <cell r="C370" t="str">
            <v>Data linkage expenses</v>
          </cell>
          <cell r="D370">
            <v>0</v>
          </cell>
        </row>
        <row r="371">
          <cell r="B371" t="str">
            <v>85051000000000</v>
          </cell>
          <cell r="C371" t="str">
            <v>Remittance Fee</v>
          </cell>
          <cell r="D371">
            <v>0</v>
          </cell>
        </row>
        <row r="372">
          <cell r="B372" t="str">
            <v>85051100000000</v>
          </cell>
          <cell r="C372" t="str">
            <v>Bank Charge</v>
          </cell>
          <cell r="D372">
            <v>108083.12</v>
          </cell>
        </row>
        <row r="373">
          <cell r="B373" t="str">
            <v>85051200000000</v>
          </cell>
          <cell r="C373" t="str">
            <v>Insurance expenses</v>
          </cell>
          <cell r="D373">
            <v>-405165.79</v>
          </cell>
        </row>
        <row r="374">
          <cell r="B374" t="str">
            <v>85051300000000</v>
          </cell>
          <cell r="C374" t="str">
            <v>Collection Difference</v>
          </cell>
          <cell r="D374">
            <v>-3597.24</v>
          </cell>
        </row>
        <row r="375">
          <cell r="B375" t="str">
            <v>85052000000000</v>
          </cell>
          <cell r="C375" t="str">
            <v>Other Bank Charges</v>
          </cell>
          <cell r="D375">
            <v>0</v>
          </cell>
        </row>
        <row r="376">
          <cell r="B376" t="str">
            <v>85053000000000</v>
          </cell>
          <cell r="C376" t="str">
            <v>Collection differences</v>
          </cell>
          <cell r="D376">
            <v>0</v>
          </cell>
        </row>
        <row r="377">
          <cell r="B377" t="str">
            <v>85055100000000</v>
          </cell>
          <cell r="C377" t="str">
            <v>Insurance fire - stock</v>
          </cell>
          <cell r="D377">
            <v>0</v>
          </cell>
        </row>
        <row r="378">
          <cell r="B378" t="str">
            <v>85055200000000</v>
          </cell>
          <cell r="C378" t="str">
            <v>Insur.-transit stock</v>
          </cell>
          <cell r="D378">
            <v>0</v>
          </cell>
        </row>
        <row r="379">
          <cell r="B379" t="str">
            <v>85055300000000</v>
          </cell>
          <cell r="C379" t="str">
            <v>Insur.fire-non sto.ass</v>
          </cell>
          <cell r="D379">
            <v>0</v>
          </cell>
        </row>
        <row r="380">
          <cell r="B380" t="str">
            <v>85055400000000</v>
          </cell>
          <cell r="C380" t="str">
            <v>Insur.&amp; taxes-vehicles</v>
          </cell>
          <cell r="D380">
            <v>0</v>
          </cell>
        </row>
        <row r="381">
          <cell r="B381" t="str">
            <v>85055500000000</v>
          </cell>
          <cell r="C381" t="str">
            <v>Insurance - others</v>
          </cell>
          <cell r="D381">
            <v>0</v>
          </cell>
        </row>
        <row r="382">
          <cell r="B382" t="str">
            <v>85055600000000</v>
          </cell>
          <cell r="C382" t="str">
            <v>Loss on sun.insur.cla.</v>
          </cell>
          <cell r="D382">
            <v>0</v>
          </cell>
        </row>
        <row r="383">
          <cell r="B383" t="str">
            <v>85061100000000</v>
          </cell>
          <cell r="C383" t="str">
            <v>Stationeries&amp;Off.supplies</v>
          </cell>
          <cell r="D383">
            <v>142624.29999999999</v>
          </cell>
        </row>
        <row r="384">
          <cell r="B384" t="str">
            <v>85061200000000</v>
          </cell>
          <cell r="C384" t="str">
            <v>Photocopy expenses</v>
          </cell>
          <cell r="D384">
            <v>-11855.05</v>
          </cell>
        </row>
        <row r="385">
          <cell r="B385" t="str">
            <v>85061300000000</v>
          </cell>
          <cell r="C385" t="str">
            <v>Postage</v>
          </cell>
          <cell r="D385">
            <v>0</v>
          </cell>
        </row>
        <row r="386">
          <cell r="B386" t="str">
            <v>85071000000000</v>
          </cell>
          <cell r="C386" t="str">
            <v>Leasing Fee</v>
          </cell>
          <cell r="D386">
            <v>0</v>
          </cell>
        </row>
        <row r="387">
          <cell r="B387" t="str">
            <v>85503000000000</v>
          </cell>
          <cell r="C387" t="str">
            <v>Lawyer fee</v>
          </cell>
          <cell r="D387">
            <v>0</v>
          </cell>
        </row>
        <row r="388">
          <cell r="B388" t="str">
            <v>85510000000000</v>
          </cell>
          <cell r="C388" t="str">
            <v>Legal Expenses</v>
          </cell>
          <cell r="D388">
            <v>34358.980000000003</v>
          </cell>
        </row>
        <row r="389">
          <cell r="B389" t="str">
            <v>86010000000000</v>
          </cell>
          <cell r="C389" t="str">
            <v>Auditors fees</v>
          </cell>
          <cell r="D389">
            <v>81999.98</v>
          </cell>
        </row>
        <row r="390">
          <cell r="B390" t="str">
            <v>86500000000000</v>
          </cell>
          <cell r="C390" t="str">
            <v>Travelling and Motor Runn</v>
          </cell>
          <cell r="D390">
            <v>0</v>
          </cell>
        </row>
        <row r="391">
          <cell r="B391" t="str">
            <v>86501000000000</v>
          </cell>
          <cell r="C391" t="str">
            <v>Travelling</v>
          </cell>
          <cell r="D391">
            <v>-549132.78</v>
          </cell>
        </row>
        <row r="392">
          <cell r="B392" t="str">
            <v>86502000000000</v>
          </cell>
          <cell r="C392" t="str">
            <v>Accomodation</v>
          </cell>
          <cell r="D392">
            <v>0</v>
          </cell>
        </row>
        <row r="393">
          <cell r="B393" t="str">
            <v>86503000000000</v>
          </cell>
          <cell r="C393" t="str">
            <v>Business Trips Abroad</v>
          </cell>
          <cell r="D393">
            <v>7262.56</v>
          </cell>
        </row>
        <row r="394">
          <cell r="B394" t="str">
            <v>86504000000000</v>
          </cell>
          <cell r="C394" t="str">
            <v>Car Maintenance &amp; Repair</v>
          </cell>
          <cell r="D394">
            <v>-19857.2</v>
          </cell>
        </row>
        <row r="395">
          <cell r="B395" t="str">
            <v>86505000000000</v>
          </cell>
          <cell r="C395" t="str">
            <v>Car Rental-Operat.Lease</v>
          </cell>
          <cell r="D395">
            <v>0</v>
          </cell>
        </row>
        <row r="396">
          <cell r="B396" t="str">
            <v>86506000000000</v>
          </cell>
          <cell r="C396" t="str">
            <v>Petrol cost</v>
          </cell>
          <cell r="D396">
            <v>0</v>
          </cell>
        </row>
        <row r="397">
          <cell r="B397" t="str">
            <v>86507000000000</v>
          </cell>
          <cell r="C397" t="str">
            <v>Car Rental</v>
          </cell>
          <cell r="D397">
            <v>0</v>
          </cell>
        </row>
        <row r="398">
          <cell r="B398" t="str">
            <v>86508000000000</v>
          </cell>
          <cell r="C398" t="str">
            <v>Regular Car Maintenance</v>
          </cell>
          <cell r="D398">
            <v>0</v>
          </cell>
        </row>
        <row r="399">
          <cell r="B399" t="str">
            <v>86509000000000</v>
          </cell>
          <cell r="C399" t="str">
            <v>M&amp;R Spare Parts</v>
          </cell>
          <cell r="D399">
            <v>0</v>
          </cell>
        </row>
        <row r="400">
          <cell r="B400" t="str">
            <v>87001000000000</v>
          </cell>
          <cell r="C400" t="str">
            <v>Entertaining Expenses</v>
          </cell>
          <cell r="D400">
            <v>-210146.62</v>
          </cell>
        </row>
        <row r="401">
          <cell r="B401" t="str">
            <v>87002000000000</v>
          </cell>
          <cell r="C401" t="str">
            <v>Visitors expenses</v>
          </cell>
          <cell r="D401">
            <v>0</v>
          </cell>
        </row>
        <row r="402">
          <cell r="B402" t="str">
            <v>87003000000000</v>
          </cell>
          <cell r="C402" t="str">
            <v>Customer&amp;trade presents</v>
          </cell>
          <cell r="D402">
            <v>0</v>
          </cell>
        </row>
        <row r="403">
          <cell r="B403" t="str">
            <v>87201000000000</v>
          </cell>
          <cell r="C403" t="str">
            <v>Inc./Exp.for services</v>
          </cell>
          <cell r="D403">
            <v>-47375.38</v>
          </cell>
        </row>
        <row r="404">
          <cell r="B404" t="str">
            <v>87511000000000</v>
          </cell>
          <cell r="C404" t="str">
            <v>Training - Local</v>
          </cell>
          <cell r="D404">
            <v>0</v>
          </cell>
        </row>
        <row r="405">
          <cell r="B405" t="str">
            <v>87511100000000</v>
          </cell>
          <cell r="C405" t="str">
            <v>Internal Training-Local</v>
          </cell>
          <cell r="D405">
            <v>-118740.59</v>
          </cell>
        </row>
        <row r="406">
          <cell r="B406" t="str">
            <v>87511200000000</v>
          </cell>
          <cell r="C406" t="str">
            <v>Internal Training-Oversea</v>
          </cell>
          <cell r="D406">
            <v>26625.96</v>
          </cell>
        </row>
        <row r="407">
          <cell r="B407" t="str">
            <v>87512000000000</v>
          </cell>
          <cell r="C407" t="str">
            <v>Training - oversea</v>
          </cell>
          <cell r="D407">
            <v>0</v>
          </cell>
        </row>
        <row r="408">
          <cell r="B408" t="str">
            <v>87512100000000</v>
          </cell>
          <cell r="C408" t="str">
            <v>External Training-Local</v>
          </cell>
          <cell r="D408">
            <v>2810.75</v>
          </cell>
        </row>
        <row r="409">
          <cell r="B409" t="str">
            <v>87512200000000</v>
          </cell>
          <cell r="C409" t="str">
            <v>External Traning-Oversea</v>
          </cell>
          <cell r="D409">
            <v>0</v>
          </cell>
        </row>
        <row r="410">
          <cell r="B410" t="str">
            <v>87513000000000</v>
          </cell>
          <cell r="C410" t="str">
            <v>Staff Recruitment cost</v>
          </cell>
          <cell r="D410">
            <v>-39095.22</v>
          </cell>
        </row>
        <row r="411">
          <cell r="B411" t="str">
            <v>87514000000000</v>
          </cell>
          <cell r="C411" t="str">
            <v>External training-oversea</v>
          </cell>
          <cell r="D411">
            <v>0</v>
          </cell>
        </row>
        <row r="412">
          <cell r="B412" t="str">
            <v>87515000000000</v>
          </cell>
          <cell r="C412" t="str">
            <v>Staff recruitment cost</v>
          </cell>
          <cell r="D412">
            <v>0</v>
          </cell>
        </row>
        <row r="413">
          <cell r="B413" t="str">
            <v>87516000000000</v>
          </cell>
          <cell r="C413" t="str">
            <v>Staff_Transfer_Expense</v>
          </cell>
          <cell r="D413">
            <v>0</v>
          </cell>
        </row>
        <row r="414">
          <cell r="B414" t="str">
            <v>87521000000000</v>
          </cell>
          <cell r="C414" t="str">
            <v>Sundry Taxes-Revenue Code</v>
          </cell>
          <cell r="D414">
            <v>0</v>
          </cell>
        </row>
        <row r="415">
          <cell r="B415" t="str">
            <v>87522000000000</v>
          </cell>
          <cell r="C415" t="str">
            <v>Sundry Taxes-Non Revenue</v>
          </cell>
          <cell r="D415">
            <v>0</v>
          </cell>
        </row>
        <row r="416">
          <cell r="B416" t="str">
            <v>87523000000000</v>
          </cell>
          <cell r="C416" t="str">
            <v>Deductable Input VAT</v>
          </cell>
          <cell r="D416">
            <v>0</v>
          </cell>
        </row>
        <row r="417">
          <cell r="B417" t="str">
            <v>87524000000000</v>
          </cell>
          <cell r="C417" t="str">
            <v>Non-Deductable Input VAT</v>
          </cell>
          <cell r="D417">
            <v>0</v>
          </cell>
        </row>
        <row r="418">
          <cell r="B418" t="str">
            <v>87525000000000</v>
          </cell>
          <cell r="C418" t="str">
            <v>Sundry taxes</v>
          </cell>
          <cell r="D418">
            <v>0</v>
          </cell>
        </row>
        <row r="419">
          <cell r="B419" t="str">
            <v>87531000000000</v>
          </cell>
          <cell r="C419" t="str">
            <v>Sample Products</v>
          </cell>
          <cell r="D419">
            <v>336254.66</v>
          </cell>
        </row>
        <row r="420">
          <cell r="B420" t="str">
            <v>87532000000000</v>
          </cell>
          <cell r="C420" t="str">
            <v>Sharing OH of Regional co</v>
          </cell>
          <cell r="D420">
            <v>10081.879999999999</v>
          </cell>
        </row>
        <row r="421">
          <cell r="B421" t="str">
            <v>87533000000000</v>
          </cell>
          <cell r="C421" t="str">
            <v>Taskforce</v>
          </cell>
          <cell r="D421">
            <v>0</v>
          </cell>
        </row>
        <row r="422">
          <cell r="B422" t="str">
            <v>87541000000000</v>
          </cell>
          <cell r="C422" t="str">
            <v>Product registration exp.</v>
          </cell>
          <cell r="D422">
            <v>-5000</v>
          </cell>
        </row>
        <row r="423">
          <cell r="B423" t="str">
            <v>87542000000000</v>
          </cell>
          <cell r="C423" t="str">
            <v>Product analysis fees</v>
          </cell>
          <cell r="D423">
            <v>5000</v>
          </cell>
        </row>
        <row r="424">
          <cell r="B424" t="str">
            <v>87551000000000</v>
          </cell>
          <cell r="C424" t="str">
            <v>New product development</v>
          </cell>
          <cell r="D424">
            <v>69093.240000000005</v>
          </cell>
        </row>
        <row r="425">
          <cell r="B425" t="str">
            <v>87561000000000</v>
          </cell>
          <cell r="C425" t="str">
            <v>Agricultural Activities</v>
          </cell>
          <cell r="D425">
            <v>0</v>
          </cell>
        </row>
        <row r="426">
          <cell r="B426" t="str">
            <v>87571000000000</v>
          </cell>
          <cell r="C426" t="str">
            <v>Other Professional Fees</v>
          </cell>
          <cell r="D426">
            <v>336059</v>
          </cell>
        </row>
        <row r="427">
          <cell r="B427" t="str">
            <v>88510000000000</v>
          </cell>
          <cell r="C427" t="str">
            <v>Bad Debts</v>
          </cell>
          <cell r="D427">
            <v>0</v>
          </cell>
        </row>
        <row r="428">
          <cell r="B428" t="str">
            <v>89510000000000</v>
          </cell>
          <cell r="C428" t="str">
            <v>Operational Taxes</v>
          </cell>
          <cell r="D428">
            <v>0</v>
          </cell>
        </row>
        <row r="429">
          <cell r="B429" t="str">
            <v>91003000000000</v>
          </cell>
          <cell r="C429" t="str">
            <v>Nescafe_RTD_Can Coff.Proj</v>
          </cell>
          <cell r="D429">
            <v>0</v>
          </cell>
        </row>
        <row r="430">
          <cell r="B430" t="str">
            <v>91005000000000</v>
          </cell>
          <cell r="C430" t="str">
            <v>Import Duty-AIJV</v>
          </cell>
          <cell r="D430">
            <v>0</v>
          </cell>
        </row>
        <row r="431">
          <cell r="B431" t="str">
            <v>91007000000000</v>
          </cell>
          <cell r="C431" t="str">
            <v>Other Income/Expenses</v>
          </cell>
          <cell r="D431">
            <v>0</v>
          </cell>
        </row>
        <row r="432">
          <cell r="B432" t="str">
            <v>91008000000000</v>
          </cell>
          <cell r="C432" t="str">
            <v>Minere_Project</v>
          </cell>
          <cell r="D432">
            <v>0</v>
          </cell>
        </row>
        <row r="433">
          <cell r="B433" t="str">
            <v>91010000000000</v>
          </cell>
          <cell r="C433" t="str">
            <v>Restructuring Cost</v>
          </cell>
          <cell r="D433">
            <v>0</v>
          </cell>
        </row>
        <row r="434">
          <cell r="B434" t="str">
            <v>91510000000000</v>
          </cell>
          <cell r="C434" t="str">
            <v>IG EXPENSE / INCOME</v>
          </cell>
          <cell r="D434">
            <v>-1400</v>
          </cell>
        </row>
        <row r="435">
          <cell r="B435" t="str">
            <v>93010000000000</v>
          </cell>
          <cell r="C435" t="str">
            <v>Depre.of Manufac.Goods</v>
          </cell>
          <cell r="D435">
            <v>0</v>
          </cell>
        </row>
        <row r="436">
          <cell r="B436" t="str">
            <v>94010000000000</v>
          </cell>
          <cell r="C436" t="str">
            <v>Diff.Technical/Book Depre</v>
          </cell>
          <cell r="D436">
            <v>0</v>
          </cell>
        </row>
        <row r="437">
          <cell r="B437" t="str">
            <v>98020000000000</v>
          </cell>
          <cell r="C437" t="str">
            <v>Prior Year's Taxes</v>
          </cell>
          <cell r="D437">
            <v>0</v>
          </cell>
        </row>
        <row r="438">
          <cell r="B438" t="str">
            <v>98030000000000</v>
          </cell>
          <cell r="C438" t="str">
            <v>Tax Difference</v>
          </cell>
          <cell r="D438">
            <v>0</v>
          </cell>
        </row>
        <row r="439">
          <cell r="B439" t="str">
            <v>98040000000000</v>
          </cell>
          <cell r="C439" t="str">
            <v>Tax litigation expenses</v>
          </cell>
          <cell r="D439">
            <v>45530.83</v>
          </cell>
        </row>
        <row r="440">
          <cell r="B440" t="str">
            <v>99934000000000</v>
          </cell>
          <cell r="C440" t="str">
            <v>Purchase of F/G from QCP</v>
          </cell>
          <cell r="D440">
            <v>0</v>
          </cell>
        </row>
        <row r="441">
          <cell r="B441" t="str">
            <v>99935100000000</v>
          </cell>
          <cell r="C441" t="str">
            <v>Pur.of F/G fr.third part.</v>
          </cell>
          <cell r="D441">
            <v>0</v>
          </cell>
        </row>
        <row r="442">
          <cell r="B442" t="str">
            <v>99945600000000</v>
          </cell>
          <cell r="C442" t="str">
            <v>Control A/C - W/H tax</v>
          </cell>
          <cell r="D442">
            <v>0</v>
          </cell>
        </row>
        <row r="443">
          <cell r="B443" t="str">
            <v>10010000000000</v>
          </cell>
          <cell r="C443" t="str">
            <v>Land</v>
          </cell>
          <cell r="D443">
            <v>110534100</v>
          </cell>
        </row>
        <row r="444">
          <cell r="B444" t="str">
            <v>10102000000000</v>
          </cell>
          <cell r="C444" t="str">
            <v>Land_Improvements</v>
          </cell>
          <cell r="D444">
            <v>0</v>
          </cell>
        </row>
        <row r="445">
          <cell r="B445" t="str">
            <v>10103000000000</v>
          </cell>
          <cell r="C445" t="str">
            <v>Leasehold_Improvements</v>
          </cell>
          <cell r="D445">
            <v>3714.73</v>
          </cell>
        </row>
        <row r="446">
          <cell r="B446" t="str">
            <v>10310000000000</v>
          </cell>
          <cell r="C446" t="str">
            <v>Tools Fur.&amp;Sundry Equip.</v>
          </cell>
          <cell r="D446">
            <v>852054.36</v>
          </cell>
        </row>
        <row r="447">
          <cell r="B447" t="str">
            <v>10310010000000</v>
          </cell>
          <cell r="C447" t="str">
            <v>Tool &amp; Furniture - Additi</v>
          </cell>
          <cell r="D447">
            <v>31963.11</v>
          </cell>
        </row>
        <row r="448">
          <cell r="B448" t="str">
            <v>10410000000000</v>
          </cell>
          <cell r="C448" t="str">
            <v>Vehicles</v>
          </cell>
          <cell r="D448">
            <v>361060.68</v>
          </cell>
        </row>
        <row r="449">
          <cell r="B449" t="str">
            <v>10510000000000</v>
          </cell>
          <cell r="C449" t="str">
            <v>IS.Equipment</v>
          </cell>
          <cell r="D449">
            <v>688543.03</v>
          </cell>
        </row>
        <row r="450">
          <cell r="B450" t="str">
            <v>10510010000000</v>
          </cell>
          <cell r="C450" t="str">
            <v>I.T.Equipment - Addition</v>
          </cell>
          <cell r="D450">
            <v>0</v>
          </cell>
        </row>
        <row r="451">
          <cell r="B451" t="str">
            <v>10910000000000</v>
          </cell>
          <cell r="C451" t="str">
            <v>Unclss._Properties</v>
          </cell>
          <cell r="D451">
            <v>0</v>
          </cell>
        </row>
        <row r="452">
          <cell r="B452" t="str">
            <v>11003000000000</v>
          </cell>
          <cell r="C452" t="str">
            <v>Accu.Depre-Leasehold</v>
          </cell>
          <cell r="D452">
            <v>-500.1</v>
          </cell>
        </row>
        <row r="453">
          <cell r="B453" t="str">
            <v>11003010000000</v>
          </cell>
          <cell r="C453" t="str">
            <v>Acc.Dpre.L/H.Improve.Add.</v>
          </cell>
          <cell r="D453">
            <v>-279</v>
          </cell>
        </row>
        <row r="454">
          <cell r="B454" t="str">
            <v>11010300000000</v>
          </cell>
          <cell r="C454" t="str">
            <v>Accu.Dpre-Tools/Furniture</v>
          </cell>
          <cell r="D454">
            <v>-264163.8</v>
          </cell>
        </row>
        <row r="455">
          <cell r="B455" t="str">
            <v>11010310000000</v>
          </cell>
          <cell r="C455" t="str">
            <v>Acc.Dpre.Tool&amp;Furniture-A</v>
          </cell>
          <cell r="D455">
            <v>-124315</v>
          </cell>
        </row>
        <row r="456">
          <cell r="B456" t="str">
            <v>11010400000000</v>
          </cell>
          <cell r="C456" t="str">
            <v>Accu.Depre-Vehicles</v>
          </cell>
          <cell r="D456">
            <v>-299517.15999999997</v>
          </cell>
        </row>
        <row r="457">
          <cell r="B457" t="str">
            <v>11010410000000</v>
          </cell>
          <cell r="C457" t="str">
            <v>Acc.Dpre.Vehicle-Addition</v>
          </cell>
          <cell r="D457">
            <v>-15390</v>
          </cell>
        </row>
        <row r="458">
          <cell r="B458" t="str">
            <v>11010500000000</v>
          </cell>
          <cell r="C458" t="str">
            <v>Accu.Depre-IS. Equipment</v>
          </cell>
          <cell r="D458">
            <v>-297139</v>
          </cell>
        </row>
        <row r="459">
          <cell r="B459" t="str">
            <v>11010510000000</v>
          </cell>
          <cell r="C459" t="str">
            <v>Acc.Dpre.I.T.Equipment-Ad</v>
          </cell>
          <cell r="D459">
            <v>-106341</v>
          </cell>
        </row>
        <row r="460">
          <cell r="B460" t="str">
            <v>11010520000000</v>
          </cell>
          <cell r="C460" t="str">
            <v>Acc.Dpre.I.T.Equipment-Di</v>
          </cell>
          <cell r="D460">
            <v>62976</v>
          </cell>
        </row>
        <row r="461">
          <cell r="B461" t="str">
            <v>12010000000000</v>
          </cell>
          <cell r="C461" t="str">
            <v>Participation</v>
          </cell>
          <cell r="D461">
            <v>228086944.59999999</v>
          </cell>
        </row>
        <row r="462">
          <cell r="B462" t="str">
            <v>12015000000000</v>
          </cell>
          <cell r="C462" t="str">
            <v>Participation-NIC</v>
          </cell>
          <cell r="D462">
            <v>0</v>
          </cell>
        </row>
        <row r="463">
          <cell r="B463" t="str">
            <v>12030000000000</v>
          </cell>
          <cell r="C463" t="str">
            <v>PROVISION FOR LCM ON PART</v>
          </cell>
          <cell r="D463">
            <v>0</v>
          </cell>
        </row>
        <row r="464">
          <cell r="B464" t="str">
            <v>12210000000000</v>
          </cell>
          <cell r="C464" t="str">
            <v>Sundry_Securities</v>
          </cell>
          <cell r="D464">
            <v>0</v>
          </cell>
        </row>
        <row r="465">
          <cell r="B465" t="str">
            <v>13001000000000</v>
          </cell>
          <cell r="C465" t="str">
            <v>Defered Repacking Fee</v>
          </cell>
          <cell r="D465">
            <v>0</v>
          </cell>
        </row>
        <row r="466">
          <cell r="B466" t="str">
            <v>13003000000000</v>
          </cell>
          <cell r="C466" t="str">
            <v>Prepayment</v>
          </cell>
          <cell r="D466">
            <v>1574197.98</v>
          </cell>
        </row>
        <row r="467">
          <cell r="B467" t="str">
            <v>13004000000000</v>
          </cell>
          <cell r="C467" t="str">
            <v>Accrued_Interest_Receive</v>
          </cell>
          <cell r="D467">
            <v>0</v>
          </cell>
        </row>
        <row r="468">
          <cell r="B468" t="str">
            <v>14010010000000</v>
          </cell>
          <cell r="C468" t="str">
            <v>Raw Materials in Stock</v>
          </cell>
          <cell r="D468">
            <v>0</v>
          </cell>
        </row>
        <row r="469">
          <cell r="B469" t="str">
            <v>14020010000000</v>
          </cell>
          <cell r="C469" t="str">
            <v>Packing_Mat._in_stock</v>
          </cell>
          <cell r="D469">
            <v>0</v>
          </cell>
        </row>
        <row r="470">
          <cell r="B470" t="str">
            <v>14410000000000</v>
          </cell>
          <cell r="C470" t="str">
            <v>Manufactured goods</v>
          </cell>
          <cell r="D470">
            <v>1682746.17</v>
          </cell>
        </row>
        <row r="471">
          <cell r="B471" t="str">
            <v>14420000000000</v>
          </cell>
          <cell r="C471" t="str">
            <v>Goods in transit</v>
          </cell>
          <cell r="D471">
            <v>2107542.23</v>
          </cell>
        </row>
        <row r="472">
          <cell r="B472" t="str">
            <v>15020000000000</v>
          </cell>
          <cell r="C472" t="str">
            <v>Foreign Trade Debtors</v>
          </cell>
          <cell r="D472">
            <v>78312643.400000006</v>
          </cell>
        </row>
        <row r="473">
          <cell r="B473" t="str">
            <v>15201010000000</v>
          </cell>
          <cell r="C473" t="str">
            <v>Sundry debtors - others</v>
          </cell>
          <cell r="D473">
            <v>65340.45</v>
          </cell>
        </row>
        <row r="474">
          <cell r="B474" t="str">
            <v>15201013000000</v>
          </cell>
          <cell r="C474" t="str">
            <v>Ministry of Finance</v>
          </cell>
          <cell r="D474">
            <v>10651085.880000001</v>
          </cell>
        </row>
        <row r="475">
          <cell r="B475" t="str">
            <v>15201015000000</v>
          </cell>
          <cell r="C475" t="str">
            <v>Sundry Debtor Tax Rebate</v>
          </cell>
          <cell r="D475">
            <v>0</v>
          </cell>
        </row>
        <row r="476">
          <cell r="B476" t="str">
            <v>15202000000000</v>
          </cell>
          <cell r="C476" t="str">
            <v>Sundry Deposits</v>
          </cell>
          <cell r="D476">
            <v>187106.58</v>
          </cell>
        </row>
        <row r="477">
          <cell r="B477" t="str">
            <v>15203001000000</v>
          </cell>
          <cell r="C477" t="str">
            <v>Advance to Staff - SN BKK</v>
          </cell>
          <cell r="D477">
            <v>0</v>
          </cell>
        </row>
        <row r="478">
          <cell r="B478" t="str">
            <v>15203010000000</v>
          </cell>
          <cell r="C478" t="str">
            <v>Advance to staff - HO.</v>
          </cell>
          <cell r="D478">
            <v>3684779.69</v>
          </cell>
        </row>
        <row r="479">
          <cell r="B479" t="str">
            <v>15203500000000</v>
          </cell>
          <cell r="C479" t="str">
            <v>Floating Account</v>
          </cell>
          <cell r="D479">
            <v>0</v>
          </cell>
        </row>
        <row r="480">
          <cell r="B480" t="str">
            <v>15205000000000</v>
          </cell>
          <cell r="C480" t="str">
            <v>Car Loan-Thai Staff</v>
          </cell>
          <cell r="D480">
            <v>1290000</v>
          </cell>
        </row>
        <row r="481">
          <cell r="B481" t="str">
            <v>15206000000000</v>
          </cell>
          <cell r="C481" t="str">
            <v>Other Loan / Advance</v>
          </cell>
          <cell r="D481">
            <v>0</v>
          </cell>
        </row>
        <row r="482">
          <cell r="B482" t="str">
            <v>15208100000000</v>
          </cell>
          <cell r="C482" t="str">
            <v>In.VAT Fully Claimed-APC</v>
          </cell>
          <cell r="D482">
            <v>4187069.9</v>
          </cell>
        </row>
        <row r="483">
          <cell r="B483" t="str">
            <v>15210000000000</v>
          </cell>
          <cell r="C483" t="str">
            <v>Withhold.tax receivables</v>
          </cell>
          <cell r="D483">
            <v>0</v>
          </cell>
        </row>
        <row r="484">
          <cell r="B484" t="str">
            <v>15220000000000</v>
          </cell>
          <cell r="C484" t="str">
            <v>Input Vat from Sub system</v>
          </cell>
          <cell r="D484">
            <v>-43.69</v>
          </cell>
        </row>
        <row r="485">
          <cell r="B485" t="str">
            <v>15310000000000</v>
          </cell>
          <cell r="C485" t="str">
            <v>Local Debtors IG Trade D.</v>
          </cell>
          <cell r="D485">
            <v>0</v>
          </cell>
        </row>
        <row r="486">
          <cell r="B486" t="str">
            <v>15320000000000</v>
          </cell>
          <cell r="C486" t="str">
            <v>Foreign Debtors IG Trade</v>
          </cell>
          <cell r="D486">
            <v>68826709.709999993</v>
          </cell>
        </row>
        <row r="487">
          <cell r="B487" t="str">
            <v>15350000000000</v>
          </cell>
          <cell r="C487" t="str">
            <v>Debtor IG - Other</v>
          </cell>
          <cell r="D487">
            <v>0</v>
          </cell>
        </row>
        <row r="488">
          <cell r="B488" t="str">
            <v>15350010000000</v>
          </cell>
          <cell r="C488" t="str">
            <v>Local Affi.Debtors-NEPRO</v>
          </cell>
          <cell r="D488">
            <v>0</v>
          </cell>
        </row>
        <row r="489">
          <cell r="B489" t="str">
            <v>15350030010000</v>
          </cell>
          <cell r="C489" t="str">
            <v>Local Affi.Debtors - NML</v>
          </cell>
          <cell r="D489">
            <v>0</v>
          </cell>
        </row>
        <row r="490">
          <cell r="B490" t="str">
            <v>15350031010000</v>
          </cell>
          <cell r="C490" t="str">
            <v>Local Affi.Debtors - NMT</v>
          </cell>
          <cell r="D490">
            <v>436610.84</v>
          </cell>
        </row>
        <row r="491">
          <cell r="B491" t="str">
            <v>15350032010000</v>
          </cell>
          <cell r="C491" t="str">
            <v>Local Affi.Debtors - NFT</v>
          </cell>
          <cell r="D491">
            <v>38918.74</v>
          </cell>
        </row>
        <row r="492">
          <cell r="B492" t="str">
            <v>15350040010000</v>
          </cell>
          <cell r="C492" t="str">
            <v>Local Affi.Debtors - QCP</v>
          </cell>
          <cell r="D492">
            <v>46285.98</v>
          </cell>
        </row>
        <row r="493">
          <cell r="B493" t="str">
            <v>15350041010000</v>
          </cell>
          <cell r="C493" t="str">
            <v>Local Affi.Debtors - NAT</v>
          </cell>
          <cell r="D493">
            <v>0</v>
          </cell>
        </row>
        <row r="494">
          <cell r="B494" t="str">
            <v>15350041020000</v>
          </cell>
          <cell r="C494" t="str">
            <v>LOC.AFFI.AR SUNDRY NAT BP</v>
          </cell>
          <cell r="D494">
            <v>0</v>
          </cell>
        </row>
        <row r="495">
          <cell r="B495" t="str">
            <v>15350050000000</v>
          </cell>
          <cell r="C495" t="str">
            <v>Local Affi.Debtors-PERRIE</v>
          </cell>
          <cell r="D495">
            <v>0</v>
          </cell>
        </row>
        <row r="496">
          <cell r="B496" t="str">
            <v>15350051000000</v>
          </cell>
          <cell r="C496" t="str">
            <v>Local Affi.Debtors - NTH</v>
          </cell>
          <cell r="D496">
            <v>457908</v>
          </cell>
        </row>
        <row r="497">
          <cell r="B497" t="str">
            <v>15350052000000</v>
          </cell>
          <cell r="C497" t="str">
            <v>Local Affi.Debtors - NDT</v>
          </cell>
          <cell r="D497">
            <v>0</v>
          </cell>
        </row>
        <row r="498">
          <cell r="B498" t="str">
            <v>15350053000000</v>
          </cell>
          <cell r="C498" t="str">
            <v>Local Aff.Debtor - FIS</v>
          </cell>
          <cell r="D498">
            <v>0</v>
          </cell>
        </row>
        <row r="499">
          <cell r="B499" t="str">
            <v>15360000000000</v>
          </cell>
          <cell r="C499" t="str">
            <v>Foreign Debtor IG - Other</v>
          </cell>
          <cell r="D499">
            <v>1934193.08</v>
          </cell>
        </row>
        <row r="500">
          <cell r="B500" t="str">
            <v>15360060200000</v>
          </cell>
          <cell r="C500" t="str">
            <v>Sun.AR.Nestle Japan</v>
          </cell>
          <cell r="D500">
            <v>0</v>
          </cell>
        </row>
        <row r="501">
          <cell r="B501" t="str">
            <v>15360060300000</v>
          </cell>
          <cell r="C501" t="str">
            <v>Sun.AR.Nestle China(HK)</v>
          </cell>
          <cell r="D501">
            <v>0</v>
          </cell>
        </row>
        <row r="502">
          <cell r="B502" t="str">
            <v>15360060400000</v>
          </cell>
          <cell r="C502" t="str">
            <v>Sun.AR.Nestle Australia</v>
          </cell>
          <cell r="D502">
            <v>0</v>
          </cell>
        </row>
        <row r="503">
          <cell r="B503" t="str">
            <v>15360060500000</v>
          </cell>
          <cell r="C503" t="str">
            <v>Sun.AR.Nestle Singapore</v>
          </cell>
          <cell r="D503">
            <v>0</v>
          </cell>
        </row>
        <row r="504">
          <cell r="B504" t="str">
            <v>15360060700000</v>
          </cell>
          <cell r="C504" t="str">
            <v>Sun.AR.Nest.Beverage_Indo</v>
          </cell>
          <cell r="D504">
            <v>0</v>
          </cell>
        </row>
        <row r="505">
          <cell r="B505" t="str">
            <v>15360061000000</v>
          </cell>
          <cell r="C505" t="str">
            <v>Sun.AR.Nestle_USA_Inc.</v>
          </cell>
          <cell r="D505">
            <v>0</v>
          </cell>
        </row>
        <row r="506">
          <cell r="B506" t="str">
            <v>15360061200000</v>
          </cell>
          <cell r="C506" t="str">
            <v>Sun.AR.Nestle_Italies_S.A</v>
          </cell>
          <cell r="D506">
            <v>0</v>
          </cell>
        </row>
        <row r="507">
          <cell r="B507" t="str">
            <v>15360061300000</v>
          </cell>
          <cell r="C507" t="str">
            <v>Sun.AR.Nestle Philippines</v>
          </cell>
          <cell r="D507">
            <v>0</v>
          </cell>
        </row>
        <row r="508">
          <cell r="B508" t="str">
            <v>15360062200000</v>
          </cell>
          <cell r="C508" t="str">
            <v>Sun.AR.Nestle_New_Zealand</v>
          </cell>
          <cell r="D508">
            <v>0</v>
          </cell>
        </row>
        <row r="509">
          <cell r="B509" t="str">
            <v>15360062500000</v>
          </cell>
          <cell r="C509" t="str">
            <v>Sun.AR.Nestle Netherlnd</v>
          </cell>
          <cell r="D509">
            <v>0</v>
          </cell>
        </row>
        <row r="510">
          <cell r="B510" t="str">
            <v>15360063200000</v>
          </cell>
          <cell r="C510" t="str">
            <v>Fore.Aff.Sundry_NSTL_Tuke</v>
          </cell>
          <cell r="D510">
            <v>0</v>
          </cell>
        </row>
        <row r="511">
          <cell r="B511" t="str">
            <v>15360063400000</v>
          </cell>
          <cell r="C511" t="str">
            <v>Fore.Aff.Debt.Nest.Cambod</v>
          </cell>
          <cell r="D511">
            <v>0</v>
          </cell>
        </row>
        <row r="512">
          <cell r="B512" t="str">
            <v>15510000000000</v>
          </cell>
          <cell r="C512" t="str">
            <v>Finace Loan-Debtors</v>
          </cell>
          <cell r="D512">
            <v>0</v>
          </cell>
        </row>
        <row r="513">
          <cell r="B513" t="str">
            <v>15520000000000</v>
          </cell>
          <cell r="C513" t="str">
            <v>Tresury Loan - Debtors</v>
          </cell>
          <cell r="D513">
            <v>2000000</v>
          </cell>
        </row>
        <row r="514">
          <cell r="B514" t="str">
            <v>18001000000000</v>
          </cell>
          <cell r="C514" t="str">
            <v>Cash in hand</v>
          </cell>
          <cell r="D514">
            <v>2000</v>
          </cell>
        </row>
        <row r="515">
          <cell r="B515" t="str">
            <v>18002000000000</v>
          </cell>
          <cell r="C515" t="str">
            <v>Cash In Transit</v>
          </cell>
          <cell r="D515">
            <v>0</v>
          </cell>
        </row>
        <row r="516">
          <cell r="B516" t="str">
            <v>18010901000000</v>
          </cell>
          <cell r="C516" t="str">
            <v>SAVING-BOA AMARIN</v>
          </cell>
          <cell r="D516">
            <v>19800</v>
          </cell>
        </row>
        <row r="517">
          <cell r="B517" t="str">
            <v>18015101000000</v>
          </cell>
          <cell r="C517" t="str">
            <v>Saving STD.</v>
          </cell>
          <cell r="D517">
            <v>898879.94</v>
          </cell>
        </row>
        <row r="518">
          <cell r="B518" t="str">
            <v>18210000000000</v>
          </cell>
          <cell r="C518" t="str">
            <v>CASH EQUIV. -TAX COUPON</v>
          </cell>
          <cell r="D518">
            <v>-674636.97</v>
          </cell>
        </row>
        <row r="519">
          <cell r="B519" t="str">
            <v>20010000000000</v>
          </cell>
          <cell r="C519" t="str">
            <v>SHARE CAPITAL</v>
          </cell>
          <cell r="D519">
            <v>-750000</v>
          </cell>
        </row>
        <row r="520">
          <cell r="B520" t="str">
            <v>21410000000000</v>
          </cell>
          <cell r="C520" t="str">
            <v>REVENUE RESERVES</v>
          </cell>
          <cell r="D520">
            <v>-300000</v>
          </cell>
        </row>
        <row r="521">
          <cell r="B521" t="str">
            <v>22010000000000</v>
          </cell>
          <cell r="C521" t="str">
            <v>PROFIT B/F-RETAIN EARNING</v>
          </cell>
          <cell r="D521">
            <v>-141510833.28</v>
          </cell>
        </row>
        <row r="522">
          <cell r="B522" t="str">
            <v>22020000000000</v>
          </cell>
          <cell r="C522" t="str">
            <v>PROFIT B/F -DIVIDEND PAID</v>
          </cell>
          <cell r="D522">
            <v>0</v>
          </cell>
        </row>
        <row r="523">
          <cell r="B523" t="str">
            <v>22210000000000</v>
          </cell>
          <cell r="C523" t="str">
            <v>Profit of the year</v>
          </cell>
          <cell r="D523">
            <v>0</v>
          </cell>
        </row>
        <row r="524">
          <cell r="B524" t="str">
            <v>22410000000000</v>
          </cell>
          <cell r="C524" t="str">
            <v>INTERIM DIVIDEND</v>
          </cell>
          <cell r="D524">
            <v>0</v>
          </cell>
        </row>
        <row r="525">
          <cell r="B525" t="str">
            <v>22410010000000</v>
          </cell>
          <cell r="C525" t="str">
            <v>Interim Dividend-Third P.</v>
          </cell>
          <cell r="D525">
            <v>0</v>
          </cell>
        </row>
        <row r="526">
          <cell r="B526" t="str">
            <v>22410020000000</v>
          </cell>
          <cell r="C526" t="str">
            <v>Int.Dividend/Aff.Co.Net.W</v>
          </cell>
          <cell r="D526">
            <v>0</v>
          </cell>
        </row>
        <row r="527">
          <cell r="B527" t="str">
            <v>25001000000000</v>
          </cell>
          <cell r="C527" t="str">
            <v>ACCRUED INTEREST EXPENSE</v>
          </cell>
          <cell r="D527">
            <v>-36168.769999999997</v>
          </cell>
        </row>
        <row r="528">
          <cell r="B528" t="str">
            <v>25002000000000</v>
          </cell>
          <cell r="C528" t="str">
            <v>OTHER ACCRUED EXPENSES</v>
          </cell>
          <cell r="D528">
            <v>-2125741.91</v>
          </cell>
        </row>
        <row r="529">
          <cell r="B529" t="str">
            <v>25003000000000</v>
          </cell>
          <cell r="C529" t="str">
            <v>SALARY DUE BUT UNPAID 123</v>
          </cell>
          <cell r="D529">
            <v>0</v>
          </cell>
        </row>
        <row r="530">
          <cell r="B530" t="str">
            <v>25004000000000</v>
          </cell>
          <cell r="C530" t="str">
            <v>SALA. DUE BUT UNPAID TEMP</v>
          </cell>
          <cell r="D530">
            <v>0</v>
          </cell>
        </row>
        <row r="531">
          <cell r="B531" t="str">
            <v>25005000000000</v>
          </cell>
          <cell r="C531" t="str">
            <v>Withhold.Tax on Salary</v>
          </cell>
          <cell r="D531">
            <v>0</v>
          </cell>
        </row>
        <row r="532">
          <cell r="B532" t="str">
            <v>25006000000000</v>
          </cell>
          <cell r="C532" t="str">
            <v>Withhold.Tax Payables-APC</v>
          </cell>
          <cell r="D532">
            <v>0</v>
          </cell>
        </row>
        <row r="533">
          <cell r="B533" t="str">
            <v>25008000000000</v>
          </cell>
          <cell r="C533" t="str">
            <v>Out.VAT - Invoice system</v>
          </cell>
          <cell r="D533">
            <v>0</v>
          </cell>
        </row>
        <row r="534">
          <cell r="B534" t="str">
            <v>26010000000000</v>
          </cell>
          <cell r="C534" t="str">
            <v>SHORT TERM PROVI.FOR TAX</v>
          </cell>
          <cell r="D534">
            <v>13134510.66</v>
          </cell>
        </row>
        <row r="535">
          <cell r="B535" t="str">
            <v>26210000000000</v>
          </cell>
          <cell r="C535" t="str">
            <v>Local Suppliers</v>
          </cell>
          <cell r="D535">
            <v>-18206312.719999999</v>
          </cell>
        </row>
        <row r="536">
          <cell r="B536" t="str">
            <v>26250000000000</v>
          </cell>
          <cell r="C536" t="str">
            <v>Foreign Suppliers</v>
          </cell>
          <cell r="D536">
            <v>-979235.37</v>
          </cell>
        </row>
        <row r="537">
          <cell r="B537" t="str">
            <v>26260000000000</v>
          </cell>
          <cell r="C537" t="str">
            <v>Transport Creditors Contr</v>
          </cell>
          <cell r="D537">
            <v>0</v>
          </cell>
        </row>
        <row r="538">
          <cell r="B538" t="str">
            <v>26401000000000</v>
          </cell>
          <cell r="C538" t="str">
            <v>S/T Creditors.Adv.Receipt</v>
          </cell>
          <cell r="D538">
            <v>-2248733.5299999998</v>
          </cell>
        </row>
        <row r="539">
          <cell r="B539" t="str">
            <v>26402000000000</v>
          </cell>
          <cell r="C539" t="str">
            <v>Salaries due butA/C 1,2,3</v>
          </cell>
          <cell r="D539">
            <v>0</v>
          </cell>
        </row>
        <row r="540">
          <cell r="B540" t="str">
            <v>26403000000000</v>
          </cell>
          <cell r="C540" t="str">
            <v>Salaries due Temp.Staff</v>
          </cell>
          <cell r="D540">
            <v>0</v>
          </cell>
        </row>
        <row r="541">
          <cell r="B541" t="str">
            <v>26404000000000</v>
          </cell>
          <cell r="C541" t="str">
            <v>W/T on Salary</v>
          </cell>
          <cell r="D541">
            <v>-93888.91</v>
          </cell>
        </row>
        <row r="542">
          <cell r="B542" t="str">
            <v>26405000000000</v>
          </cell>
          <cell r="C542" t="str">
            <v>W/T from A/P SYSTEM</v>
          </cell>
          <cell r="D542">
            <v>-474844.8</v>
          </cell>
        </row>
        <row r="543">
          <cell r="B543" t="str">
            <v>26407000000000</v>
          </cell>
          <cell r="C543" t="str">
            <v>W/T from Sub System</v>
          </cell>
          <cell r="D543">
            <v>0</v>
          </cell>
        </row>
        <row r="544">
          <cell r="B544" t="str">
            <v>26408000000000</v>
          </cell>
          <cell r="C544" t="str">
            <v>Output Vat Control Accoun</v>
          </cell>
          <cell r="D544">
            <v>-28286.959999999999</v>
          </cell>
        </row>
        <row r="545">
          <cell r="B545" t="str">
            <v>26410000000000</v>
          </cell>
          <cell r="C545" t="str">
            <v>Prov.for Special Bus.Tax</v>
          </cell>
          <cell r="D545">
            <v>0.01</v>
          </cell>
        </row>
        <row r="546">
          <cell r="B546" t="str">
            <v>26610000000000</v>
          </cell>
          <cell r="C546" t="str">
            <v>Creditor IG Local Trade</v>
          </cell>
          <cell r="D546">
            <v>-158150750.36000001</v>
          </cell>
        </row>
        <row r="547">
          <cell r="B547" t="str">
            <v>26620000000000</v>
          </cell>
          <cell r="C547" t="str">
            <v>Creditor IG Foreign Trade</v>
          </cell>
          <cell r="D547">
            <v>-7181423.4400000004</v>
          </cell>
        </row>
        <row r="548">
          <cell r="B548" t="str">
            <v>27410102000000</v>
          </cell>
          <cell r="C548" t="str">
            <v>Current TFB-Samut Prakarn</v>
          </cell>
          <cell r="D548">
            <v>0</v>
          </cell>
        </row>
        <row r="549">
          <cell r="B549" t="str">
            <v>27410202000000</v>
          </cell>
          <cell r="C549" t="str">
            <v>Current BBL-Pratunam</v>
          </cell>
          <cell r="D549">
            <v>3044.17</v>
          </cell>
        </row>
        <row r="550">
          <cell r="B550" t="str">
            <v>27410601000000</v>
          </cell>
          <cell r="C550" t="str">
            <v>Current KTB</v>
          </cell>
          <cell r="D550">
            <v>0</v>
          </cell>
        </row>
        <row r="551">
          <cell r="B551" t="str">
            <v>27410901000000</v>
          </cell>
          <cell r="C551" t="str">
            <v>CURRENT BOA-AMARIN</v>
          </cell>
          <cell r="D551">
            <v>0</v>
          </cell>
        </row>
        <row r="552">
          <cell r="B552" t="str">
            <v>27415101000000</v>
          </cell>
          <cell r="C552" t="str">
            <v>Current STD</v>
          </cell>
          <cell r="D552">
            <v>992.71</v>
          </cell>
        </row>
        <row r="553">
          <cell r="B553" t="str">
            <v>27415301000000</v>
          </cell>
          <cell r="C553" t="str">
            <v>Current Indo</v>
          </cell>
          <cell r="D553">
            <v>0</v>
          </cell>
        </row>
        <row r="554">
          <cell r="B554" t="str">
            <v>27415401000000</v>
          </cell>
          <cell r="C554" t="str">
            <v>Current Citibank</v>
          </cell>
          <cell r="D554">
            <v>52211.11</v>
          </cell>
        </row>
        <row r="555">
          <cell r="B555" t="str">
            <v>27415501000000</v>
          </cell>
          <cell r="C555" t="str">
            <v>Current ABN-Amro</v>
          </cell>
          <cell r="D555">
            <v>0</v>
          </cell>
        </row>
        <row r="556">
          <cell r="B556" t="str">
            <v>27420000000000</v>
          </cell>
          <cell r="C556" t="str">
            <v>Bank Suspense Account</v>
          </cell>
          <cell r="D556">
            <v>0</v>
          </cell>
        </row>
        <row r="557">
          <cell r="B557" t="str">
            <v>27450000000000</v>
          </cell>
          <cell r="C557" t="str">
            <v>Loan from Financial Insti</v>
          </cell>
          <cell r="D557">
            <v>-74000000</v>
          </cell>
        </row>
        <row r="558">
          <cell r="B558" t="str">
            <v>28410000000000</v>
          </cell>
          <cell r="C558" t="str">
            <v>Finance Loan-Creditors</v>
          </cell>
          <cell r="D558">
            <v>0</v>
          </cell>
        </row>
        <row r="559">
          <cell r="B559" t="str">
            <v>28420000000000</v>
          </cell>
          <cell r="C559" t="str">
            <v>Tresury Loan - Creditors</v>
          </cell>
          <cell r="D559">
            <v>0</v>
          </cell>
        </row>
        <row r="560">
          <cell r="B560" t="str">
            <v>50010000000000</v>
          </cell>
          <cell r="C560" t="str">
            <v>SALES F/G - LOCAL</v>
          </cell>
          <cell r="D560">
            <v>0</v>
          </cell>
        </row>
        <row r="561">
          <cell r="B561" t="str">
            <v>50015000000000</v>
          </cell>
          <cell r="C561" t="str">
            <v>SALES F/G - EXPORT</v>
          </cell>
          <cell r="D561">
            <v>-784982139.50999999</v>
          </cell>
        </row>
        <row r="562">
          <cell r="B562" t="str">
            <v>50020000000000</v>
          </cell>
          <cell r="C562" t="str">
            <v>SALES SEMI F/G</v>
          </cell>
          <cell r="D562">
            <v>0</v>
          </cell>
        </row>
        <row r="563">
          <cell r="B563" t="str">
            <v>50030000000000</v>
          </cell>
          <cell r="C563" t="str">
            <v>Sales - Sampling</v>
          </cell>
          <cell r="D563">
            <v>0</v>
          </cell>
        </row>
        <row r="564">
          <cell r="B564" t="str">
            <v>51011000000000</v>
          </cell>
          <cell r="C564" t="str">
            <v>Rebates</v>
          </cell>
          <cell r="D564">
            <v>0</v>
          </cell>
        </row>
        <row r="565">
          <cell r="B565" t="str">
            <v>51510000000000</v>
          </cell>
          <cell r="C565" t="str">
            <v>NESTLE PROCING POLICY ALW</v>
          </cell>
          <cell r="D565">
            <v>0</v>
          </cell>
        </row>
        <row r="566">
          <cell r="B566" t="str">
            <v>61030000000000</v>
          </cell>
          <cell r="C566" t="str">
            <v>Trade Promotions</v>
          </cell>
          <cell r="D566">
            <v>0</v>
          </cell>
        </row>
        <row r="567">
          <cell r="B567" t="str">
            <v>61030003000000</v>
          </cell>
          <cell r="C567" t="str">
            <v>Trade allowance</v>
          </cell>
          <cell r="D567">
            <v>0</v>
          </cell>
        </row>
        <row r="568">
          <cell r="B568" t="str">
            <v>61030004000000</v>
          </cell>
          <cell r="C568" t="str">
            <v>Other temporary price pro</v>
          </cell>
          <cell r="D568">
            <v>0</v>
          </cell>
        </row>
        <row r="569">
          <cell r="B569" t="str">
            <v>61120000000000</v>
          </cell>
          <cell r="C569" t="str">
            <v>TRADE PROMOTIONS ACTIVITI</v>
          </cell>
          <cell r="D569">
            <v>3737197.39</v>
          </cell>
        </row>
        <row r="570">
          <cell r="B570" t="str">
            <v>61120001000000</v>
          </cell>
          <cell r="C570" t="str">
            <v>TRADE PROMOTIONS</v>
          </cell>
          <cell r="D570">
            <v>0</v>
          </cell>
        </row>
        <row r="571">
          <cell r="B571" t="str">
            <v>61120002000000</v>
          </cell>
          <cell r="C571" t="str">
            <v>CONSUMER PROMOTION</v>
          </cell>
          <cell r="D571">
            <v>0</v>
          </cell>
        </row>
        <row r="572">
          <cell r="B572" t="str">
            <v>62010000000000</v>
          </cell>
          <cell r="C572" t="str">
            <v>Disc.to customers (early)</v>
          </cell>
          <cell r="D572">
            <v>6834046.5599999996</v>
          </cell>
        </row>
        <row r="573">
          <cell r="B573" t="str">
            <v>63013000000000</v>
          </cell>
          <cell r="C573" t="str">
            <v>COG Purchased from-NTL</v>
          </cell>
          <cell r="D573">
            <v>260967100</v>
          </cell>
        </row>
        <row r="574">
          <cell r="B574" t="str">
            <v>63013100000000</v>
          </cell>
          <cell r="C574" t="str">
            <v>COG Purchased from - NMT</v>
          </cell>
          <cell r="D574">
            <v>36762588</v>
          </cell>
        </row>
        <row r="575">
          <cell r="B575" t="str">
            <v>63013200000000</v>
          </cell>
          <cell r="C575" t="str">
            <v>COG Purchased from - NFT</v>
          </cell>
          <cell r="D575">
            <v>47044308</v>
          </cell>
        </row>
        <row r="576">
          <cell r="B576" t="str">
            <v>63014000000000</v>
          </cell>
          <cell r="C576" t="str">
            <v>COG Purchased from - QCP</v>
          </cell>
          <cell r="D576">
            <v>135663042</v>
          </cell>
        </row>
        <row r="577">
          <cell r="B577" t="str">
            <v>63015000000000</v>
          </cell>
          <cell r="C577" t="str">
            <v>COG purchased from PVT</v>
          </cell>
          <cell r="D577">
            <v>0</v>
          </cell>
        </row>
        <row r="578">
          <cell r="B578" t="str">
            <v>63015100000000</v>
          </cell>
          <cell r="C578" t="str">
            <v>COG Purchased from - NIC</v>
          </cell>
          <cell r="D578">
            <v>239858196.31</v>
          </cell>
        </row>
        <row r="579">
          <cell r="B579" t="str">
            <v>63015200000000</v>
          </cell>
          <cell r="C579" t="str">
            <v>COG Purchased from - NDT</v>
          </cell>
          <cell r="D579">
            <v>230538</v>
          </cell>
        </row>
        <row r="580">
          <cell r="B580" t="str">
            <v>63015300000000</v>
          </cell>
          <cell r="C580" t="str">
            <v>COG purchased-NEPRO</v>
          </cell>
          <cell r="D580">
            <v>0</v>
          </cell>
        </row>
        <row r="581">
          <cell r="B581" t="str">
            <v>63020000000000</v>
          </cell>
          <cell r="C581" t="str">
            <v>COG OF EXPORT-MANU.PRODUC</v>
          </cell>
          <cell r="D581">
            <v>0</v>
          </cell>
        </row>
        <row r="582">
          <cell r="B582" t="str">
            <v>64010000000000</v>
          </cell>
          <cell r="C582" t="str">
            <v>COG IMPORT PROD.STOCK SYS</v>
          </cell>
          <cell r="D582">
            <v>0</v>
          </cell>
        </row>
        <row r="583">
          <cell r="B583" t="str">
            <v>64014000000000</v>
          </cell>
          <cell r="C583" t="str">
            <v>3rd Local Purchase -Copac</v>
          </cell>
          <cell r="D583">
            <v>29798747.57</v>
          </cell>
        </row>
        <row r="584">
          <cell r="B584" t="str">
            <v>64020000000000</v>
          </cell>
          <cell r="C584" t="str">
            <v>COG pur. - Pack Mat.</v>
          </cell>
          <cell r="D584">
            <v>0</v>
          </cell>
        </row>
        <row r="585">
          <cell r="B585" t="str">
            <v>64030000000000</v>
          </cell>
          <cell r="C585" t="str">
            <v>COG LOCAL PUR.FR.CO-PACK</v>
          </cell>
          <cell r="D585">
            <v>0</v>
          </cell>
        </row>
        <row r="586">
          <cell r="B586" t="str">
            <v>64040000000000</v>
          </cell>
          <cell r="C586" t="str">
            <v>COG of Export sales-impo</v>
          </cell>
          <cell r="D586">
            <v>0</v>
          </cell>
        </row>
        <row r="587">
          <cell r="B587" t="str">
            <v>64050000000000</v>
          </cell>
          <cell r="C587" t="str">
            <v>COG'S EXPORT-IMPORT PRODU</v>
          </cell>
          <cell r="D587">
            <v>0</v>
          </cell>
        </row>
        <row r="588">
          <cell r="B588" t="str">
            <v>64052000000000</v>
          </cell>
          <cell r="C588" t="str">
            <v>IG COG Import Prod.Stock</v>
          </cell>
          <cell r="D588">
            <v>0</v>
          </cell>
        </row>
        <row r="589">
          <cell r="B589" t="str">
            <v>64055000000000</v>
          </cell>
          <cell r="C589" t="str">
            <v>IG COG of Export sales</v>
          </cell>
          <cell r="D589">
            <v>80890932.25</v>
          </cell>
        </row>
        <row r="590">
          <cell r="B590" t="str">
            <v>65010000000000</v>
          </cell>
          <cell r="C590" t="str">
            <v>Tax Rebates on Exports</v>
          </cell>
          <cell r="D590">
            <v>-4442520.9000000004</v>
          </cell>
        </row>
        <row r="591">
          <cell r="B591" t="str">
            <v>66018000000000</v>
          </cell>
          <cell r="C591" t="str">
            <v>SCM - DC Allowance</v>
          </cell>
          <cell r="D591">
            <v>0</v>
          </cell>
        </row>
        <row r="592">
          <cell r="B592" t="str">
            <v>66061000000000</v>
          </cell>
          <cell r="C592" t="str">
            <v>Export Sea Freight</v>
          </cell>
          <cell r="D592">
            <v>7548797.2400000002</v>
          </cell>
        </row>
        <row r="593">
          <cell r="B593" t="str">
            <v>66063000000000</v>
          </cell>
          <cell r="C593" t="str">
            <v>Export Land Freight</v>
          </cell>
          <cell r="D593">
            <v>8205494.4000000004</v>
          </cell>
        </row>
        <row r="594">
          <cell r="B594" t="str">
            <v>66064000000000</v>
          </cell>
          <cell r="C594" t="str">
            <v>Export Insurance Premium</v>
          </cell>
          <cell r="D594">
            <v>5774</v>
          </cell>
        </row>
        <row r="595">
          <cell r="B595" t="str">
            <v>66065000000000</v>
          </cell>
          <cell r="C595" t="str">
            <v>Export Handling Charges</v>
          </cell>
          <cell r="D595">
            <v>4791909.34</v>
          </cell>
        </row>
        <row r="596">
          <cell r="B596" t="str">
            <v>67010000000000</v>
          </cell>
          <cell r="C596" t="str">
            <v>Commission to Dealers</v>
          </cell>
          <cell r="D596">
            <v>0</v>
          </cell>
        </row>
        <row r="597">
          <cell r="B597" t="str">
            <v>67510000000000</v>
          </cell>
          <cell r="C597" t="str">
            <v>Exch.Diff.-Import Purchas</v>
          </cell>
          <cell r="D597">
            <v>-91777.29</v>
          </cell>
        </row>
        <row r="598">
          <cell r="B598" t="str">
            <v>67520000000000</v>
          </cell>
          <cell r="C598" t="str">
            <v>Exch.Diff-Net&amp;Tax T/A,L/F</v>
          </cell>
          <cell r="D598">
            <v>207407.48</v>
          </cell>
        </row>
        <row r="599">
          <cell r="B599" t="str">
            <v>67525000000000</v>
          </cell>
          <cell r="C599" t="str">
            <v>Exch.Diff.-Export Sales</v>
          </cell>
          <cell r="D599">
            <v>-187077.63</v>
          </cell>
        </row>
        <row r="600">
          <cell r="B600" t="str">
            <v>67530000000000</v>
          </cell>
          <cell r="C600" t="str">
            <v>Other Variable Expense</v>
          </cell>
          <cell r="D600">
            <v>2587.5</v>
          </cell>
        </row>
        <row r="601">
          <cell r="B601" t="str">
            <v>67550000000000</v>
          </cell>
          <cell r="C601" t="str">
            <v>Vat proportion</v>
          </cell>
          <cell r="D601">
            <v>0</v>
          </cell>
        </row>
        <row r="602">
          <cell r="B602" t="str">
            <v>67560000000000</v>
          </cell>
          <cell r="C602" t="str">
            <v>Unrealized Exchange Diff.</v>
          </cell>
          <cell r="D602">
            <v>0</v>
          </cell>
        </row>
        <row r="603">
          <cell r="B603" t="str">
            <v>67570000000000</v>
          </cell>
          <cell r="C603" t="str">
            <v>Exchange Diff from Export</v>
          </cell>
          <cell r="D603">
            <v>0</v>
          </cell>
        </row>
        <row r="604">
          <cell r="B604" t="str">
            <v>68010000000000</v>
          </cell>
          <cell r="C604" t="str">
            <v>Net L/F</v>
          </cell>
          <cell r="D604">
            <v>17042667.059999999</v>
          </cell>
        </row>
        <row r="605">
          <cell r="B605" t="str">
            <v>68210000000000</v>
          </cell>
          <cell r="C605" t="str">
            <v>Tax on L/F</v>
          </cell>
          <cell r="D605">
            <v>1893629.95</v>
          </cell>
        </row>
        <row r="606">
          <cell r="B606" t="str">
            <v>71010000000000</v>
          </cell>
          <cell r="C606" t="str">
            <v>Print media</v>
          </cell>
          <cell r="D606">
            <v>1322811.55</v>
          </cell>
        </row>
        <row r="607">
          <cell r="B607" t="str">
            <v>71020000000000</v>
          </cell>
          <cell r="C607" t="str">
            <v>Radio media</v>
          </cell>
          <cell r="D607">
            <v>5589.23</v>
          </cell>
        </row>
        <row r="608">
          <cell r="B608" t="str">
            <v>71030000000000</v>
          </cell>
          <cell r="C608" t="str">
            <v>TV/Video media</v>
          </cell>
          <cell r="D608">
            <v>754409.11</v>
          </cell>
        </row>
        <row r="609">
          <cell r="B609" t="str">
            <v>71040000000000</v>
          </cell>
          <cell r="C609" t="str">
            <v>Cinema media</v>
          </cell>
          <cell r="D609">
            <v>676464.78</v>
          </cell>
        </row>
        <row r="610">
          <cell r="B610" t="str">
            <v>71050000000000</v>
          </cell>
          <cell r="C610" t="str">
            <v>Outdoor advertising media</v>
          </cell>
          <cell r="D610">
            <v>1057875.22</v>
          </cell>
        </row>
        <row r="611">
          <cell r="B611" t="str">
            <v>71211000000000</v>
          </cell>
          <cell r="C611" t="str">
            <v>Consu.Compet./Contests</v>
          </cell>
          <cell r="D611">
            <v>935857.58</v>
          </cell>
        </row>
        <row r="612">
          <cell r="B612" t="str">
            <v>71212000000000</v>
          </cell>
          <cell r="C612" t="str">
            <v>Consu.Promotion-Premium</v>
          </cell>
          <cell r="D612">
            <v>2079270.44</v>
          </cell>
        </row>
        <row r="613">
          <cell r="B613" t="str">
            <v>71213000000000</v>
          </cell>
          <cell r="C613" t="str">
            <v>Consumer sampling</v>
          </cell>
          <cell r="D613">
            <v>599444</v>
          </cell>
        </row>
        <row r="614">
          <cell r="B614" t="str">
            <v>71214000000000</v>
          </cell>
          <cell r="C614" t="str">
            <v>Demonstrating/Tasting</v>
          </cell>
          <cell r="D614">
            <v>0</v>
          </cell>
        </row>
        <row r="615">
          <cell r="B615" t="str">
            <v>71215000000000</v>
          </cell>
          <cell r="C615" t="str">
            <v>MILO School Samp.Overhead</v>
          </cell>
          <cell r="D615">
            <v>1156.52</v>
          </cell>
        </row>
        <row r="616">
          <cell r="B616" t="str">
            <v>71221000000000</v>
          </cell>
          <cell r="C616" t="str">
            <v>Trade Competition/Contest</v>
          </cell>
          <cell r="D616">
            <v>1491.48</v>
          </cell>
        </row>
        <row r="617">
          <cell r="B617" t="str">
            <v>71222000000000</v>
          </cell>
          <cell r="C617" t="str">
            <v>Trade Premiums</v>
          </cell>
          <cell r="D617">
            <v>710895.52</v>
          </cell>
        </row>
        <row r="618">
          <cell r="B618" t="str">
            <v>71223000000000</v>
          </cell>
          <cell r="C618" t="str">
            <v>Trade Sampling</v>
          </cell>
          <cell r="D618">
            <v>17677.080000000002</v>
          </cell>
        </row>
        <row r="619">
          <cell r="B619" t="str">
            <v>71224000000000</v>
          </cell>
          <cell r="C619" t="str">
            <v>Trade Information</v>
          </cell>
          <cell r="D619">
            <v>67500</v>
          </cell>
        </row>
        <row r="620">
          <cell r="B620" t="str">
            <v>71225000000000</v>
          </cell>
          <cell r="C620" t="str">
            <v>Trade Advertising</v>
          </cell>
          <cell r="D620">
            <v>45978.33</v>
          </cell>
        </row>
        <row r="621">
          <cell r="B621" t="str">
            <v>71226000000000</v>
          </cell>
          <cell r="C621" t="str">
            <v>Tailor Made Promotion</v>
          </cell>
          <cell r="D621">
            <v>-5539.31</v>
          </cell>
        </row>
        <row r="622">
          <cell r="B622" t="str">
            <v>71230000000000</v>
          </cell>
          <cell r="C622" t="str">
            <v>Point of Sales Publicity</v>
          </cell>
          <cell r="D622">
            <v>224379.33</v>
          </cell>
        </row>
        <row r="623">
          <cell r="B623" t="str">
            <v>71241000000000</v>
          </cell>
          <cell r="C623" t="str">
            <v>Professional Evaluation</v>
          </cell>
          <cell r="D623">
            <v>1831.89</v>
          </cell>
        </row>
        <row r="624">
          <cell r="B624" t="str">
            <v>71242000000000</v>
          </cell>
          <cell r="C624" t="str">
            <v>Nutrition Activities</v>
          </cell>
          <cell r="D624">
            <v>756121.65</v>
          </cell>
        </row>
        <row r="625">
          <cell r="B625" t="str">
            <v>71243000000000</v>
          </cell>
          <cell r="C625" t="str">
            <v>Nutrition Field Force OH.</v>
          </cell>
          <cell r="D625">
            <v>371088.8</v>
          </cell>
        </row>
        <row r="626">
          <cell r="B626" t="str">
            <v>71245000000000</v>
          </cell>
          <cell r="C626" t="str">
            <v>Medical/PARA activity exp</v>
          </cell>
          <cell r="D626">
            <v>0</v>
          </cell>
        </row>
        <row r="627">
          <cell r="B627" t="str">
            <v>71247000000000</v>
          </cell>
          <cell r="C627" t="str">
            <v>Medical Representative OH</v>
          </cell>
          <cell r="D627">
            <v>0</v>
          </cell>
        </row>
        <row r="628">
          <cell r="B628" t="str">
            <v>71250000000000</v>
          </cell>
          <cell r="C628" t="str">
            <v>Public Relations(Product-</v>
          </cell>
          <cell r="D628">
            <v>-21369.69</v>
          </cell>
        </row>
        <row r="629">
          <cell r="B629" t="str">
            <v>71261000000000</v>
          </cell>
          <cell r="C629" t="str">
            <v>Consumer Contracts</v>
          </cell>
          <cell r="D629">
            <v>0</v>
          </cell>
        </row>
        <row r="630">
          <cell r="B630" t="str">
            <v>71262000000000</v>
          </cell>
          <cell r="C630" t="str">
            <v>Recipes</v>
          </cell>
          <cell r="D630">
            <v>-1712.21</v>
          </cell>
        </row>
        <row r="631">
          <cell r="B631" t="str">
            <v>71410000000000</v>
          </cell>
          <cell r="C631" t="str">
            <v>Consumer Research</v>
          </cell>
          <cell r="D631">
            <v>333.62</v>
          </cell>
        </row>
        <row r="632">
          <cell r="B632" t="str">
            <v>71420000000000</v>
          </cell>
          <cell r="C632" t="str">
            <v>Trade Research</v>
          </cell>
          <cell r="D632">
            <v>0</v>
          </cell>
        </row>
        <row r="633">
          <cell r="B633" t="str">
            <v>71610099999999</v>
          </cell>
          <cell r="C633" t="str">
            <v>Products Reserve</v>
          </cell>
          <cell r="D633">
            <v>0</v>
          </cell>
        </row>
        <row r="634">
          <cell r="B634" t="str">
            <v>74010000000000</v>
          </cell>
          <cell r="C634" t="str">
            <v>Write off&amp;Discr.onRM,PM,W</v>
          </cell>
          <cell r="D634">
            <v>0</v>
          </cell>
        </row>
        <row r="635">
          <cell r="B635" t="str">
            <v>74020000000000</v>
          </cell>
          <cell r="C635" t="str">
            <v>Exp.on Creation-New Pack.</v>
          </cell>
          <cell r="D635">
            <v>4472.05</v>
          </cell>
        </row>
        <row r="636">
          <cell r="B636" t="str">
            <v>74020000000000</v>
          </cell>
          <cell r="C636" t="str">
            <v>Expenses on Creation-New</v>
          </cell>
          <cell r="D636">
            <v>32651.85</v>
          </cell>
        </row>
        <row r="637">
          <cell r="B637" t="str">
            <v>74050000000000</v>
          </cell>
          <cell r="C637" t="str">
            <v>Gain/Loss on Sales of F/A</v>
          </cell>
          <cell r="D637">
            <v>0</v>
          </cell>
        </row>
        <row r="638">
          <cell r="B638" t="str">
            <v>74052051000000</v>
          </cell>
          <cell r="C638" t="str">
            <v>NBV.Cost F/A-Info.Techno.</v>
          </cell>
          <cell r="D638">
            <v>14198.4</v>
          </cell>
        </row>
        <row r="639">
          <cell r="B639" t="str">
            <v>74090000000000</v>
          </cell>
          <cell r="C639" t="str">
            <v>Discount take fr.Supplier</v>
          </cell>
          <cell r="D639">
            <v>0</v>
          </cell>
        </row>
        <row r="640">
          <cell r="B640" t="str">
            <v>75010000000000</v>
          </cell>
          <cell r="C640" t="str">
            <v>W/O&amp;Discre.of F/G-Sales</v>
          </cell>
          <cell r="D640">
            <v>174804.96</v>
          </cell>
        </row>
        <row r="641">
          <cell r="B641" t="str">
            <v>75020000000000</v>
          </cell>
          <cell r="C641" t="str">
            <v>W/O&amp;Discre.of FG-Supply C</v>
          </cell>
          <cell r="D641">
            <v>-103803.12</v>
          </cell>
        </row>
        <row r="642">
          <cell r="B642" t="str">
            <v>76001000000000</v>
          </cell>
          <cell r="C642" t="str">
            <v>Interest Paid to 3rd -O/D</v>
          </cell>
          <cell r="D642">
            <v>5359.03</v>
          </cell>
        </row>
        <row r="643">
          <cell r="B643" t="str">
            <v>76002000000000</v>
          </cell>
          <cell r="C643" t="str">
            <v>Interest Paid to 3rd-P/N</v>
          </cell>
          <cell r="D643">
            <v>1684064.94</v>
          </cell>
        </row>
        <row r="644">
          <cell r="B644" t="str">
            <v>76003000000000</v>
          </cell>
          <cell r="C644" t="str">
            <v>Interest Paid to 3rd-LOAN</v>
          </cell>
          <cell r="D644">
            <v>0</v>
          </cell>
        </row>
        <row r="645">
          <cell r="B645" t="str">
            <v>76004000000000</v>
          </cell>
          <cell r="C645" t="str">
            <v>Interest Exp./Inc.-AFF CO</v>
          </cell>
          <cell r="D645">
            <v>-188159.9</v>
          </cell>
        </row>
        <row r="646">
          <cell r="B646" t="str">
            <v>76006000000000</v>
          </cell>
          <cell r="C646" t="str">
            <v>Special Bus.Tax-Int.Aff.L</v>
          </cell>
          <cell r="D646">
            <v>6209.26</v>
          </cell>
        </row>
        <row r="647">
          <cell r="B647" t="str">
            <v>76007000000000</v>
          </cell>
          <cell r="C647" t="str">
            <v>Int.Inc.fr.3rd BANK DEPOS</v>
          </cell>
          <cell r="D647">
            <v>-10055.14</v>
          </cell>
        </row>
        <row r="648">
          <cell r="B648" t="str">
            <v>80501000000000</v>
          </cell>
          <cell r="C648" t="str">
            <v>Depre.of Fixed Assets</v>
          </cell>
          <cell r="D648">
            <v>0</v>
          </cell>
        </row>
        <row r="649">
          <cell r="B649" t="str">
            <v>80501010300000</v>
          </cell>
          <cell r="C649" t="str">
            <v>Depre.Leasehold Improveme</v>
          </cell>
          <cell r="D649">
            <v>279</v>
          </cell>
        </row>
        <row r="650">
          <cell r="B650" t="str">
            <v>80501031000000</v>
          </cell>
          <cell r="C650" t="str">
            <v>Depre.Tool &amp; Furniture</v>
          </cell>
          <cell r="D650">
            <v>124315</v>
          </cell>
        </row>
        <row r="651">
          <cell r="B651" t="str">
            <v>80501041000000</v>
          </cell>
          <cell r="C651" t="str">
            <v>Depre.Vehicles</v>
          </cell>
          <cell r="D651">
            <v>15390</v>
          </cell>
        </row>
        <row r="652">
          <cell r="B652" t="str">
            <v>80501051000000</v>
          </cell>
          <cell r="C652" t="str">
            <v>Depre.Info.Technology</v>
          </cell>
          <cell r="D652">
            <v>106341</v>
          </cell>
        </row>
        <row r="653">
          <cell r="B653" t="str">
            <v>80503000000000</v>
          </cell>
          <cell r="C653" t="str">
            <v>Depre.-Tools&amp;Furniture</v>
          </cell>
          <cell r="D653">
            <v>0</v>
          </cell>
        </row>
        <row r="654">
          <cell r="B654" t="str">
            <v>80504000000000</v>
          </cell>
          <cell r="C654" t="str">
            <v>Depre.-Leasehold improv.</v>
          </cell>
          <cell r="D654">
            <v>0</v>
          </cell>
        </row>
        <row r="655">
          <cell r="B655" t="str">
            <v>80505000000000</v>
          </cell>
          <cell r="C655" t="str">
            <v>Depre.-Information sys.</v>
          </cell>
          <cell r="D655">
            <v>0</v>
          </cell>
        </row>
        <row r="656">
          <cell r="B656" t="str">
            <v>80506000000000</v>
          </cell>
          <cell r="C656" t="str">
            <v>Depre.-Vehicles</v>
          </cell>
          <cell r="D656">
            <v>0</v>
          </cell>
        </row>
        <row r="657">
          <cell r="B657" t="str">
            <v>80509900000000</v>
          </cell>
          <cell r="C657" t="str">
            <v>Depre.-Machinery</v>
          </cell>
          <cell r="D657">
            <v>0</v>
          </cell>
        </row>
        <row r="658">
          <cell r="B658" t="str">
            <v>81001000000000</v>
          </cell>
          <cell r="C658" t="str">
            <v>Salaries</v>
          </cell>
          <cell r="D658">
            <v>9652323.8800000008</v>
          </cell>
        </row>
        <row r="659">
          <cell r="B659" t="str">
            <v>81002000000000</v>
          </cell>
          <cell r="C659" t="str">
            <v>Bonus</v>
          </cell>
          <cell r="D659">
            <v>1875875</v>
          </cell>
        </row>
        <row r="660">
          <cell r="B660" t="str">
            <v>81003000000000</v>
          </cell>
          <cell r="C660" t="str">
            <v>Overtimes</v>
          </cell>
          <cell r="D660">
            <v>0</v>
          </cell>
        </row>
        <row r="661">
          <cell r="B661" t="str">
            <v>81004000000000</v>
          </cell>
          <cell r="C661" t="str">
            <v>Incentive</v>
          </cell>
          <cell r="D661">
            <v>0</v>
          </cell>
        </row>
        <row r="662">
          <cell r="B662" t="str">
            <v>81005000000000</v>
          </cell>
          <cell r="C662" t="str">
            <v>Wages Temporary Hired</v>
          </cell>
          <cell r="D662">
            <v>302089</v>
          </cell>
        </row>
        <row r="663">
          <cell r="B663" t="str">
            <v>81501000000000</v>
          </cell>
          <cell r="C663" t="str">
            <v>Workmen compensation&amp;Disa</v>
          </cell>
          <cell r="D663">
            <v>3880</v>
          </cell>
        </row>
        <row r="664">
          <cell r="B664" t="str">
            <v>81502000000000</v>
          </cell>
          <cell r="C664" t="str">
            <v>Retirement&amp;Pension&amp;Server</v>
          </cell>
          <cell r="D664">
            <v>0</v>
          </cell>
        </row>
        <row r="665">
          <cell r="B665" t="str">
            <v>81503000000000</v>
          </cell>
          <cell r="C665" t="str">
            <v>Social security</v>
          </cell>
          <cell r="D665">
            <v>135180.51</v>
          </cell>
        </row>
        <row r="666">
          <cell r="B666" t="str">
            <v>81504000000000</v>
          </cell>
          <cell r="C666" t="str">
            <v>Provident fund</v>
          </cell>
          <cell r="D666">
            <v>520794.75</v>
          </cell>
        </row>
        <row r="667">
          <cell r="B667" t="str">
            <v>81505000000000</v>
          </cell>
          <cell r="C667" t="str">
            <v>Car loan subsidy</v>
          </cell>
          <cell r="D667">
            <v>168750</v>
          </cell>
        </row>
        <row r="668">
          <cell r="B668" t="str">
            <v>81506000000000</v>
          </cell>
          <cell r="C668" t="str">
            <v>Transport &amp; Rent Allowanc</v>
          </cell>
          <cell r="D668">
            <v>0</v>
          </cell>
        </row>
        <row r="669">
          <cell r="B669" t="str">
            <v>81507000000000</v>
          </cell>
          <cell r="C669" t="str">
            <v>Car Insurance&amp;License Fee</v>
          </cell>
          <cell r="D669">
            <v>52612.42</v>
          </cell>
        </row>
        <row r="670">
          <cell r="B670" t="str">
            <v>81508000000000</v>
          </cell>
          <cell r="C670" t="str">
            <v>Canteen Facility</v>
          </cell>
          <cell r="D670">
            <v>0</v>
          </cell>
        </row>
        <row r="671">
          <cell r="B671" t="str">
            <v>81509000000000</v>
          </cell>
          <cell r="C671" t="str">
            <v>Educational allowance</v>
          </cell>
          <cell r="D671">
            <v>12600</v>
          </cell>
        </row>
        <row r="672">
          <cell r="B672" t="str">
            <v>81510000000000</v>
          </cell>
          <cell r="C672" t="str">
            <v>Compulsory welfare</v>
          </cell>
          <cell r="D672">
            <v>0</v>
          </cell>
        </row>
        <row r="673">
          <cell r="B673" t="str">
            <v>81511000000000</v>
          </cell>
          <cell r="C673" t="str">
            <v>Uniform &amp; accessories</v>
          </cell>
          <cell r="D673">
            <v>0</v>
          </cell>
        </row>
        <row r="674">
          <cell r="B674" t="str">
            <v>81512000000000</v>
          </cell>
          <cell r="C674" t="str">
            <v>Recreation&amp;Sport Activity</v>
          </cell>
          <cell r="D674">
            <v>2950</v>
          </cell>
        </row>
        <row r="675">
          <cell r="B675" t="str">
            <v>81513000000000</v>
          </cell>
          <cell r="C675" t="str">
            <v>Medical Expenses</v>
          </cell>
          <cell r="D675">
            <v>66929.539999999994</v>
          </cell>
        </row>
        <row r="676">
          <cell r="B676" t="str">
            <v>81514000000000</v>
          </cell>
          <cell r="C676" t="str">
            <v>Home Leave Passage</v>
          </cell>
          <cell r="D676">
            <v>0</v>
          </cell>
        </row>
        <row r="677">
          <cell r="B677" t="str">
            <v>81517000000000</v>
          </cell>
          <cell r="C677" t="str">
            <v>Trans.and Rent allow.</v>
          </cell>
          <cell r="D677">
            <v>0</v>
          </cell>
        </row>
        <row r="678">
          <cell r="B678" t="str">
            <v>85011100000000</v>
          </cell>
          <cell r="C678" t="str">
            <v>Meeting &amp; conferences</v>
          </cell>
          <cell r="D678">
            <v>48534.11</v>
          </cell>
        </row>
        <row r="679">
          <cell r="B679" t="str">
            <v>85011200000000</v>
          </cell>
          <cell r="C679" t="str">
            <v>Outside service</v>
          </cell>
          <cell r="D679">
            <v>285261.74</v>
          </cell>
        </row>
        <row r="680">
          <cell r="B680" t="str">
            <v>85011300000000</v>
          </cell>
          <cell r="C680" t="str">
            <v>Subscrip.&amp; membership</v>
          </cell>
          <cell r="D680">
            <v>32557.66</v>
          </cell>
        </row>
        <row r="681">
          <cell r="B681" t="str">
            <v>85011400000000</v>
          </cell>
          <cell r="C681" t="str">
            <v>Public Relations</v>
          </cell>
          <cell r="D681">
            <v>106941.77</v>
          </cell>
        </row>
        <row r="682">
          <cell r="B682" t="str">
            <v>85011500000000</v>
          </cell>
          <cell r="C682" t="str">
            <v>Donations</v>
          </cell>
          <cell r="D682">
            <v>5630.41</v>
          </cell>
        </row>
        <row r="683">
          <cell r="B683" t="str">
            <v>85011600000000</v>
          </cell>
          <cell r="C683" t="str">
            <v>Sundry Expense</v>
          </cell>
          <cell r="D683">
            <v>-139291.4</v>
          </cell>
        </row>
        <row r="684">
          <cell r="B684" t="str">
            <v>85021100000000</v>
          </cell>
          <cell r="C684" t="str">
            <v>Office rental</v>
          </cell>
          <cell r="D684">
            <v>699723.84</v>
          </cell>
        </row>
        <row r="685">
          <cell r="B685" t="str">
            <v>85021300000000</v>
          </cell>
          <cell r="C685" t="str">
            <v>Equipment rental</v>
          </cell>
          <cell r="D685">
            <v>11028.58</v>
          </cell>
        </row>
        <row r="686">
          <cell r="B686" t="str">
            <v>85031100000000</v>
          </cell>
          <cell r="C686" t="str">
            <v>Maintenance &amp; Repair</v>
          </cell>
          <cell r="D686">
            <v>111913.53</v>
          </cell>
        </row>
        <row r="687">
          <cell r="B687" t="str">
            <v>85041100000000</v>
          </cell>
          <cell r="C687" t="str">
            <v>Electricity &amp; Water</v>
          </cell>
          <cell r="D687">
            <v>76942.69</v>
          </cell>
        </row>
        <row r="688">
          <cell r="B688" t="str">
            <v>85041200000000</v>
          </cell>
          <cell r="C688" t="str">
            <v>Communication</v>
          </cell>
          <cell r="D688">
            <v>146763.74</v>
          </cell>
        </row>
        <row r="689">
          <cell r="B689" t="str">
            <v>85041300000000</v>
          </cell>
          <cell r="C689" t="str">
            <v>Data Linkage Expenses</v>
          </cell>
          <cell r="D689">
            <v>112834.29</v>
          </cell>
        </row>
        <row r="690">
          <cell r="B690" t="str">
            <v>85041400000000</v>
          </cell>
          <cell r="C690" t="str">
            <v>Domestic communication</v>
          </cell>
          <cell r="D690">
            <v>0</v>
          </cell>
        </row>
        <row r="691">
          <cell r="B691" t="str">
            <v>85041500000000</v>
          </cell>
          <cell r="C691" t="str">
            <v>Oversea communication</v>
          </cell>
          <cell r="D691">
            <v>0</v>
          </cell>
        </row>
        <row r="692">
          <cell r="B692" t="str">
            <v>85041600000000</v>
          </cell>
          <cell r="C692" t="str">
            <v>Mobile phone</v>
          </cell>
          <cell r="D692">
            <v>0</v>
          </cell>
        </row>
        <row r="693">
          <cell r="B693" t="str">
            <v>85041700000000</v>
          </cell>
          <cell r="C693" t="str">
            <v>Pager</v>
          </cell>
          <cell r="D693">
            <v>0</v>
          </cell>
        </row>
        <row r="694">
          <cell r="B694" t="str">
            <v>85051100000000</v>
          </cell>
          <cell r="C694" t="str">
            <v>Bank Charge</v>
          </cell>
          <cell r="D694">
            <v>211631.54</v>
          </cell>
        </row>
        <row r="695">
          <cell r="B695" t="str">
            <v>85051200000000</v>
          </cell>
          <cell r="C695" t="str">
            <v>Insurance expenses</v>
          </cell>
          <cell r="D695">
            <v>27170.57</v>
          </cell>
        </row>
        <row r="696">
          <cell r="B696" t="str">
            <v>85052000000000</v>
          </cell>
          <cell r="C696" t="str">
            <v>Other Bank Charges</v>
          </cell>
          <cell r="D696">
            <v>0</v>
          </cell>
        </row>
        <row r="697">
          <cell r="B697" t="str">
            <v>85055300000000</v>
          </cell>
          <cell r="C697" t="str">
            <v>Insur.fire-non sto.ass</v>
          </cell>
          <cell r="D697">
            <v>0</v>
          </cell>
        </row>
        <row r="698">
          <cell r="B698" t="str">
            <v>85061100000000</v>
          </cell>
          <cell r="C698" t="str">
            <v>Stationeries&amp;Off.supplies</v>
          </cell>
          <cell r="D698">
            <v>249032.62</v>
          </cell>
        </row>
        <row r="699">
          <cell r="B699" t="str">
            <v>85061200000000</v>
          </cell>
          <cell r="C699" t="str">
            <v>Photocopy expenses</v>
          </cell>
          <cell r="D699">
            <v>7053.82</v>
          </cell>
        </row>
        <row r="700">
          <cell r="B700" t="str">
            <v>85061300000000</v>
          </cell>
          <cell r="C700" t="str">
            <v>Postage</v>
          </cell>
          <cell r="D700">
            <v>0</v>
          </cell>
        </row>
        <row r="701">
          <cell r="B701" t="str">
            <v>85071000000000</v>
          </cell>
          <cell r="C701" t="str">
            <v>Leasing Fee</v>
          </cell>
          <cell r="D701">
            <v>37796</v>
          </cell>
        </row>
        <row r="702">
          <cell r="B702" t="str">
            <v>85503000000000</v>
          </cell>
          <cell r="C702" t="str">
            <v>Lawyer fee</v>
          </cell>
          <cell r="D702">
            <v>0</v>
          </cell>
        </row>
        <row r="703">
          <cell r="B703" t="str">
            <v>85510000000000</v>
          </cell>
          <cell r="C703" t="str">
            <v>Legal Expenses</v>
          </cell>
          <cell r="D703">
            <v>279399.53999999998</v>
          </cell>
        </row>
        <row r="704">
          <cell r="B704" t="str">
            <v>86010000000000</v>
          </cell>
          <cell r="C704" t="str">
            <v>Auditors fees</v>
          </cell>
          <cell r="D704">
            <v>99225</v>
          </cell>
        </row>
        <row r="705">
          <cell r="B705" t="str">
            <v>86501000000000</v>
          </cell>
          <cell r="C705" t="str">
            <v>Travelling</v>
          </cell>
          <cell r="D705">
            <v>612583.81999999995</v>
          </cell>
        </row>
        <row r="706">
          <cell r="B706" t="str">
            <v>86502000000000</v>
          </cell>
          <cell r="C706" t="str">
            <v>Accomodation</v>
          </cell>
          <cell r="D706">
            <v>0</v>
          </cell>
        </row>
        <row r="707">
          <cell r="B707" t="str">
            <v>86503000000000</v>
          </cell>
          <cell r="C707" t="str">
            <v>Business Trips Abroad</v>
          </cell>
          <cell r="D707">
            <v>770022.98</v>
          </cell>
        </row>
        <row r="708">
          <cell r="B708" t="str">
            <v>86504000000000</v>
          </cell>
          <cell r="C708" t="str">
            <v>Car Maintenance &amp; Repair</v>
          </cell>
          <cell r="D708">
            <v>41015.599999999999</v>
          </cell>
        </row>
        <row r="709">
          <cell r="B709" t="str">
            <v>86505000000000</v>
          </cell>
          <cell r="C709" t="str">
            <v>Car Rental-Operat.Lease</v>
          </cell>
          <cell r="D709">
            <v>633298.68000000005</v>
          </cell>
        </row>
        <row r="710">
          <cell r="B710" t="str">
            <v>86507000000000</v>
          </cell>
          <cell r="C710" t="str">
            <v>Car Rental</v>
          </cell>
          <cell r="D710">
            <v>0</v>
          </cell>
        </row>
        <row r="711">
          <cell r="B711" t="str">
            <v>87001000000000</v>
          </cell>
          <cell r="C711" t="str">
            <v>Entertaining Expenses</v>
          </cell>
          <cell r="D711">
            <v>149675.6</v>
          </cell>
        </row>
        <row r="712">
          <cell r="B712" t="str">
            <v>87002000000000</v>
          </cell>
          <cell r="C712" t="str">
            <v>Visitors expenses</v>
          </cell>
          <cell r="D712">
            <v>0</v>
          </cell>
        </row>
        <row r="713">
          <cell r="B713" t="str">
            <v>87201000000000</v>
          </cell>
          <cell r="C713" t="str">
            <v>Inc./Exp.for services</v>
          </cell>
          <cell r="D713">
            <v>-3223645.83</v>
          </cell>
        </row>
        <row r="714">
          <cell r="B714" t="str">
            <v>87202000000000</v>
          </cell>
          <cell r="C714" t="str">
            <v>Inc./Exp.serv.non N.prod.</v>
          </cell>
          <cell r="D714">
            <v>0</v>
          </cell>
        </row>
        <row r="715">
          <cell r="B715" t="str">
            <v>87203000000000</v>
          </cell>
          <cell r="C715" t="str">
            <v>Inc./Exp.for serv.aff.</v>
          </cell>
          <cell r="D715">
            <v>0</v>
          </cell>
        </row>
        <row r="716">
          <cell r="B716" t="str">
            <v>87500000000000</v>
          </cell>
          <cell r="C716" t="str">
            <v>Other Sundry Items</v>
          </cell>
          <cell r="D716">
            <v>0</v>
          </cell>
        </row>
        <row r="717">
          <cell r="B717" t="str">
            <v>87511000000000</v>
          </cell>
          <cell r="C717" t="str">
            <v>Training - Local</v>
          </cell>
          <cell r="D717">
            <v>0</v>
          </cell>
        </row>
        <row r="718">
          <cell r="B718" t="str">
            <v>87511100000000</v>
          </cell>
          <cell r="C718" t="str">
            <v>Internal Training-Local</v>
          </cell>
          <cell r="D718">
            <v>36541.17</v>
          </cell>
        </row>
        <row r="719">
          <cell r="B719" t="str">
            <v>87511200000000</v>
          </cell>
          <cell r="C719" t="str">
            <v>Internal Training-Oversea</v>
          </cell>
          <cell r="D719">
            <v>421483.15</v>
          </cell>
        </row>
        <row r="720">
          <cell r="B720" t="str">
            <v>87512000000000</v>
          </cell>
          <cell r="C720" t="str">
            <v>Training - oversea</v>
          </cell>
          <cell r="D720">
            <v>0</v>
          </cell>
        </row>
        <row r="721">
          <cell r="B721" t="str">
            <v>87512100000000</v>
          </cell>
          <cell r="C721" t="str">
            <v>External Training-Local</v>
          </cell>
          <cell r="D721">
            <v>38639.33</v>
          </cell>
        </row>
        <row r="722">
          <cell r="B722" t="str">
            <v>87512200000000</v>
          </cell>
          <cell r="C722" t="str">
            <v>External Traning-Oversea</v>
          </cell>
          <cell r="D722">
            <v>0</v>
          </cell>
        </row>
        <row r="723">
          <cell r="B723" t="str">
            <v>87513000000000</v>
          </cell>
          <cell r="C723" t="str">
            <v>Staff Recruitment cost</v>
          </cell>
          <cell r="D723">
            <v>0</v>
          </cell>
        </row>
        <row r="724">
          <cell r="B724" t="str">
            <v>87515000000000</v>
          </cell>
          <cell r="C724" t="str">
            <v>Staff recruitment cost</v>
          </cell>
          <cell r="D724">
            <v>0</v>
          </cell>
        </row>
        <row r="725">
          <cell r="B725" t="str">
            <v>87516000000000</v>
          </cell>
          <cell r="C725" t="str">
            <v>Staff_Transfer_Expense</v>
          </cell>
          <cell r="D725">
            <v>0</v>
          </cell>
        </row>
        <row r="726">
          <cell r="B726" t="str">
            <v>87521000000000</v>
          </cell>
          <cell r="C726" t="str">
            <v>Sundry Taxes-Revenue Code</v>
          </cell>
          <cell r="D726">
            <v>0</v>
          </cell>
        </row>
        <row r="727">
          <cell r="B727" t="str">
            <v>87522000000000</v>
          </cell>
          <cell r="C727" t="str">
            <v>Sundry Taxes-Non Revenue</v>
          </cell>
          <cell r="D727">
            <v>11509.28</v>
          </cell>
        </row>
        <row r="728">
          <cell r="B728" t="str">
            <v>87523000000000</v>
          </cell>
          <cell r="C728" t="str">
            <v>Deductable Input VAT</v>
          </cell>
          <cell r="D728">
            <v>0</v>
          </cell>
        </row>
        <row r="729">
          <cell r="B729" t="str">
            <v>87525000000000</v>
          </cell>
          <cell r="C729" t="str">
            <v>Sundry taxes</v>
          </cell>
          <cell r="D729">
            <v>0</v>
          </cell>
        </row>
        <row r="730">
          <cell r="B730" t="str">
            <v>87531000000000</v>
          </cell>
          <cell r="C730" t="str">
            <v>Sample Products</v>
          </cell>
          <cell r="D730">
            <v>-48291.63</v>
          </cell>
        </row>
        <row r="731">
          <cell r="B731" t="str">
            <v>87532000000000</v>
          </cell>
          <cell r="C731" t="str">
            <v>Sharing OH of Regional co</v>
          </cell>
          <cell r="D731">
            <v>0</v>
          </cell>
        </row>
        <row r="732">
          <cell r="B732" t="str">
            <v>87541000000000</v>
          </cell>
          <cell r="C732" t="str">
            <v>Product registration exp.</v>
          </cell>
          <cell r="D732">
            <v>71066.53</v>
          </cell>
        </row>
        <row r="733">
          <cell r="B733" t="str">
            <v>87542000000000</v>
          </cell>
          <cell r="C733" t="str">
            <v>Product analysis fees</v>
          </cell>
          <cell r="D733">
            <v>19821.580000000002</v>
          </cell>
        </row>
        <row r="734">
          <cell r="B734" t="str">
            <v>87551000000000</v>
          </cell>
          <cell r="C734" t="str">
            <v>New product development</v>
          </cell>
          <cell r="D734">
            <v>0</v>
          </cell>
        </row>
        <row r="735">
          <cell r="B735" t="str">
            <v>87571000000000</v>
          </cell>
          <cell r="C735" t="str">
            <v>Other Professional Fees</v>
          </cell>
          <cell r="D735">
            <v>91699.97</v>
          </cell>
        </row>
        <row r="736">
          <cell r="B736" t="str">
            <v>88510000000000</v>
          </cell>
          <cell r="C736" t="str">
            <v>Bad Debts</v>
          </cell>
          <cell r="D736">
            <v>0</v>
          </cell>
        </row>
        <row r="737">
          <cell r="B737" t="str">
            <v>89510000000000</v>
          </cell>
          <cell r="C737" t="str">
            <v>Operational Taxes</v>
          </cell>
          <cell r="D737">
            <v>0</v>
          </cell>
        </row>
        <row r="738">
          <cell r="B738" t="str">
            <v>91007000000000</v>
          </cell>
          <cell r="C738" t="str">
            <v>Other Income/Expenses</v>
          </cell>
          <cell r="D738">
            <v>-169690587</v>
          </cell>
        </row>
        <row r="739">
          <cell r="B739" t="str">
            <v>91010000000000</v>
          </cell>
          <cell r="C739" t="str">
            <v>Restructuring Cost</v>
          </cell>
          <cell r="D739">
            <v>0</v>
          </cell>
        </row>
        <row r="740">
          <cell r="B740" t="str">
            <v>91510000000000</v>
          </cell>
          <cell r="C740" t="str">
            <v>IG EXPENSE / INCOME</v>
          </cell>
          <cell r="D740">
            <v>-72738015.540000007</v>
          </cell>
        </row>
        <row r="741">
          <cell r="B741" t="str">
            <v>93010000000000</v>
          </cell>
          <cell r="C741" t="str">
            <v>Depre.of Manufac.Goods</v>
          </cell>
          <cell r="D741">
            <v>0</v>
          </cell>
        </row>
        <row r="742">
          <cell r="B742" t="str">
            <v>94010000000000</v>
          </cell>
          <cell r="C742" t="str">
            <v>Diff.Technical/Book Depre</v>
          </cell>
          <cell r="D742">
            <v>0</v>
          </cell>
        </row>
        <row r="743">
          <cell r="B743" t="str">
            <v>98020000000000</v>
          </cell>
          <cell r="C743" t="str">
            <v>Prior Year's Taxes</v>
          </cell>
          <cell r="D743">
            <v>0</v>
          </cell>
        </row>
        <row r="744">
          <cell r="B744" t="str">
            <v>98030000000000</v>
          </cell>
          <cell r="C744" t="str">
            <v>Tax Difference</v>
          </cell>
          <cell r="D744">
            <v>0</v>
          </cell>
        </row>
        <row r="745">
          <cell r="B745" t="str">
            <v>98040000000000</v>
          </cell>
          <cell r="C745" t="str">
            <v>Tax litigation expenses</v>
          </cell>
          <cell r="D745">
            <v>2589.2199999999998</v>
          </cell>
        </row>
        <row r="746">
          <cell r="B746" t="str">
            <v>99945400000000</v>
          </cell>
          <cell r="C746" t="str">
            <v>Susp.account for sundry</v>
          </cell>
          <cell r="D746">
            <v>0</v>
          </cell>
        </row>
        <row r="747">
          <cell r="B747" t="str">
            <v>99945500000000</v>
          </cell>
          <cell r="C747" t="str">
            <v>Control A/C - Input VAT</v>
          </cell>
          <cell r="D747">
            <v>0</v>
          </cell>
        </row>
        <row r="748">
          <cell r="B748" t="str">
            <v>99945600000000</v>
          </cell>
          <cell r="C748" t="str">
            <v>Control A/C - W/H tax</v>
          </cell>
          <cell r="D748">
            <v>0</v>
          </cell>
        </row>
        <row r="749">
          <cell r="B749" t="str">
            <v>99950100000000</v>
          </cell>
          <cell r="C749" t="str">
            <v>Contra quantity sales</v>
          </cell>
          <cell r="D749">
            <v>0</v>
          </cell>
        </row>
        <row r="750">
          <cell r="B750" t="str">
            <v>10310000000000</v>
          </cell>
          <cell r="C750" t="str">
            <v>Tools Fur.&amp;Sundry Equip.</v>
          </cell>
          <cell r="D750">
            <v>388006.39</v>
          </cell>
        </row>
        <row r="751">
          <cell r="B751" t="str">
            <v>10310010000000</v>
          </cell>
          <cell r="C751" t="str">
            <v>Tool &amp; Furniture - Additi</v>
          </cell>
          <cell r="D751">
            <v>10373.82</v>
          </cell>
        </row>
        <row r="752">
          <cell r="B752" t="str">
            <v>10410000000000</v>
          </cell>
          <cell r="C752" t="str">
            <v>Vehicles</v>
          </cell>
          <cell r="D752">
            <v>822999.26</v>
          </cell>
        </row>
        <row r="753">
          <cell r="B753" t="str">
            <v>10510000000000</v>
          </cell>
          <cell r="C753" t="str">
            <v>IS.Equipment</v>
          </cell>
          <cell r="D753">
            <v>307280</v>
          </cell>
        </row>
        <row r="754">
          <cell r="B754" t="str">
            <v>10910000000000</v>
          </cell>
          <cell r="C754" t="str">
            <v>Unclss._Properties</v>
          </cell>
          <cell r="D754">
            <v>0</v>
          </cell>
        </row>
        <row r="755">
          <cell r="B755" t="str">
            <v>11003010000000</v>
          </cell>
          <cell r="C755" t="str">
            <v>Acc.Dpre.L/H.Improve.Add.</v>
          </cell>
          <cell r="D755">
            <v>0</v>
          </cell>
        </row>
        <row r="756">
          <cell r="B756" t="str">
            <v>11010300000000</v>
          </cell>
          <cell r="C756" t="str">
            <v>Accu.Dpre-Tools/Furniture</v>
          </cell>
          <cell r="D756">
            <v>-274859</v>
          </cell>
        </row>
        <row r="757">
          <cell r="B757" t="str">
            <v>11010310000000</v>
          </cell>
          <cell r="C757" t="str">
            <v>Acc.Dpre.Tool&amp;Furniture-A</v>
          </cell>
          <cell r="D757">
            <v>-58587.87</v>
          </cell>
        </row>
        <row r="758">
          <cell r="B758" t="str">
            <v>11010320000000</v>
          </cell>
          <cell r="C758" t="str">
            <v>Acc.Dpre.Tool&amp;Furniture-D</v>
          </cell>
          <cell r="D758">
            <v>71211.48</v>
          </cell>
        </row>
        <row r="759">
          <cell r="B759" t="str">
            <v>11010400000000</v>
          </cell>
          <cell r="C759" t="str">
            <v>Accu.Depre-Vehicles</v>
          </cell>
          <cell r="D759">
            <v>-2070624</v>
          </cell>
        </row>
        <row r="760">
          <cell r="B760" t="str">
            <v>11010410000000</v>
          </cell>
          <cell r="C760" t="str">
            <v>Acc.Dpre.Vehicle-Addition</v>
          </cell>
          <cell r="D760">
            <v>-140210</v>
          </cell>
        </row>
        <row r="761">
          <cell r="B761" t="str">
            <v>11010420000000</v>
          </cell>
          <cell r="C761" t="str">
            <v>Acc.Dpre.Vehicle-Disposal</v>
          </cell>
          <cell r="D761">
            <v>1387835</v>
          </cell>
        </row>
        <row r="762">
          <cell r="B762" t="str">
            <v>11010500000000</v>
          </cell>
          <cell r="C762" t="str">
            <v>Accu.Depre-IS. Equipment</v>
          </cell>
          <cell r="D762">
            <v>-242973</v>
          </cell>
        </row>
        <row r="763">
          <cell r="B763" t="str">
            <v>11010510000000</v>
          </cell>
          <cell r="C763" t="str">
            <v>Acc.Dpre.I.T.Equipment-Ad</v>
          </cell>
          <cell r="D763">
            <v>-21573</v>
          </cell>
        </row>
        <row r="764">
          <cell r="B764" t="str">
            <v>11010520000000</v>
          </cell>
          <cell r="C764" t="str">
            <v>Acc.Dpre.I.T.Equipment-Di</v>
          </cell>
          <cell r="D764">
            <v>0</v>
          </cell>
        </row>
        <row r="765">
          <cell r="B765" t="str">
            <v>11020000000000</v>
          </cell>
          <cell r="C765" t="str">
            <v>Accu.Depre.-Impairment AS</v>
          </cell>
          <cell r="D765">
            <v>0</v>
          </cell>
        </row>
        <row r="766">
          <cell r="B766" t="str">
            <v>11020010100000</v>
          </cell>
          <cell r="C766" t="str">
            <v>Acc.Dpre.Imp.Building</v>
          </cell>
          <cell r="D766">
            <v>-41354000</v>
          </cell>
        </row>
        <row r="767">
          <cell r="B767" t="str">
            <v>11020021000000</v>
          </cell>
          <cell r="C767" t="str">
            <v>Acc.Dpre.Imp.Plant&amp;Machi.</v>
          </cell>
          <cell r="D767">
            <v>-17938000</v>
          </cell>
        </row>
        <row r="768">
          <cell r="B768" t="str">
            <v>11020031000000</v>
          </cell>
          <cell r="C768" t="str">
            <v>Acc.Dpre.Imp.Tool&amp;Furnit.</v>
          </cell>
          <cell r="D768">
            <v>19000</v>
          </cell>
        </row>
        <row r="769">
          <cell r="B769" t="str">
            <v>11020051000000</v>
          </cell>
          <cell r="C769" t="str">
            <v>Acc.Dpre.Imp.Info.Techno.</v>
          </cell>
          <cell r="D769">
            <v>-1627000</v>
          </cell>
        </row>
        <row r="770">
          <cell r="B770" t="str">
            <v>12010000000000</v>
          </cell>
          <cell r="C770" t="str">
            <v>Participation</v>
          </cell>
          <cell r="D770">
            <v>6318900</v>
          </cell>
        </row>
        <row r="771">
          <cell r="B771" t="str">
            <v>12510000000000</v>
          </cell>
          <cell r="C771" t="str">
            <v>M/L_Loans_to_Asso.Cos.</v>
          </cell>
          <cell r="D771">
            <v>0</v>
          </cell>
        </row>
        <row r="772">
          <cell r="B772" t="str">
            <v>12810000000000</v>
          </cell>
          <cell r="C772" t="str">
            <v>Grp.A_Defer._Tax_Assets</v>
          </cell>
          <cell r="D772">
            <v>7496667.9699999997</v>
          </cell>
        </row>
        <row r="773">
          <cell r="B773" t="str">
            <v>13003000000000</v>
          </cell>
          <cell r="C773" t="str">
            <v>Prepayment</v>
          </cell>
          <cell r="D773">
            <v>26611</v>
          </cell>
        </row>
        <row r="774">
          <cell r="B774" t="str">
            <v>13004000000000</v>
          </cell>
          <cell r="C774" t="str">
            <v>Accrued_Interest_Receive</v>
          </cell>
          <cell r="D774">
            <v>0</v>
          </cell>
        </row>
        <row r="775">
          <cell r="B775" t="str">
            <v>13005000000000</v>
          </cell>
          <cell r="C775" t="str">
            <v>Defer.Exp-TETRA Base Rent</v>
          </cell>
          <cell r="D775">
            <v>0</v>
          </cell>
        </row>
        <row r="776">
          <cell r="B776" t="str">
            <v>13006000000000</v>
          </cell>
          <cell r="C776" t="str">
            <v>Prov.for Amortize-TETRA</v>
          </cell>
          <cell r="D776">
            <v>0</v>
          </cell>
        </row>
        <row r="777">
          <cell r="B777" t="str">
            <v>13007000000000</v>
          </cell>
          <cell r="C777" t="str">
            <v>Deferred Moulds&amp;Cylinders</v>
          </cell>
          <cell r="D777">
            <v>0</v>
          </cell>
        </row>
        <row r="778">
          <cell r="B778" t="str">
            <v>13008000000000</v>
          </cell>
          <cell r="C778" t="str">
            <v>Prov.for Amortize Moulds</v>
          </cell>
          <cell r="D778">
            <v>0</v>
          </cell>
        </row>
        <row r="779">
          <cell r="B779" t="str">
            <v>13500000000000</v>
          </cell>
          <cell r="C779" t="str">
            <v>DELIVATIVES ASST-HEDGING</v>
          </cell>
          <cell r="D779">
            <v>0</v>
          </cell>
        </row>
        <row r="780">
          <cell r="B780" t="str">
            <v>14010010000000</v>
          </cell>
          <cell r="C780" t="str">
            <v>Raw Materials in Stock</v>
          </cell>
          <cell r="D780">
            <v>0</v>
          </cell>
        </row>
        <row r="781">
          <cell r="B781" t="str">
            <v>14410000000000</v>
          </cell>
          <cell r="C781" t="str">
            <v>Manufactured goods</v>
          </cell>
          <cell r="D781">
            <v>0</v>
          </cell>
        </row>
        <row r="782">
          <cell r="B782" t="str">
            <v>14420000000000</v>
          </cell>
          <cell r="C782" t="str">
            <v>Goods in transit</v>
          </cell>
          <cell r="D782">
            <v>0</v>
          </cell>
        </row>
        <row r="783">
          <cell r="B783" t="str">
            <v>15020000000000</v>
          </cell>
          <cell r="C783" t="str">
            <v>Foreign Trade Debtors</v>
          </cell>
          <cell r="D783">
            <v>50177.41</v>
          </cell>
        </row>
        <row r="784">
          <cell r="B784" t="str">
            <v>15201010000000</v>
          </cell>
          <cell r="C784" t="str">
            <v>Sundry debtors - others</v>
          </cell>
          <cell r="D784">
            <v>216607550.47999999</v>
          </cell>
        </row>
        <row r="785">
          <cell r="B785" t="str">
            <v>15201011000000</v>
          </cell>
          <cell r="C785" t="str">
            <v>Loan to Cooperat. Society</v>
          </cell>
          <cell r="D785">
            <v>0</v>
          </cell>
        </row>
        <row r="786">
          <cell r="B786" t="str">
            <v>15201012000000</v>
          </cell>
          <cell r="C786" t="str">
            <v>Sund.debtor-Co.CreditCard</v>
          </cell>
          <cell r="D786">
            <v>0</v>
          </cell>
        </row>
        <row r="787">
          <cell r="B787" t="str">
            <v>15201013000000</v>
          </cell>
          <cell r="C787" t="str">
            <v>Ministry of Finance</v>
          </cell>
          <cell r="D787">
            <v>575586.29</v>
          </cell>
        </row>
        <row r="788">
          <cell r="B788" t="str">
            <v>15201014000000</v>
          </cell>
          <cell r="C788" t="str">
            <v>Sundry_Debtor_Staff</v>
          </cell>
          <cell r="D788">
            <v>0</v>
          </cell>
        </row>
        <row r="789">
          <cell r="B789" t="str">
            <v>15201015000000</v>
          </cell>
          <cell r="C789" t="str">
            <v>Sundry Debtor Tax Rebate</v>
          </cell>
          <cell r="D789">
            <v>0</v>
          </cell>
        </row>
        <row r="790">
          <cell r="B790" t="str">
            <v>15201050000000</v>
          </cell>
          <cell r="C790" t="str">
            <v>Prov.Doubtful-Sundry Debt</v>
          </cell>
          <cell r="D790">
            <v>0</v>
          </cell>
        </row>
        <row r="791">
          <cell r="B791" t="str">
            <v>15202000000000</v>
          </cell>
          <cell r="C791" t="str">
            <v>Sundry Deposits</v>
          </cell>
          <cell r="D791">
            <v>5066072.7</v>
          </cell>
        </row>
        <row r="792">
          <cell r="B792" t="str">
            <v>15203001000000</v>
          </cell>
          <cell r="C792" t="str">
            <v>Advance to Staff - SN BKK</v>
          </cell>
          <cell r="D792">
            <v>0</v>
          </cell>
        </row>
        <row r="793">
          <cell r="B793" t="str">
            <v>15203010000000</v>
          </cell>
          <cell r="C793" t="str">
            <v>Advance to staff - HO.</v>
          </cell>
          <cell r="D793">
            <v>82718.399999999994</v>
          </cell>
        </row>
        <row r="794">
          <cell r="B794" t="str">
            <v>15203500000000</v>
          </cell>
          <cell r="C794" t="str">
            <v>Floating Account</v>
          </cell>
          <cell r="D794">
            <v>0</v>
          </cell>
        </row>
        <row r="795">
          <cell r="B795" t="str">
            <v>15204000000000</v>
          </cell>
          <cell r="C795" t="str">
            <v>Car Loan- Expat.Staff</v>
          </cell>
          <cell r="D795">
            <v>0</v>
          </cell>
        </row>
        <row r="796">
          <cell r="B796" t="str">
            <v>15205000000000</v>
          </cell>
          <cell r="C796" t="str">
            <v>Car Loan-Thai Staff</v>
          </cell>
          <cell r="D796">
            <v>0</v>
          </cell>
        </row>
        <row r="797">
          <cell r="B797" t="str">
            <v>15206000000000</v>
          </cell>
          <cell r="C797" t="str">
            <v>Other Loan / Advance</v>
          </cell>
          <cell r="D797">
            <v>560000</v>
          </cell>
        </row>
        <row r="798">
          <cell r="B798" t="str">
            <v>15208100000000</v>
          </cell>
          <cell r="C798" t="str">
            <v>In.VAT Fully Claimed-APC</v>
          </cell>
          <cell r="D798">
            <v>0</v>
          </cell>
        </row>
        <row r="799">
          <cell r="B799" t="str">
            <v>15208200000000</v>
          </cell>
          <cell r="C799" t="str">
            <v>In.VAT Part. Claimed-APC</v>
          </cell>
          <cell r="D799">
            <v>129204.4</v>
          </cell>
        </row>
        <row r="800">
          <cell r="B800" t="str">
            <v>15210000000000</v>
          </cell>
          <cell r="C800" t="str">
            <v>Withhold.tax receivables</v>
          </cell>
          <cell r="D800">
            <v>0</v>
          </cell>
        </row>
        <row r="801">
          <cell r="B801" t="str">
            <v>15220000000000</v>
          </cell>
          <cell r="C801" t="str">
            <v>Input Vat from Sub system</v>
          </cell>
          <cell r="D801">
            <v>0</v>
          </cell>
        </row>
        <row r="802">
          <cell r="B802" t="str">
            <v>15310000000000</v>
          </cell>
          <cell r="C802" t="str">
            <v>Local Debtors IG Trade D.</v>
          </cell>
          <cell r="D802">
            <v>0</v>
          </cell>
        </row>
        <row r="803">
          <cell r="B803" t="str">
            <v>15310010000000</v>
          </cell>
          <cell r="C803" t="str">
            <v>Local aff Trade-NEPRO</v>
          </cell>
          <cell r="D803">
            <v>0</v>
          </cell>
        </row>
        <row r="804">
          <cell r="B804" t="str">
            <v>15310011000000</v>
          </cell>
          <cell r="C804" t="str">
            <v>Local aff Trade-NTT</v>
          </cell>
          <cell r="D804">
            <v>0</v>
          </cell>
        </row>
        <row r="805">
          <cell r="B805" t="str">
            <v>15310031020000</v>
          </cell>
          <cell r="C805" t="str">
            <v>Local aff Trade-NMT Bangp</v>
          </cell>
          <cell r="D805">
            <v>0</v>
          </cell>
        </row>
        <row r="806">
          <cell r="B806" t="str">
            <v>15310052000000</v>
          </cell>
          <cell r="C806" t="str">
            <v>Local aff Trade-NDT</v>
          </cell>
          <cell r="D806">
            <v>0</v>
          </cell>
        </row>
        <row r="807">
          <cell r="B807" t="str">
            <v>15320000000000</v>
          </cell>
          <cell r="C807" t="str">
            <v>Foreign Debtors IG Trade</v>
          </cell>
          <cell r="D807">
            <v>0</v>
          </cell>
        </row>
        <row r="808">
          <cell r="B808" t="str">
            <v>15350010000000</v>
          </cell>
          <cell r="C808" t="str">
            <v>Local Affi.Debtors-NEPRO</v>
          </cell>
          <cell r="D808">
            <v>0</v>
          </cell>
        </row>
        <row r="809">
          <cell r="B809" t="str">
            <v>15350011000000</v>
          </cell>
          <cell r="C809" t="str">
            <v>Local Affi.Debtors - NTT</v>
          </cell>
          <cell r="D809">
            <v>25180643.84</v>
          </cell>
        </row>
        <row r="810">
          <cell r="B810" t="str">
            <v>15350031010000</v>
          </cell>
          <cell r="C810" t="str">
            <v>Local Affi.Debtors - NMT</v>
          </cell>
          <cell r="D810">
            <v>251236</v>
          </cell>
        </row>
        <row r="811">
          <cell r="B811" t="str">
            <v>15350031020000</v>
          </cell>
          <cell r="C811" t="str">
            <v>LOC.AFFI.AR SUNDRY NMT BP</v>
          </cell>
          <cell r="D811">
            <v>0</v>
          </cell>
        </row>
        <row r="812">
          <cell r="B812" t="str">
            <v>15350032010000</v>
          </cell>
          <cell r="C812" t="str">
            <v>Local Affi.Debtors - NFT</v>
          </cell>
          <cell r="D812">
            <v>1238500</v>
          </cell>
        </row>
        <row r="813">
          <cell r="B813" t="str">
            <v>15350032020000</v>
          </cell>
          <cell r="C813" t="str">
            <v>LOC.AFFI.AR SUNDRY NFT NN</v>
          </cell>
          <cell r="D813">
            <v>0</v>
          </cell>
        </row>
        <row r="814">
          <cell r="B814" t="str">
            <v>15350032030000</v>
          </cell>
          <cell r="C814" t="str">
            <v>LOC.AFFI.AR SUNDRY NFT PT</v>
          </cell>
          <cell r="D814">
            <v>0</v>
          </cell>
        </row>
        <row r="815">
          <cell r="B815" t="str">
            <v>15350040010000</v>
          </cell>
          <cell r="C815" t="str">
            <v>Local Affi.Debtors - QCP</v>
          </cell>
          <cell r="D815">
            <v>0</v>
          </cell>
        </row>
        <row r="816">
          <cell r="B816" t="str">
            <v>15350040020000</v>
          </cell>
          <cell r="C816" t="str">
            <v>LOC.AFFI.AR SUNDRY QCP CH</v>
          </cell>
          <cell r="D816">
            <v>0</v>
          </cell>
        </row>
        <row r="817">
          <cell r="B817" t="str">
            <v>15350042000000</v>
          </cell>
          <cell r="C817" t="str">
            <v>Local IG Debtor-CCNB</v>
          </cell>
          <cell r="D817">
            <v>0</v>
          </cell>
        </row>
        <row r="818">
          <cell r="B818" t="str">
            <v>15350050000000</v>
          </cell>
          <cell r="C818" t="str">
            <v>Local Affi.Debtors-PERRIE</v>
          </cell>
          <cell r="D818">
            <v>0</v>
          </cell>
        </row>
        <row r="819">
          <cell r="B819" t="str">
            <v>15350051000000</v>
          </cell>
          <cell r="C819" t="str">
            <v>Local Affi.Debtors - NTH</v>
          </cell>
          <cell r="D819">
            <v>37527854.960000001</v>
          </cell>
        </row>
        <row r="820">
          <cell r="B820" t="str">
            <v>15350052000000</v>
          </cell>
          <cell r="C820" t="str">
            <v>Local Affi.Debtors - NDT</v>
          </cell>
          <cell r="D820">
            <v>0</v>
          </cell>
        </row>
        <row r="821">
          <cell r="B821" t="str">
            <v>15350053000000</v>
          </cell>
          <cell r="C821" t="str">
            <v>Local Aff.Debtor - FIS</v>
          </cell>
          <cell r="D821">
            <v>0</v>
          </cell>
        </row>
        <row r="822">
          <cell r="B822" t="str">
            <v>15360000000000</v>
          </cell>
          <cell r="C822" t="str">
            <v>Foreign Debtor IG - Other</v>
          </cell>
          <cell r="D822">
            <v>437120.04</v>
          </cell>
        </row>
        <row r="823">
          <cell r="B823" t="str">
            <v>15360062900000</v>
          </cell>
          <cell r="C823" t="str">
            <v>Sun.AR.Nestle Vietnam</v>
          </cell>
          <cell r="D823">
            <v>0</v>
          </cell>
        </row>
        <row r="824">
          <cell r="B824" t="str">
            <v>15360063400000</v>
          </cell>
          <cell r="C824" t="str">
            <v>Fore.Aff.Debt.Nest.Cambod</v>
          </cell>
          <cell r="D824">
            <v>0</v>
          </cell>
        </row>
        <row r="825">
          <cell r="B825" t="str">
            <v>15410042010000</v>
          </cell>
          <cell r="C825" t="str">
            <v>Local_Asso.Trade_CCNB</v>
          </cell>
          <cell r="D825">
            <v>0</v>
          </cell>
        </row>
        <row r="826">
          <cell r="B826" t="str">
            <v>15450042010000</v>
          </cell>
          <cell r="C826" t="str">
            <v>Local Asso.Sundry CCNB</v>
          </cell>
          <cell r="D826">
            <v>0</v>
          </cell>
        </row>
        <row r="827">
          <cell r="B827" t="str">
            <v>15510000000000</v>
          </cell>
          <cell r="C827" t="str">
            <v>Finace Loan-Debtors</v>
          </cell>
          <cell r="D827">
            <v>0</v>
          </cell>
        </row>
        <row r="828">
          <cell r="B828" t="str">
            <v>18001000000000</v>
          </cell>
          <cell r="C828" t="str">
            <v>Cash in hand</v>
          </cell>
          <cell r="D828">
            <v>5000</v>
          </cell>
        </row>
        <row r="829">
          <cell r="B829" t="str">
            <v>18002000000000</v>
          </cell>
          <cell r="C829" t="str">
            <v>Cash In Transit</v>
          </cell>
          <cell r="D829">
            <v>0</v>
          </cell>
        </row>
        <row r="830">
          <cell r="B830" t="str">
            <v>18015101000000</v>
          </cell>
          <cell r="C830" t="str">
            <v>Saving STD.</v>
          </cell>
          <cell r="D830">
            <v>106234.03</v>
          </cell>
        </row>
        <row r="831">
          <cell r="B831" t="str">
            <v>18210000000000</v>
          </cell>
          <cell r="C831" t="str">
            <v>CASH EQUIV. -TAX COUPON</v>
          </cell>
          <cell r="D831">
            <v>0</v>
          </cell>
        </row>
        <row r="832">
          <cell r="B832" t="str">
            <v>20010000000000</v>
          </cell>
          <cell r="C832" t="str">
            <v>SHARE CAPITAL</v>
          </cell>
          <cell r="D832">
            <v>-100000000</v>
          </cell>
        </row>
        <row r="833">
          <cell r="B833" t="str">
            <v>21410000000000</v>
          </cell>
          <cell r="C833" t="str">
            <v>REVENUE RESERVES</v>
          </cell>
          <cell r="D833">
            <v>-10000000</v>
          </cell>
        </row>
        <row r="834">
          <cell r="B834" t="str">
            <v>22010000000000</v>
          </cell>
          <cell r="C834" t="str">
            <v>PROFIT B/F-RETAIN EARNING</v>
          </cell>
          <cell r="D834">
            <v>-141857707.24000001</v>
          </cell>
        </row>
        <row r="835">
          <cell r="B835" t="str">
            <v>22020000000000</v>
          </cell>
          <cell r="C835" t="str">
            <v>PROFIT B/F -DIVIDEND PAID</v>
          </cell>
          <cell r="D835">
            <v>110000000</v>
          </cell>
        </row>
        <row r="836">
          <cell r="B836" t="str">
            <v>22210000000000</v>
          </cell>
          <cell r="C836" t="str">
            <v>Profit of the year</v>
          </cell>
          <cell r="D836">
            <v>0</v>
          </cell>
        </row>
        <row r="837">
          <cell r="B837" t="str">
            <v>22410000000000</v>
          </cell>
          <cell r="C837" t="str">
            <v>INTERIM DIVIDEND</v>
          </cell>
          <cell r="D837">
            <v>0</v>
          </cell>
        </row>
        <row r="838">
          <cell r="B838" t="str">
            <v>22410010000000</v>
          </cell>
          <cell r="C838" t="str">
            <v>Interim Dividend-Third P.</v>
          </cell>
          <cell r="D838">
            <v>0</v>
          </cell>
        </row>
        <row r="839">
          <cell r="B839" t="str">
            <v>22410020000000</v>
          </cell>
          <cell r="C839" t="str">
            <v>Int.Dividend/Aff.Co.Net.W</v>
          </cell>
          <cell r="D839">
            <v>100000000</v>
          </cell>
        </row>
        <row r="840">
          <cell r="B840" t="str">
            <v>25001000000000</v>
          </cell>
          <cell r="C840" t="str">
            <v>ACCRUED INTEREST EXPENSE</v>
          </cell>
          <cell r="D840">
            <v>-53980.14</v>
          </cell>
        </row>
        <row r="841">
          <cell r="B841" t="str">
            <v>25002000000000</v>
          </cell>
          <cell r="C841" t="str">
            <v>OTHER ACCRUED EXPENSES</v>
          </cell>
          <cell r="D841">
            <v>-329000</v>
          </cell>
        </row>
        <row r="842">
          <cell r="B842" t="str">
            <v>25003000000000</v>
          </cell>
          <cell r="C842" t="str">
            <v>SALARY DUE BUT UNPAID 123</v>
          </cell>
          <cell r="D842">
            <v>0</v>
          </cell>
        </row>
        <row r="843">
          <cell r="B843" t="str">
            <v>25005000000000</v>
          </cell>
          <cell r="C843" t="str">
            <v>Withhold.Tax on Salary</v>
          </cell>
          <cell r="D843">
            <v>0</v>
          </cell>
        </row>
        <row r="844">
          <cell r="B844" t="str">
            <v>25006000000000</v>
          </cell>
          <cell r="C844" t="str">
            <v>Withhold.Tax Payables-APC</v>
          </cell>
          <cell r="D844">
            <v>0</v>
          </cell>
        </row>
        <row r="845">
          <cell r="B845" t="str">
            <v>25008000000000</v>
          </cell>
          <cell r="C845" t="str">
            <v>Out.VAT - Invoice system</v>
          </cell>
          <cell r="D845">
            <v>0</v>
          </cell>
        </row>
        <row r="846">
          <cell r="B846" t="str">
            <v>26010000000000</v>
          </cell>
          <cell r="C846" t="str">
            <v>SHORT TERM PROVI.FOR TAX</v>
          </cell>
          <cell r="D846">
            <v>12461167.93</v>
          </cell>
        </row>
        <row r="847">
          <cell r="B847" t="str">
            <v>26210000000000</v>
          </cell>
          <cell r="C847" t="str">
            <v>Local Suppliers</v>
          </cell>
          <cell r="D847">
            <v>-1699843.73</v>
          </cell>
        </row>
        <row r="848">
          <cell r="B848" t="str">
            <v>26250000000000</v>
          </cell>
          <cell r="C848" t="str">
            <v>Foreign Suppliers</v>
          </cell>
          <cell r="D848">
            <v>-3272835.82</v>
          </cell>
        </row>
        <row r="849">
          <cell r="B849" t="str">
            <v>26401000000000</v>
          </cell>
          <cell r="C849" t="str">
            <v>S/T Creditors.Adv.Receipt</v>
          </cell>
          <cell r="D849">
            <v>0</v>
          </cell>
        </row>
        <row r="850">
          <cell r="B850" t="str">
            <v>26402000000000</v>
          </cell>
          <cell r="C850" t="str">
            <v>Salaries due butA/C 1,2,3</v>
          </cell>
          <cell r="D850">
            <v>0</v>
          </cell>
        </row>
        <row r="851">
          <cell r="B851" t="str">
            <v>26404000000000</v>
          </cell>
          <cell r="C851" t="str">
            <v>W/T on Salary</v>
          </cell>
          <cell r="D851">
            <v>0</v>
          </cell>
        </row>
        <row r="852">
          <cell r="B852" t="str">
            <v>26405000000000</v>
          </cell>
          <cell r="C852" t="str">
            <v>W/T from A/P SYSTEM</v>
          </cell>
          <cell r="D852">
            <v>-26657.759999999998</v>
          </cell>
        </row>
        <row r="853">
          <cell r="B853" t="str">
            <v>26407000000000</v>
          </cell>
          <cell r="C853" t="str">
            <v>W/T from Sub System</v>
          </cell>
          <cell r="D853">
            <v>-117.44</v>
          </cell>
        </row>
        <row r="854">
          <cell r="B854" t="str">
            <v>26408000000000</v>
          </cell>
          <cell r="C854" t="str">
            <v>Output Vat Control Accoun</v>
          </cell>
          <cell r="D854">
            <v>-1657088.12</v>
          </cell>
        </row>
        <row r="855">
          <cell r="B855" t="str">
            <v>26410000000000</v>
          </cell>
          <cell r="C855" t="str">
            <v>Prov.for Special Bus.Tax</v>
          </cell>
          <cell r="D855">
            <v>56776.7</v>
          </cell>
        </row>
        <row r="856">
          <cell r="B856" t="str">
            <v>26610000000000</v>
          </cell>
          <cell r="C856" t="str">
            <v>Creditor IG Local Trade</v>
          </cell>
          <cell r="D856">
            <v>-2976</v>
          </cell>
        </row>
        <row r="857">
          <cell r="B857" t="str">
            <v>26620000000000</v>
          </cell>
          <cell r="C857" t="str">
            <v>Creditor IG Foreign Trade</v>
          </cell>
          <cell r="D857">
            <v>0</v>
          </cell>
        </row>
        <row r="858">
          <cell r="B858" t="str">
            <v>27410201000000</v>
          </cell>
          <cell r="C858" t="str">
            <v>Current BBL-Bangna</v>
          </cell>
          <cell r="D858">
            <v>0</v>
          </cell>
        </row>
        <row r="859">
          <cell r="B859" t="str">
            <v>27410401000000</v>
          </cell>
          <cell r="C859" t="str">
            <v>C/A SCB-Ploenchit Disburs</v>
          </cell>
          <cell r="D859">
            <v>0</v>
          </cell>
        </row>
        <row r="860">
          <cell r="B860" t="str">
            <v>27410402000000</v>
          </cell>
          <cell r="C860" t="str">
            <v>C/A SCB-Ploenchit Collect</v>
          </cell>
          <cell r="D860">
            <v>0</v>
          </cell>
        </row>
        <row r="861">
          <cell r="B861" t="str">
            <v>27415101000000</v>
          </cell>
          <cell r="C861" t="str">
            <v>Current STD</v>
          </cell>
          <cell r="D861">
            <v>999.94</v>
          </cell>
        </row>
        <row r="862">
          <cell r="B862" t="str">
            <v>27415301000000</v>
          </cell>
          <cell r="C862" t="str">
            <v>Current Indo</v>
          </cell>
          <cell r="D862">
            <v>0</v>
          </cell>
        </row>
        <row r="863">
          <cell r="B863" t="str">
            <v>27415401000000</v>
          </cell>
          <cell r="C863" t="str">
            <v>Current Citibank</v>
          </cell>
          <cell r="D863">
            <v>27390.46</v>
          </cell>
        </row>
        <row r="864">
          <cell r="B864" t="str">
            <v>27415501000000</v>
          </cell>
          <cell r="C864" t="str">
            <v>Current ABN-Amro</v>
          </cell>
          <cell r="D864">
            <v>0</v>
          </cell>
        </row>
        <row r="865">
          <cell r="B865" t="str">
            <v>27415601000000</v>
          </cell>
          <cell r="C865" t="str">
            <v>Current Bank of Tokyo</v>
          </cell>
          <cell r="D865">
            <v>0</v>
          </cell>
        </row>
        <row r="866">
          <cell r="B866" t="str">
            <v>27420000000000</v>
          </cell>
          <cell r="C866" t="str">
            <v>Bank Suspense Account</v>
          </cell>
          <cell r="D866">
            <v>0</v>
          </cell>
        </row>
        <row r="867">
          <cell r="B867" t="str">
            <v>27450000000000</v>
          </cell>
          <cell r="C867" t="str">
            <v>Loan from Financial Insti</v>
          </cell>
          <cell r="D867">
            <v>-210000000</v>
          </cell>
        </row>
        <row r="868">
          <cell r="B868" t="str">
            <v>28410000000000</v>
          </cell>
          <cell r="C868" t="str">
            <v>Finance Loan-Creditors</v>
          </cell>
          <cell r="D868">
            <v>0</v>
          </cell>
        </row>
        <row r="869">
          <cell r="B869" t="str">
            <v>28420000000000</v>
          </cell>
          <cell r="C869" t="str">
            <v>Tresury Loan - Creditors</v>
          </cell>
          <cell r="D869">
            <v>0</v>
          </cell>
        </row>
        <row r="870">
          <cell r="B870" t="str">
            <v>29800200000000</v>
          </cell>
          <cell r="C870" t="str">
            <v>CURRENT ACCOUNT FACT-1</v>
          </cell>
          <cell r="D870">
            <v>192814941.43000001</v>
          </cell>
        </row>
        <row r="871">
          <cell r="B871" t="str">
            <v>29800300000000</v>
          </cell>
          <cell r="C871" t="str">
            <v>CURRENT ACCOUNT FACT-2</v>
          </cell>
          <cell r="D871">
            <v>0</v>
          </cell>
        </row>
        <row r="872">
          <cell r="B872" t="str">
            <v>50010000000000</v>
          </cell>
          <cell r="C872" t="str">
            <v>SALES F/G - LOCAL</v>
          </cell>
          <cell r="D872">
            <v>-781113286</v>
          </cell>
        </row>
        <row r="873">
          <cell r="B873" t="str">
            <v>50015000000000</v>
          </cell>
          <cell r="C873" t="str">
            <v>SALES F/G - EXPORT</v>
          </cell>
          <cell r="D873">
            <v>0</v>
          </cell>
        </row>
        <row r="874">
          <cell r="B874" t="str">
            <v>50020000000000</v>
          </cell>
          <cell r="C874" t="str">
            <v>SALES SEMI F/G</v>
          </cell>
          <cell r="D874">
            <v>-99840</v>
          </cell>
        </row>
        <row r="875">
          <cell r="B875" t="str">
            <v>50030000000000</v>
          </cell>
          <cell r="C875" t="str">
            <v>Sales - Sampling</v>
          </cell>
          <cell r="D875">
            <v>-1626039</v>
          </cell>
        </row>
        <row r="876">
          <cell r="B876" t="str">
            <v>50050000000000</v>
          </cell>
          <cell r="C876" t="str">
            <v>Sales to aff.for export</v>
          </cell>
          <cell r="D876">
            <v>-260967100</v>
          </cell>
        </row>
        <row r="877">
          <cell r="B877" t="str">
            <v>63000000000000</v>
          </cell>
          <cell r="C877" t="str">
            <v>VARIABLE COST-FTY OWN MN</v>
          </cell>
          <cell r="D877">
            <v>751436387.79999995</v>
          </cell>
        </row>
        <row r="878">
          <cell r="B878" t="str">
            <v>63013000000000</v>
          </cell>
          <cell r="C878" t="str">
            <v>COG Purchased from-NTL</v>
          </cell>
          <cell r="D878">
            <v>-11574688.380000001</v>
          </cell>
        </row>
        <row r="879">
          <cell r="B879" t="str">
            <v>63013100000000</v>
          </cell>
          <cell r="C879" t="str">
            <v>COG Purchased from - NMT</v>
          </cell>
          <cell r="D879">
            <v>0</v>
          </cell>
        </row>
        <row r="880">
          <cell r="B880" t="str">
            <v>64052000000000</v>
          </cell>
          <cell r="C880" t="str">
            <v>IG COG Import Prod.Stock</v>
          </cell>
          <cell r="D880">
            <v>0</v>
          </cell>
        </row>
        <row r="881">
          <cell r="B881" t="str">
            <v>65010000000000</v>
          </cell>
          <cell r="C881" t="str">
            <v>Tax Rebates on Exports</v>
          </cell>
          <cell r="D881">
            <v>-775112.83</v>
          </cell>
        </row>
        <row r="882">
          <cell r="B882" t="str">
            <v>65020000000000</v>
          </cell>
          <cell r="C882" t="str">
            <v>Sugar Rebates on Exports</v>
          </cell>
          <cell r="D882">
            <v>0</v>
          </cell>
        </row>
        <row r="883">
          <cell r="B883" t="str">
            <v>66061000000000</v>
          </cell>
          <cell r="C883" t="str">
            <v>Export Sea Freight</v>
          </cell>
          <cell r="D883">
            <v>0</v>
          </cell>
        </row>
        <row r="884">
          <cell r="B884" t="str">
            <v>66063000000000</v>
          </cell>
          <cell r="C884" t="str">
            <v>Export Land Freight</v>
          </cell>
          <cell r="D884">
            <v>0</v>
          </cell>
        </row>
        <row r="885">
          <cell r="B885" t="str">
            <v>66064000000000</v>
          </cell>
          <cell r="C885" t="str">
            <v>Export Insurance Premium</v>
          </cell>
          <cell r="D885">
            <v>0</v>
          </cell>
        </row>
        <row r="886">
          <cell r="B886" t="str">
            <v>66065000000000</v>
          </cell>
          <cell r="C886" t="str">
            <v>Export Handling Charges</v>
          </cell>
          <cell r="D886">
            <v>0</v>
          </cell>
        </row>
        <row r="887">
          <cell r="B887" t="str">
            <v>67510000000000</v>
          </cell>
          <cell r="C887" t="str">
            <v>Exch.Diff.-Import Purchas</v>
          </cell>
          <cell r="D887">
            <v>-43013.47</v>
          </cell>
        </row>
        <row r="888">
          <cell r="B888" t="str">
            <v>67520000000000</v>
          </cell>
          <cell r="C888" t="str">
            <v>Exch.Diff-Net&amp;Tax T/A,L/F</v>
          </cell>
          <cell r="D888">
            <v>0</v>
          </cell>
        </row>
        <row r="889">
          <cell r="B889" t="str">
            <v>67525000000000</v>
          </cell>
          <cell r="C889" t="str">
            <v>Exch.Diff.-Export Sales</v>
          </cell>
          <cell r="D889">
            <v>-173.07</v>
          </cell>
        </row>
        <row r="890">
          <cell r="B890" t="str">
            <v>67530000000000</v>
          </cell>
          <cell r="C890" t="str">
            <v>Other Variable Expense</v>
          </cell>
          <cell r="D890">
            <v>0</v>
          </cell>
        </row>
        <row r="891">
          <cell r="B891" t="str">
            <v>67550000000000</v>
          </cell>
          <cell r="C891" t="str">
            <v>Vat proportion</v>
          </cell>
          <cell r="D891">
            <v>100153.37</v>
          </cell>
        </row>
        <row r="892">
          <cell r="B892" t="str">
            <v>67560000000000</v>
          </cell>
          <cell r="C892" t="str">
            <v>Unrealized Exchange Diff.</v>
          </cell>
          <cell r="D892">
            <v>0</v>
          </cell>
        </row>
        <row r="893">
          <cell r="B893" t="str">
            <v>68010000000000</v>
          </cell>
          <cell r="C893" t="str">
            <v>Net L/F</v>
          </cell>
          <cell r="D893">
            <v>0</v>
          </cell>
        </row>
        <row r="894">
          <cell r="B894" t="str">
            <v>68050000000000</v>
          </cell>
          <cell r="C894" t="str">
            <v>Net T/A</v>
          </cell>
          <cell r="D894">
            <v>0</v>
          </cell>
        </row>
        <row r="895">
          <cell r="B895" t="str">
            <v>68210000000000</v>
          </cell>
          <cell r="C895" t="str">
            <v>Tax on L/F</v>
          </cell>
          <cell r="D895">
            <v>0</v>
          </cell>
        </row>
        <row r="896">
          <cell r="B896" t="str">
            <v>68250000000000</v>
          </cell>
          <cell r="C896" t="str">
            <v>Tax on T/A</v>
          </cell>
          <cell r="D896">
            <v>0</v>
          </cell>
        </row>
        <row r="897">
          <cell r="B897" t="str">
            <v>71030000000000</v>
          </cell>
          <cell r="C897" t="str">
            <v>TV/Video media</v>
          </cell>
          <cell r="D897">
            <v>0</v>
          </cell>
        </row>
        <row r="898">
          <cell r="B898" t="str">
            <v>71212000000000</v>
          </cell>
          <cell r="C898" t="str">
            <v>Consu.Promotion-Premium</v>
          </cell>
          <cell r="D898">
            <v>-1078</v>
          </cell>
        </row>
        <row r="899">
          <cell r="B899" t="str">
            <v>71214000000000</v>
          </cell>
          <cell r="C899" t="str">
            <v>Demonstrating/Tasting</v>
          </cell>
          <cell r="D899">
            <v>0</v>
          </cell>
        </row>
        <row r="900">
          <cell r="B900" t="str">
            <v>71222000000000</v>
          </cell>
          <cell r="C900" t="str">
            <v>Trade Premiums</v>
          </cell>
          <cell r="D900">
            <v>0</v>
          </cell>
        </row>
        <row r="901">
          <cell r="B901" t="str">
            <v>71230000000000</v>
          </cell>
          <cell r="C901" t="str">
            <v>Point of Sales Publicity</v>
          </cell>
          <cell r="D901">
            <v>0</v>
          </cell>
        </row>
        <row r="902">
          <cell r="B902" t="str">
            <v>71410000000000</v>
          </cell>
          <cell r="C902" t="str">
            <v>Consumer Research</v>
          </cell>
          <cell r="D902">
            <v>0</v>
          </cell>
        </row>
        <row r="903">
          <cell r="B903" t="str">
            <v>72010000000000</v>
          </cell>
          <cell r="C903" t="str">
            <v>Factory Fixed Overheads</v>
          </cell>
          <cell r="D903">
            <v>64865824</v>
          </cell>
        </row>
        <row r="904">
          <cell r="B904" t="str">
            <v>73010000000000</v>
          </cell>
          <cell r="C904" t="str">
            <v>Depre.of Factory Fixed AS</v>
          </cell>
          <cell r="D904">
            <v>26431993</v>
          </cell>
        </row>
        <row r="905">
          <cell r="B905" t="str">
            <v>74010000000000</v>
          </cell>
          <cell r="C905" t="str">
            <v>Write off&amp;Discr.onRM,PM,W</v>
          </cell>
          <cell r="D905">
            <v>-1179</v>
          </cell>
        </row>
        <row r="906">
          <cell r="B906" t="str">
            <v>74020000000000</v>
          </cell>
          <cell r="C906" t="str">
            <v>Expenses on Creation-New</v>
          </cell>
          <cell r="D906">
            <v>0</v>
          </cell>
        </row>
        <row r="907">
          <cell r="B907" t="str">
            <v>74041000000000</v>
          </cell>
          <cell r="C907" t="str">
            <v>Amort.-TETRA BASE RENTAL</v>
          </cell>
          <cell r="D907">
            <v>0</v>
          </cell>
        </row>
        <row r="908">
          <cell r="B908" t="str">
            <v>74050000000000</v>
          </cell>
          <cell r="C908" t="str">
            <v>Gain/Loss on Sales of F/A</v>
          </cell>
          <cell r="D908">
            <v>37677457.560000002</v>
          </cell>
        </row>
        <row r="909">
          <cell r="B909" t="str">
            <v>74051021000000</v>
          </cell>
          <cell r="C909" t="str">
            <v>F/A.Sold-Plant&amp;Machinery</v>
          </cell>
          <cell r="D909">
            <v>0</v>
          </cell>
        </row>
        <row r="910">
          <cell r="B910" t="str">
            <v>74051031000000</v>
          </cell>
          <cell r="C910" t="str">
            <v>F/A.Sold-Tool&amp;Furniture</v>
          </cell>
          <cell r="D910">
            <v>1363.51</v>
          </cell>
        </row>
        <row r="911">
          <cell r="B911" t="str">
            <v>74051041000000</v>
          </cell>
          <cell r="C911" t="str">
            <v>F/A.Sold-Vehicles</v>
          </cell>
          <cell r="D911">
            <v>-787943.93</v>
          </cell>
        </row>
        <row r="912">
          <cell r="B912" t="str">
            <v>74051051000000</v>
          </cell>
          <cell r="C912" t="str">
            <v>F/A.Sold-Info.Technology</v>
          </cell>
          <cell r="D912">
            <v>0</v>
          </cell>
        </row>
        <row r="913">
          <cell r="B913" t="str">
            <v>74052021000000</v>
          </cell>
          <cell r="C913" t="str">
            <v>NBV.Cost F/A-Plant&amp;Machi.</v>
          </cell>
          <cell r="D913">
            <v>0</v>
          </cell>
        </row>
        <row r="914">
          <cell r="B914" t="str">
            <v>74052031000000</v>
          </cell>
          <cell r="C914" t="str">
            <v>NBV.Cost F/A-Tool&amp;Furnitu</v>
          </cell>
          <cell r="D914">
            <v>19479.78</v>
          </cell>
        </row>
        <row r="915">
          <cell r="B915" t="str">
            <v>74052041000000</v>
          </cell>
          <cell r="C915" t="str">
            <v>NBV.Cost F/A-Vehicles</v>
          </cell>
          <cell r="D915">
            <v>22969</v>
          </cell>
        </row>
        <row r="916">
          <cell r="B916" t="str">
            <v>74052051000000</v>
          </cell>
          <cell r="C916" t="str">
            <v>NBV.Cost F/A-Info.Techno.</v>
          </cell>
          <cell r="D916">
            <v>0</v>
          </cell>
        </row>
        <row r="917">
          <cell r="B917" t="str">
            <v>74060000000000</v>
          </cell>
          <cell r="C917" t="str">
            <v>Exch.Diff.Import Asset/SV</v>
          </cell>
          <cell r="D917">
            <v>0</v>
          </cell>
        </row>
        <row r="918">
          <cell r="B918" t="str">
            <v>74065000000000</v>
          </cell>
          <cell r="C918" t="str">
            <v>Ongoing Restructure</v>
          </cell>
          <cell r="D918">
            <v>-28699012.260000002</v>
          </cell>
        </row>
        <row r="919">
          <cell r="B919" t="str">
            <v>74070000000000</v>
          </cell>
          <cell r="C919" t="str">
            <v>Trial Expense</v>
          </cell>
          <cell r="D919">
            <v>0</v>
          </cell>
        </row>
        <row r="920">
          <cell r="B920" t="str">
            <v>74080000000000</v>
          </cell>
          <cell r="C920" t="str">
            <v>Mkt.Hygien -Goods Resold</v>
          </cell>
          <cell r="D920">
            <v>0</v>
          </cell>
        </row>
        <row r="921">
          <cell r="B921" t="str">
            <v>74090000000000</v>
          </cell>
          <cell r="C921" t="str">
            <v>Discount take fr.Supplier</v>
          </cell>
          <cell r="D921">
            <v>0</v>
          </cell>
        </row>
        <row r="922">
          <cell r="B922" t="str">
            <v>75010000000000</v>
          </cell>
          <cell r="C922" t="str">
            <v>W/O&amp;Discre.of F/G-Sales</v>
          </cell>
          <cell r="D922">
            <v>0</v>
          </cell>
        </row>
        <row r="923">
          <cell r="B923" t="str">
            <v>75020000000000</v>
          </cell>
          <cell r="C923" t="str">
            <v>W/O&amp;Discre.of FG-Supply C</v>
          </cell>
          <cell r="D923">
            <v>-9345.7900000000009</v>
          </cell>
        </row>
        <row r="924">
          <cell r="B924" t="str">
            <v>76001000000000</v>
          </cell>
          <cell r="C924" t="str">
            <v>Interest Paid to 3rd -O/D</v>
          </cell>
          <cell r="D924">
            <v>17685.46</v>
          </cell>
        </row>
        <row r="925">
          <cell r="B925" t="str">
            <v>76002000000000</v>
          </cell>
          <cell r="C925" t="str">
            <v>Interest Paid to 3rd-P/N</v>
          </cell>
          <cell r="D925">
            <v>7149610.46</v>
          </cell>
        </row>
        <row r="926">
          <cell r="B926" t="str">
            <v>76003000000000</v>
          </cell>
          <cell r="C926" t="str">
            <v>Interest Paid to 3rd-LOAN</v>
          </cell>
          <cell r="D926">
            <v>0</v>
          </cell>
        </row>
        <row r="927">
          <cell r="B927" t="str">
            <v>76004000000000</v>
          </cell>
          <cell r="C927" t="str">
            <v>Interest Exp./Inc.-AFF CO</v>
          </cell>
          <cell r="D927">
            <v>77105.11</v>
          </cell>
        </row>
        <row r="928">
          <cell r="B928" t="str">
            <v>76006000000000</v>
          </cell>
          <cell r="C928" t="str">
            <v>Special Bus.Tax-Int.Aff.L</v>
          </cell>
          <cell r="D928">
            <v>59461.25</v>
          </cell>
        </row>
        <row r="929">
          <cell r="B929" t="str">
            <v>76007000000000</v>
          </cell>
          <cell r="C929" t="str">
            <v>Int.Inc.fr.3rd BANK DEPOS</v>
          </cell>
          <cell r="D929">
            <v>-1945.01</v>
          </cell>
        </row>
        <row r="930">
          <cell r="B930" t="str">
            <v>76008000000000</v>
          </cell>
          <cell r="C930" t="str">
            <v>Int.Income fr.3rd.-OTHER</v>
          </cell>
          <cell r="D930">
            <v>-4266085.3099999996</v>
          </cell>
        </row>
        <row r="931">
          <cell r="B931" t="str">
            <v>80001000000000</v>
          </cell>
          <cell r="C931" t="str">
            <v>Storage cost</v>
          </cell>
          <cell r="D931">
            <v>0</v>
          </cell>
        </row>
        <row r="932">
          <cell r="B932" t="str">
            <v>80001000000000</v>
          </cell>
          <cell r="C932" t="str">
            <v>Storage cost/Delivery chg</v>
          </cell>
          <cell r="D932">
            <v>2060689</v>
          </cell>
        </row>
        <row r="933">
          <cell r="B933" t="str">
            <v>80501000000000</v>
          </cell>
          <cell r="C933" t="str">
            <v>Depre.of Fixed Assets</v>
          </cell>
          <cell r="D933">
            <v>0</v>
          </cell>
        </row>
        <row r="934">
          <cell r="B934" t="str">
            <v>80501010300000</v>
          </cell>
          <cell r="C934" t="str">
            <v>Depre.Leasehold Improveme</v>
          </cell>
          <cell r="D934">
            <v>0</v>
          </cell>
        </row>
        <row r="935">
          <cell r="B935" t="str">
            <v>80501031000000</v>
          </cell>
          <cell r="C935" t="str">
            <v>Depre.Tool &amp; Furniture</v>
          </cell>
          <cell r="D935">
            <v>58587.87</v>
          </cell>
        </row>
        <row r="936">
          <cell r="B936" t="str">
            <v>80501041000000</v>
          </cell>
          <cell r="C936" t="str">
            <v>Depre.Vehicles</v>
          </cell>
          <cell r="D936">
            <v>140210</v>
          </cell>
        </row>
        <row r="937">
          <cell r="B937" t="str">
            <v>80501051000000</v>
          </cell>
          <cell r="C937" t="str">
            <v>Depre.Info.Technology</v>
          </cell>
          <cell r="D937">
            <v>21573</v>
          </cell>
        </row>
        <row r="938">
          <cell r="B938" t="str">
            <v>80503000000000</v>
          </cell>
          <cell r="C938" t="str">
            <v>Depre.-Tools&amp;Furniture</v>
          </cell>
          <cell r="D938">
            <v>0</v>
          </cell>
        </row>
        <row r="939">
          <cell r="B939" t="str">
            <v>80505000000000</v>
          </cell>
          <cell r="C939" t="str">
            <v>Depre.-Information sys.</v>
          </cell>
          <cell r="D939">
            <v>0</v>
          </cell>
        </row>
        <row r="940">
          <cell r="B940" t="str">
            <v>80506000000000</v>
          </cell>
          <cell r="C940" t="str">
            <v>Depre.-Vehicles</v>
          </cell>
          <cell r="D940">
            <v>0</v>
          </cell>
        </row>
        <row r="941">
          <cell r="B941" t="str">
            <v>81000000000000</v>
          </cell>
          <cell r="C941" t="str">
            <v>Salaries</v>
          </cell>
          <cell r="D941">
            <v>0</v>
          </cell>
        </row>
        <row r="942">
          <cell r="B942" t="str">
            <v>81001000000000</v>
          </cell>
          <cell r="C942" t="str">
            <v>Salaries</v>
          </cell>
          <cell r="D942">
            <v>1547980</v>
          </cell>
        </row>
        <row r="943">
          <cell r="B943" t="str">
            <v>81002000000000</v>
          </cell>
          <cell r="C943" t="str">
            <v>Bonus</v>
          </cell>
          <cell r="D943">
            <v>2832007</v>
          </cell>
        </row>
        <row r="944">
          <cell r="B944" t="str">
            <v>81003000000000</v>
          </cell>
          <cell r="C944" t="str">
            <v>Overtimes</v>
          </cell>
          <cell r="D944">
            <v>0</v>
          </cell>
        </row>
        <row r="945">
          <cell r="B945" t="str">
            <v>81005000000000</v>
          </cell>
          <cell r="C945" t="str">
            <v>Wages Temporary Hired</v>
          </cell>
          <cell r="D945">
            <v>0</v>
          </cell>
        </row>
        <row r="946">
          <cell r="B946" t="str">
            <v>81501000000000</v>
          </cell>
          <cell r="C946" t="str">
            <v>Workmen compensation&amp;Disa</v>
          </cell>
          <cell r="D946">
            <v>0</v>
          </cell>
        </row>
        <row r="947">
          <cell r="B947" t="str">
            <v>81502000000000</v>
          </cell>
          <cell r="C947" t="str">
            <v>Retirement&amp;Pension&amp;Server</v>
          </cell>
          <cell r="D947">
            <v>0</v>
          </cell>
        </row>
        <row r="948">
          <cell r="B948" t="str">
            <v>81503000000000</v>
          </cell>
          <cell r="C948" t="str">
            <v>Social security</v>
          </cell>
          <cell r="D948">
            <v>0</v>
          </cell>
        </row>
        <row r="949">
          <cell r="B949" t="str">
            <v>81504000000000</v>
          </cell>
          <cell r="C949" t="str">
            <v>Provident fund</v>
          </cell>
          <cell r="D949">
            <v>0</v>
          </cell>
        </row>
        <row r="950">
          <cell r="B950" t="str">
            <v>81505000000000</v>
          </cell>
          <cell r="C950" t="str">
            <v>Car loan subsidy</v>
          </cell>
          <cell r="D950">
            <v>0</v>
          </cell>
        </row>
        <row r="951">
          <cell r="B951" t="str">
            <v>81506000000000</v>
          </cell>
          <cell r="C951" t="str">
            <v>Transport &amp; Rent Allowanc</v>
          </cell>
          <cell r="D951">
            <v>0</v>
          </cell>
        </row>
        <row r="952">
          <cell r="B952" t="str">
            <v>81507000000000</v>
          </cell>
          <cell r="C952" t="str">
            <v>Car Insurance&amp;License Fee</v>
          </cell>
          <cell r="D952">
            <v>182518.95</v>
          </cell>
        </row>
        <row r="953">
          <cell r="B953" t="str">
            <v>81508000000000</v>
          </cell>
          <cell r="C953" t="str">
            <v>Canteen Facility</v>
          </cell>
          <cell r="D953">
            <v>0</v>
          </cell>
        </row>
        <row r="954">
          <cell r="B954" t="str">
            <v>81509000000000</v>
          </cell>
          <cell r="C954" t="str">
            <v>Educational allowance</v>
          </cell>
          <cell r="D954">
            <v>0</v>
          </cell>
        </row>
        <row r="955">
          <cell r="B955" t="str">
            <v>81510000000000</v>
          </cell>
          <cell r="C955" t="str">
            <v>Compulsory welfare</v>
          </cell>
          <cell r="D955">
            <v>0</v>
          </cell>
        </row>
        <row r="956">
          <cell r="B956" t="str">
            <v>81511000000000</v>
          </cell>
          <cell r="C956" t="str">
            <v>Uniform &amp; accessories</v>
          </cell>
          <cell r="D956">
            <v>0</v>
          </cell>
        </row>
        <row r="957">
          <cell r="B957" t="str">
            <v>81512000000000</v>
          </cell>
          <cell r="C957" t="str">
            <v>Recreation&amp;Sport Activity</v>
          </cell>
          <cell r="D957">
            <v>1950</v>
          </cell>
        </row>
        <row r="958">
          <cell r="B958" t="str">
            <v>81513000000000</v>
          </cell>
          <cell r="C958" t="str">
            <v>Medical Expenses</v>
          </cell>
          <cell r="D958">
            <v>662345.24</v>
          </cell>
        </row>
        <row r="959">
          <cell r="B959" t="str">
            <v>81514000000000</v>
          </cell>
          <cell r="C959" t="str">
            <v>Home Leave Passage</v>
          </cell>
          <cell r="D959">
            <v>0</v>
          </cell>
        </row>
        <row r="960">
          <cell r="B960" t="str">
            <v>81515000000000</v>
          </cell>
          <cell r="C960" t="str">
            <v>Home leave passage</v>
          </cell>
          <cell r="D960">
            <v>0</v>
          </cell>
        </row>
        <row r="961">
          <cell r="B961" t="str">
            <v>81517000000000</v>
          </cell>
          <cell r="C961" t="str">
            <v>Trans.and Rent allow.</v>
          </cell>
          <cell r="D961">
            <v>0</v>
          </cell>
        </row>
        <row r="962">
          <cell r="B962" t="str">
            <v>85011100000000</v>
          </cell>
          <cell r="C962" t="str">
            <v>Meeting &amp; conferences</v>
          </cell>
          <cell r="D962">
            <v>0</v>
          </cell>
        </row>
        <row r="963">
          <cell r="B963" t="str">
            <v>85011200000000</v>
          </cell>
          <cell r="C963" t="str">
            <v>Outside service</v>
          </cell>
          <cell r="D963">
            <v>167518.79999999999</v>
          </cell>
        </row>
        <row r="964">
          <cell r="B964" t="str">
            <v>85011300000000</v>
          </cell>
          <cell r="C964" t="str">
            <v>Subscrip.&amp; membership</v>
          </cell>
          <cell r="D964">
            <v>53427</v>
          </cell>
        </row>
        <row r="965">
          <cell r="B965" t="str">
            <v>85011400000000</v>
          </cell>
          <cell r="C965" t="str">
            <v>Public Relations</v>
          </cell>
          <cell r="D965">
            <v>0</v>
          </cell>
        </row>
        <row r="966">
          <cell r="B966" t="str">
            <v>85011500000000</v>
          </cell>
          <cell r="C966" t="str">
            <v>Donations</v>
          </cell>
          <cell r="D966">
            <v>4206</v>
          </cell>
        </row>
        <row r="967">
          <cell r="B967" t="str">
            <v>85011600000000</v>
          </cell>
          <cell r="C967" t="str">
            <v>Sundry Expense</v>
          </cell>
          <cell r="D967">
            <v>8450.3700000000008</v>
          </cell>
        </row>
        <row r="968">
          <cell r="B968" t="str">
            <v>85011700000000</v>
          </cell>
          <cell r="C968" t="str">
            <v>Non Deductible Donations</v>
          </cell>
          <cell r="D968">
            <v>0</v>
          </cell>
        </row>
        <row r="969">
          <cell r="B969" t="str">
            <v>85021100000000</v>
          </cell>
          <cell r="C969" t="str">
            <v>Office rental</v>
          </cell>
          <cell r="D969">
            <v>2985905.61</v>
          </cell>
        </row>
        <row r="970">
          <cell r="B970" t="str">
            <v>85021300000000</v>
          </cell>
          <cell r="C970" t="str">
            <v>Equipment rental</v>
          </cell>
          <cell r="D970">
            <v>0</v>
          </cell>
        </row>
        <row r="971">
          <cell r="B971" t="str">
            <v>85031100000000</v>
          </cell>
          <cell r="C971" t="str">
            <v>Maintenance &amp; Repair</v>
          </cell>
          <cell r="D971">
            <v>84367</v>
          </cell>
        </row>
        <row r="972">
          <cell r="B972" t="str">
            <v>85031200000000</v>
          </cell>
          <cell r="C972" t="str">
            <v>M&amp;R-EDP equipments</v>
          </cell>
          <cell r="D972">
            <v>0</v>
          </cell>
        </row>
        <row r="973">
          <cell r="B973" t="str">
            <v>85031300000000</v>
          </cell>
          <cell r="C973" t="str">
            <v>M&amp;R-Furniture&amp;Equip.</v>
          </cell>
          <cell r="D973">
            <v>0</v>
          </cell>
        </row>
        <row r="974">
          <cell r="B974" t="str">
            <v>85031400000000</v>
          </cell>
          <cell r="C974" t="str">
            <v>Office decoration exp.</v>
          </cell>
          <cell r="D974">
            <v>0</v>
          </cell>
        </row>
        <row r="975">
          <cell r="B975" t="str">
            <v>85031500000000</v>
          </cell>
          <cell r="C975" t="str">
            <v>Extenal Computer Software</v>
          </cell>
          <cell r="D975">
            <v>0</v>
          </cell>
        </row>
        <row r="976">
          <cell r="B976" t="str">
            <v>85041100000000</v>
          </cell>
          <cell r="C976" t="str">
            <v>Electricity &amp; Water</v>
          </cell>
          <cell r="D976">
            <v>149242.29</v>
          </cell>
        </row>
        <row r="977">
          <cell r="B977" t="str">
            <v>85041200000000</v>
          </cell>
          <cell r="C977" t="str">
            <v>Communication</v>
          </cell>
          <cell r="D977">
            <v>863967.28</v>
          </cell>
        </row>
        <row r="978">
          <cell r="B978" t="str">
            <v>85041300000000</v>
          </cell>
          <cell r="C978" t="str">
            <v>Data Linkage Expenses</v>
          </cell>
          <cell r="D978">
            <v>42672.5</v>
          </cell>
        </row>
        <row r="979">
          <cell r="B979" t="str">
            <v>85041400000000</v>
          </cell>
          <cell r="C979" t="str">
            <v>Domestic communication</v>
          </cell>
          <cell r="D979">
            <v>0</v>
          </cell>
        </row>
        <row r="980">
          <cell r="B980" t="str">
            <v>85041500000000</v>
          </cell>
          <cell r="C980" t="str">
            <v>Oversea communication</v>
          </cell>
          <cell r="D980">
            <v>0</v>
          </cell>
        </row>
        <row r="981">
          <cell r="B981" t="str">
            <v>85041600000000</v>
          </cell>
          <cell r="C981" t="str">
            <v>Mobile phone</v>
          </cell>
          <cell r="D981">
            <v>0</v>
          </cell>
        </row>
        <row r="982">
          <cell r="B982" t="str">
            <v>85041700000000</v>
          </cell>
          <cell r="C982" t="str">
            <v>Pager</v>
          </cell>
          <cell r="D982">
            <v>0</v>
          </cell>
        </row>
        <row r="983">
          <cell r="B983" t="str">
            <v>85051000000000</v>
          </cell>
          <cell r="C983" t="str">
            <v>Remittance Fee</v>
          </cell>
          <cell r="D983">
            <v>0</v>
          </cell>
        </row>
        <row r="984">
          <cell r="B984" t="str">
            <v>85051100000000</v>
          </cell>
          <cell r="C984" t="str">
            <v>Bank Charge</v>
          </cell>
          <cell r="D984">
            <v>165808.87</v>
          </cell>
        </row>
        <row r="985">
          <cell r="B985" t="str">
            <v>85051200000000</v>
          </cell>
          <cell r="C985" t="str">
            <v>Insurance expenses</v>
          </cell>
          <cell r="D985">
            <v>91391.65</v>
          </cell>
        </row>
        <row r="986">
          <cell r="B986" t="str">
            <v>85052000000000</v>
          </cell>
          <cell r="C986" t="str">
            <v>Other Bank Charges</v>
          </cell>
          <cell r="D986">
            <v>0</v>
          </cell>
        </row>
        <row r="987">
          <cell r="B987" t="str">
            <v>85055200000000</v>
          </cell>
          <cell r="C987" t="str">
            <v>Insur.-transit stock</v>
          </cell>
          <cell r="D987">
            <v>0</v>
          </cell>
        </row>
        <row r="988">
          <cell r="B988" t="str">
            <v>85055300000000</v>
          </cell>
          <cell r="C988" t="str">
            <v>Insur.fire-non sto.ass</v>
          </cell>
          <cell r="D988">
            <v>0</v>
          </cell>
        </row>
        <row r="989">
          <cell r="B989" t="str">
            <v>85055400000000</v>
          </cell>
          <cell r="C989" t="str">
            <v>Insur.&amp; taxes-vehicles</v>
          </cell>
          <cell r="D989">
            <v>0</v>
          </cell>
        </row>
        <row r="990">
          <cell r="B990" t="str">
            <v>85055500000000</v>
          </cell>
          <cell r="C990" t="str">
            <v>Insurance - others</v>
          </cell>
          <cell r="D990">
            <v>0</v>
          </cell>
        </row>
        <row r="991">
          <cell r="B991" t="str">
            <v>85055600000000</v>
          </cell>
          <cell r="C991" t="str">
            <v>Loss on sun.insur.cla.</v>
          </cell>
          <cell r="D991">
            <v>0</v>
          </cell>
        </row>
        <row r="992">
          <cell r="B992" t="str">
            <v>85061100000000</v>
          </cell>
          <cell r="C992" t="str">
            <v>Stationeries&amp;Off.supplies</v>
          </cell>
          <cell r="D992">
            <v>97750</v>
          </cell>
        </row>
        <row r="993">
          <cell r="B993" t="str">
            <v>85061200000000</v>
          </cell>
          <cell r="C993" t="str">
            <v>Photocopy expenses</v>
          </cell>
          <cell r="D993">
            <v>0</v>
          </cell>
        </row>
        <row r="994">
          <cell r="B994" t="str">
            <v>85061300000000</v>
          </cell>
          <cell r="C994" t="str">
            <v>Postage</v>
          </cell>
          <cell r="D994">
            <v>0</v>
          </cell>
        </row>
        <row r="995">
          <cell r="B995" t="str">
            <v>85501000000000</v>
          </cell>
          <cell r="C995" t="str">
            <v>Lawyer retainging fee</v>
          </cell>
          <cell r="D995">
            <v>0</v>
          </cell>
        </row>
        <row r="996">
          <cell r="B996" t="str">
            <v>85502000000000</v>
          </cell>
          <cell r="C996" t="str">
            <v>Trademark expenses</v>
          </cell>
          <cell r="D996">
            <v>0</v>
          </cell>
        </row>
        <row r="997">
          <cell r="B997" t="str">
            <v>85503000000000</v>
          </cell>
          <cell r="C997" t="str">
            <v>Lawyer fee</v>
          </cell>
          <cell r="D997">
            <v>0</v>
          </cell>
        </row>
        <row r="998">
          <cell r="B998" t="str">
            <v>85510000000000</v>
          </cell>
          <cell r="C998" t="str">
            <v>Legal Expenses</v>
          </cell>
          <cell r="D998">
            <v>3400</v>
          </cell>
        </row>
        <row r="999">
          <cell r="B999" t="str">
            <v>86010000000000</v>
          </cell>
          <cell r="C999" t="str">
            <v>Auditors fees</v>
          </cell>
          <cell r="D999">
            <v>318550</v>
          </cell>
        </row>
        <row r="1000">
          <cell r="B1000" t="str">
            <v>86501000000000</v>
          </cell>
          <cell r="C1000" t="str">
            <v>Travelling</v>
          </cell>
          <cell r="D1000">
            <v>270686.98</v>
          </cell>
        </row>
        <row r="1001">
          <cell r="B1001" t="str">
            <v>86502000000000</v>
          </cell>
          <cell r="C1001" t="str">
            <v>Accomodation</v>
          </cell>
          <cell r="D1001">
            <v>0</v>
          </cell>
        </row>
        <row r="1002">
          <cell r="B1002" t="str">
            <v>86503000000000</v>
          </cell>
          <cell r="C1002" t="str">
            <v>Business Trips Abroad</v>
          </cell>
          <cell r="D1002">
            <v>109606</v>
          </cell>
        </row>
        <row r="1003">
          <cell r="B1003" t="str">
            <v>86504000000000</v>
          </cell>
          <cell r="C1003" t="str">
            <v>Car Maintenance &amp; Repair</v>
          </cell>
          <cell r="D1003">
            <v>51342.86</v>
          </cell>
        </row>
        <row r="1004">
          <cell r="B1004" t="str">
            <v>86505000000000</v>
          </cell>
          <cell r="C1004" t="str">
            <v>Car Rental-Operat.Lease</v>
          </cell>
          <cell r="D1004">
            <v>1095444.1499999999</v>
          </cell>
        </row>
        <row r="1005">
          <cell r="B1005" t="str">
            <v>86506000000000</v>
          </cell>
          <cell r="C1005" t="str">
            <v>Car Rental-&gt;36,000</v>
          </cell>
          <cell r="D1005">
            <v>247100.9</v>
          </cell>
        </row>
        <row r="1006">
          <cell r="B1006" t="str">
            <v>86506000000000</v>
          </cell>
          <cell r="C1006" t="str">
            <v>Petrol cost</v>
          </cell>
          <cell r="D1006">
            <v>0</v>
          </cell>
        </row>
        <row r="1007">
          <cell r="B1007" t="str">
            <v>86507000000000</v>
          </cell>
          <cell r="C1007" t="str">
            <v>Car Rental</v>
          </cell>
          <cell r="D1007">
            <v>0</v>
          </cell>
        </row>
        <row r="1008">
          <cell r="B1008" t="str">
            <v>86508000000000</v>
          </cell>
          <cell r="C1008" t="str">
            <v>Regular Car Maintenance</v>
          </cell>
          <cell r="D1008">
            <v>0</v>
          </cell>
        </row>
        <row r="1009">
          <cell r="B1009" t="str">
            <v>86509000000000</v>
          </cell>
          <cell r="C1009" t="str">
            <v>M&amp;R Spare Parts</v>
          </cell>
          <cell r="D1009">
            <v>0</v>
          </cell>
        </row>
        <row r="1010">
          <cell r="B1010" t="str">
            <v>87001000000000</v>
          </cell>
          <cell r="C1010" t="str">
            <v>Entertaining Expenses</v>
          </cell>
          <cell r="D1010">
            <v>49722.35</v>
          </cell>
        </row>
        <row r="1011">
          <cell r="B1011" t="str">
            <v>87002000000000</v>
          </cell>
          <cell r="C1011" t="str">
            <v>Visitors expenses</v>
          </cell>
          <cell r="D1011">
            <v>0</v>
          </cell>
        </row>
        <row r="1012">
          <cell r="B1012" t="str">
            <v>87003000000000</v>
          </cell>
          <cell r="C1012" t="str">
            <v>Customer&amp;trade presents</v>
          </cell>
          <cell r="D1012">
            <v>0</v>
          </cell>
        </row>
        <row r="1013">
          <cell r="B1013" t="str">
            <v>87201000000000</v>
          </cell>
          <cell r="C1013" t="str">
            <v>Inc./Exp.for services</v>
          </cell>
          <cell r="D1013">
            <v>326390.46000000002</v>
          </cell>
        </row>
        <row r="1014">
          <cell r="B1014" t="str">
            <v>87203000000000</v>
          </cell>
          <cell r="C1014" t="str">
            <v>Inc./Exp.for serv.aff.</v>
          </cell>
          <cell r="D1014">
            <v>0</v>
          </cell>
        </row>
        <row r="1015">
          <cell r="B1015" t="str">
            <v>87511000000000</v>
          </cell>
          <cell r="C1015" t="str">
            <v>Training - Local</v>
          </cell>
          <cell r="D1015">
            <v>0</v>
          </cell>
        </row>
        <row r="1016">
          <cell r="B1016" t="str">
            <v>87511100000000</v>
          </cell>
          <cell r="C1016" t="str">
            <v>Internal Training-Local</v>
          </cell>
          <cell r="D1016">
            <v>8389</v>
          </cell>
        </row>
        <row r="1017">
          <cell r="B1017" t="str">
            <v>87511200000000</v>
          </cell>
          <cell r="C1017" t="str">
            <v>Internal Training-Oversea</v>
          </cell>
          <cell r="D1017">
            <v>-11046.81</v>
          </cell>
        </row>
        <row r="1018">
          <cell r="B1018" t="str">
            <v>87512000000000</v>
          </cell>
          <cell r="C1018" t="str">
            <v>Training - oversea</v>
          </cell>
          <cell r="D1018">
            <v>0</v>
          </cell>
        </row>
        <row r="1019">
          <cell r="B1019" t="str">
            <v>87512100000000</v>
          </cell>
          <cell r="C1019" t="str">
            <v>External Training-Local</v>
          </cell>
          <cell r="D1019">
            <v>535</v>
          </cell>
        </row>
        <row r="1020">
          <cell r="B1020" t="str">
            <v>87512200000000</v>
          </cell>
          <cell r="C1020" t="str">
            <v>External Traning-Oversea</v>
          </cell>
          <cell r="D1020">
            <v>0</v>
          </cell>
        </row>
        <row r="1021">
          <cell r="B1021" t="str">
            <v>87513000000000</v>
          </cell>
          <cell r="C1021" t="str">
            <v>Staff Recruitment cost</v>
          </cell>
          <cell r="D1021">
            <v>38448.86</v>
          </cell>
        </row>
        <row r="1022">
          <cell r="B1022" t="str">
            <v>87515000000000</v>
          </cell>
          <cell r="C1022" t="str">
            <v>Staff recruitment cost</v>
          </cell>
          <cell r="D1022">
            <v>0</v>
          </cell>
        </row>
        <row r="1023">
          <cell r="B1023" t="str">
            <v>87516000000000</v>
          </cell>
          <cell r="C1023" t="str">
            <v>Staff_Transfer_Expense</v>
          </cell>
          <cell r="D1023">
            <v>0</v>
          </cell>
        </row>
        <row r="1024">
          <cell r="B1024" t="str">
            <v>87521000000000</v>
          </cell>
          <cell r="C1024" t="str">
            <v>Sundry Taxes-Revenue Code</v>
          </cell>
          <cell r="D1024">
            <v>0</v>
          </cell>
        </row>
        <row r="1025">
          <cell r="B1025" t="str">
            <v>87522000000000</v>
          </cell>
          <cell r="C1025" t="str">
            <v>Sundry Taxes-Non Revenue</v>
          </cell>
          <cell r="D1025">
            <v>0</v>
          </cell>
        </row>
        <row r="1026">
          <cell r="B1026" t="str">
            <v>87523000000000</v>
          </cell>
          <cell r="C1026" t="str">
            <v>Deductable Input VAT</v>
          </cell>
          <cell r="D1026">
            <v>0</v>
          </cell>
        </row>
        <row r="1027">
          <cell r="B1027" t="str">
            <v>87524000000000</v>
          </cell>
          <cell r="C1027" t="str">
            <v>Non-Deductable Input VAT</v>
          </cell>
          <cell r="D1027">
            <v>0</v>
          </cell>
        </row>
        <row r="1028">
          <cell r="B1028" t="str">
            <v>87525000000000</v>
          </cell>
          <cell r="C1028" t="str">
            <v>Sundry taxes</v>
          </cell>
          <cell r="D1028">
            <v>0</v>
          </cell>
        </row>
        <row r="1029">
          <cell r="B1029" t="str">
            <v>87531000000000</v>
          </cell>
          <cell r="C1029" t="str">
            <v>Sample Products</v>
          </cell>
          <cell r="D1029">
            <v>21718</v>
          </cell>
        </row>
        <row r="1030">
          <cell r="B1030" t="str">
            <v>87532000000000</v>
          </cell>
          <cell r="C1030" t="str">
            <v>Sharing OH of Regional co</v>
          </cell>
          <cell r="D1030">
            <v>0</v>
          </cell>
        </row>
        <row r="1031">
          <cell r="B1031" t="str">
            <v>87541000000000</v>
          </cell>
          <cell r="C1031" t="str">
            <v>Product registration exp.</v>
          </cell>
          <cell r="D1031">
            <v>0</v>
          </cell>
        </row>
        <row r="1032">
          <cell r="B1032" t="str">
            <v>87542000000000</v>
          </cell>
          <cell r="C1032" t="str">
            <v>Product analysis fees</v>
          </cell>
          <cell r="D1032">
            <v>3215.28</v>
          </cell>
        </row>
        <row r="1033">
          <cell r="B1033" t="str">
            <v>87551000000000</v>
          </cell>
          <cell r="C1033" t="str">
            <v>New product development</v>
          </cell>
          <cell r="D1033">
            <v>0</v>
          </cell>
        </row>
        <row r="1034">
          <cell r="B1034" t="str">
            <v>87561000000000</v>
          </cell>
          <cell r="C1034" t="str">
            <v>Agricultural Activities</v>
          </cell>
          <cell r="D1034">
            <v>360977.1</v>
          </cell>
        </row>
        <row r="1035">
          <cell r="B1035" t="str">
            <v>87562000000000</v>
          </cell>
          <cell r="C1035" t="str">
            <v>Agric.activ. Milk-Central</v>
          </cell>
          <cell r="D1035">
            <v>0</v>
          </cell>
        </row>
        <row r="1036">
          <cell r="B1036" t="str">
            <v>87563000000000</v>
          </cell>
          <cell r="C1036" t="str">
            <v>Agric.activ. Milk Loey</v>
          </cell>
          <cell r="D1036">
            <v>0</v>
          </cell>
        </row>
        <row r="1037">
          <cell r="B1037" t="str">
            <v>87565000000000</v>
          </cell>
          <cell r="C1037" t="str">
            <v>Agric.activ.-Honey</v>
          </cell>
          <cell r="D1037">
            <v>0</v>
          </cell>
        </row>
        <row r="1038">
          <cell r="B1038" t="str">
            <v>87567000000000</v>
          </cell>
          <cell r="C1038" t="str">
            <v>Agric.act. Robusta-Green</v>
          </cell>
          <cell r="D1038">
            <v>0</v>
          </cell>
        </row>
        <row r="1039">
          <cell r="B1039" t="str">
            <v>87568000000000</v>
          </cell>
          <cell r="C1039" t="str">
            <v>Argi.act-Robusta Other ac</v>
          </cell>
          <cell r="D1039">
            <v>0</v>
          </cell>
        </row>
        <row r="1040">
          <cell r="B1040" t="str">
            <v>87571000000000</v>
          </cell>
          <cell r="C1040" t="str">
            <v>Other Professional Fees</v>
          </cell>
          <cell r="D1040">
            <v>150000</v>
          </cell>
        </row>
        <row r="1041">
          <cell r="B1041" t="str">
            <v>89510000000000</v>
          </cell>
          <cell r="C1041" t="str">
            <v>Operational Taxes</v>
          </cell>
          <cell r="D1041">
            <v>0</v>
          </cell>
        </row>
        <row r="1042">
          <cell r="B1042" t="str">
            <v>91007000000000</v>
          </cell>
          <cell r="C1042" t="str">
            <v>Other Income/Expenses</v>
          </cell>
          <cell r="D1042">
            <v>0</v>
          </cell>
        </row>
        <row r="1043">
          <cell r="B1043" t="str">
            <v>91010000000000</v>
          </cell>
          <cell r="C1043" t="str">
            <v>Restructuring Cost</v>
          </cell>
          <cell r="D1043">
            <v>0</v>
          </cell>
        </row>
        <row r="1044">
          <cell r="B1044" t="str">
            <v>91011010100000</v>
          </cell>
          <cell r="C1044" t="str">
            <v>Impair.Building</v>
          </cell>
          <cell r="D1044">
            <v>0</v>
          </cell>
        </row>
        <row r="1045">
          <cell r="B1045" t="str">
            <v>91011021000000</v>
          </cell>
          <cell r="C1045" t="str">
            <v>Impair.Plant&amp;Machinery</v>
          </cell>
          <cell r="D1045">
            <v>0</v>
          </cell>
        </row>
        <row r="1046">
          <cell r="B1046" t="str">
            <v>91011031000000</v>
          </cell>
          <cell r="C1046" t="str">
            <v>Impair.Tool&amp;Furniture</v>
          </cell>
          <cell r="D1046">
            <v>0</v>
          </cell>
        </row>
        <row r="1047">
          <cell r="B1047" t="str">
            <v>91011051000000</v>
          </cell>
          <cell r="C1047" t="str">
            <v>Impair.Info.Technology</v>
          </cell>
          <cell r="D1047">
            <v>0</v>
          </cell>
        </row>
        <row r="1048">
          <cell r="B1048" t="str">
            <v>92010000000000</v>
          </cell>
          <cell r="C1048" t="str">
            <v>Depre.of Raw Materials</v>
          </cell>
          <cell r="D1048">
            <v>0</v>
          </cell>
        </row>
        <row r="1049">
          <cell r="B1049" t="str">
            <v>92030000000000</v>
          </cell>
          <cell r="C1049" t="str">
            <v>Depre.of Packing Material</v>
          </cell>
          <cell r="D1049">
            <v>0</v>
          </cell>
        </row>
        <row r="1050">
          <cell r="B1050" t="str">
            <v>93010000000000</v>
          </cell>
          <cell r="C1050" t="str">
            <v>Depre.of Manufac.Goods</v>
          </cell>
          <cell r="D1050">
            <v>0</v>
          </cell>
        </row>
        <row r="1051">
          <cell r="B1051" t="str">
            <v>94010000000000</v>
          </cell>
          <cell r="C1051" t="str">
            <v>Diff.Technical/Book Depre</v>
          </cell>
          <cell r="D1051">
            <v>0</v>
          </cell>
        </row>
        <row r="1052">
          <cell r="B1052" t="str">
            <v>95010000000000</v>
          </cell>
          <cell r="C1052" t="str">
            <v>Var.Fac.Fixed Overheads</v>
          </cell>
          <cell r="D1052">
            <v>0</v>
          </cell>
        </row>
        <row r="1053">
          <cell r="B1053" t="str">
            <v>96010000000000</v>
          </cell>
          <cell r="C1053" t="str">
            <v>Var.Factory Depreciation</v>
          </cell>
          <cell r="D1053">
            <v>0</v>
          </cell>
        </row>
        <row r="1054">
          <cell r="B1054" t="str">
            <v>98020000000000</v>
          </cell>
          <cell r="C1054" t="str">
            <v>Prior Year's Taxes</v>
          </cell>
          <cell r="D1054">
            <v>-682236.23</v>
          </cell>
        </row>
        <row r="1055">
          <cell r="B1055" t="str">
            <v>98030000000000</v>
          </cell>
          <cell r="C1055" t="str">
            <v>Tax Difference</v>
          </cell>
          <cell r="D1055">
            <v>121487.87</v>
          </cell>
        </row>
        <row r="1056">
          <cell r="B1056" t="str">
            <v>98040000000000</v>
          </cell>
          <cell r="C1056" t="str">
            <v>Tax litigation expenses</v>
          </cell>
          <cell r="D1056">
            <v>24.74</v>
          </cell>
        </row>
        <row r="1057">
          <cell r="B1057" t="str">
            <v>99945500000000</v>
          </cell>
          <cell r="C1057" t="str">
            <v>Control A/C - Input VAT</v>
          </cell>
          <cell r="D1057">
            <v>0</v>
          </cell>
        </row>
        <row r="1058">
          <cell r="B1058" t="str">
            <v>99945600000000</v>
          </cell>
          <cell r="C1058" t="str">
            <v>Control A/C - W/H tax</v>
          </cell>
          <cell r="D1058">
            <v>0</v>
          </cell>
        </row>
        <row r="1059">
          <cell r="B1059" t="str">
            <v>99950100000000</v>
          </cell>
          <cell r="C1059" t="str">
            <v>Contra quantity sales</v>
          </cell>
          <cell r="D1059">
            <v>0</v>
          </cell>
        </row>
        <row r="1060">
          <cell r="B1060" t="str">
            <v>10103000000000</v>
          </cell>
          <cell r="C1060" t="str">
            <v>Leasehold_Improvements</v>
          </cell>
          <cell r="D1060">
            <v>0</v>
          </cell>
        </row>
        <row r="1061">
          <cell r="B1061" t="str">
            <v>10310000000000</v>
          </cell>
          <cell r="C1061" t="str">
            <v>Tools Fur.&amp;Sundry Equip.</v>
          </cell>
          <cell r="D1061">
            <v>19428.91</v>
          </cell>
        </row>
        <row r="1062">
          <cell r="B1062" t="str">
            <v>10310010000000</v>
          </cell>
          <cell r="C1062" t="str">
            <v>Tool &amp; Furniture - Additi</v>
          </cell>
          <cell r="D1062">
            <v>18364.47</v>
          </cell>
        </row>
        <row r="1063">
          <cell r="B1063" t="str">
            <v>10410000000000</v>
          </cell>
          <cell r="C1063" t="str">
            <v>Vehicles</v>
          </cell>
          <cell r="D1063">
            <v>1024454.54</v>
          </cell>
        </row>
        <row r="1064">
          <cell r="B1064" t="str">
            <v>10510000000000</v>
          </cell>
          <cell r="C1064" t="str">
            <v>IS.Equipment</v>
          </cell>
          <cell r="D1064">
            <v>753938.75</v>
          </cell>
        </row>
        <row r="1065">
          <cell r="B1065" t="str">
            <v>10910000000000</v>
          </cell>
          <cell r="C1065" t="str">
            <v>Unclss._Properties</v>
          </cell>
          <cell r="D1065">
            <v>0</v>
          </cell>
        </row>
        <row r="1066">
          <cell r="B1066" t="str">
            <v>11003000000000</v>
          </cell>
          <cell r="C1066" t="str">
            <v>Accu.Depre-Leasehold</v>
          </cell>
          <cell r="D1066">
            <v>0</v>
          </cell>
        </row>
        <row r="1067">
          <cell r="B1067" t="str">
            <v>11003010000000</v>
          </cell>
          <cell r="C1067" t="str">
            <v>Acc.Dpre.L/H.Improve.Add.</v>
          </cell>
          <cell r="D1067">
            <v>0</v>
          </cell>
        </row>
        <row r="1068">
          <cell r="B1068" t="str">
            <v>11010200000000</v>
          </cell>
          <cell r="C1068" t="str">
            <v>Accu.Depre-Plant&amp;Machine</v>
          </cell>
          <cell r="D1068">
            <v>0</v>
          </cell>
        </row>
        <row r="1069">
          <cell r="B1069" t="str">
            <v>11010300000000</v>
          </cell>
          <cell r="C1069" t="str">
            <v>Accu.Dpre-Tools/Furniture</v>
          </cell>
          <cell r="D1069">
            <v>-6858</v>
          </cell>
        </row>
        <row r="1070">
          <cell r="B1070" t="str">
            <v>11010310000000</v>
          </cell>
          <cell r="C1070" t="str">
            <v>Acc.Dpre.Tool&amp;Furniture-A</v>
          </cell>
          <cell r="D1070">
            <v>-4932</v>
          </cell>
        </row>
        <row r="1071">
          <cell r="B1071" t="str">
            <v>11010320000000</v>
          </cell>
          <cell r="C1071" t="str">
            <v>Acc.Dpre.Tool&amp;Furniture-D</v>
          </cell>
          <cell r="D1071">
            <v>0</v>
          </cell>
        </row>
        <row r="1072">
          <cell r="B1072" t="str">
            <v>11010400000000</v>
          </cell>
          <cell r="C1072" t="str">
            <v>Accu.Depre-Vehicles</v>
          </cell>
          <cell r="D1072">
            <v>-541816</v>
          </cell>
        </row>
        <row r="1073">
          <cell r="B1073" t="str">
            <v>11010410000000</v>
          </cell>
          <cell r="C1073" t="str">
            <v>Acc.Dpre.Vehicle-Addition</v>
          </cell>
          <cell r="D1073">
            <v>-153666</v>
          </cell>
        </row>
        <row r="1074">
          <cell r="B1074" t="str">
            <v>11010420000000</v>
          </cell>
          <cell r="C1074" t="str">
            <v>Acc.Dpre.Vehicle-Disposal</v>
          </cell>
          <cell r="D1074">
            <v>0</v>
          </cell>
        </row>
        <row r="1075">
          <cell r="B1075" t="str">
            <v>11010500000000</v>
          </cell>
          <cell r="C1075" t="str">
            <v>Accu.Depre-IS. Equipment</v>
          </cell>
          <cell r="D1075">
            <v>-469673</v>
          </cell>
        </row>
        <row r="1076">
          <cell r="B1076" t="str">
            <v>11010510000000</v>
          </cell>
          <cell r="C1076" t="str">
            <v>Acc.Dpre.I.T.Equipment-Ad</v>
          </cell>
          <cell r="D1076">
            <v>-68436</v>
          </cell>
        </row>
        <row r="1077">
          <cell r="B1077" t="str">
            <v>11810000000000</v>
          </cell>
          <cell r="C1077" t="str">
            <v>Intangible AS-SAP SW</v>
          </cell>
          <cell r="D1077">
            <v>0</v>
          </cell>
        </row>
        <row r="1078">
          <cell r="B1078" t="str">
            <v>11820000000000</v>
          </cell>
          <cell r="C1078" t="str">
            <v>Prov.for Amortize-Pre.exp</v>
          </cell>
          <cell r="D1078">
            <v>0</v>
          </cell>
        </row>
        <row r="1079">
          <cell r="B1079" t="str">
            <v>12010000000000</v>
          </cell>
          <cell r="C1079" t="str">
            <v>Participation</v>
          </cell>
          <cell r="D1079">
            <v>90000</v>
          </cell>
        </row>
        <row r="1080">
          <cell r="B1080" t="str">
            <v>13001000000000</v>
          </cell>
          <cell r="C1080" t="str">
            <v>Defered Repacking Fee</v>
          </cell>
          <cell r="D1080">
            <v>0</v>
          </cell>
        </row>
        <row r="1081">
          <cell r="B1081" t="str">
            <v>13003000000000</v>
          </cell>
          <cell r="C1081" t="str">
            <v>Prepayment</v>
          </cell>
          <cell r="D1081">
            <v>710001.51</v>
          </cell>
        </row>
        <row r="1082">
          <cell r="B1082" t="str">
            <v>13004000000000</v>
          </cell>
          <cell r="C1082" t="str">
            <v>Accrued_Interest_Receive</v>
          </cell>
          <cell r="D1082">
            <v>0</v>
          </cell>
        </row>
        <row r="1083">
          <cell r="B1083" t="str">
            <v>13500000000000</v>
          </cell>
          <cell r="C1083" t="str">
            <v>DELIVATIVES ASST-HEDGING</v>
          </cell>
          <cell r="D1083">
            <v>0</v>
          </cell>
        </row>
        <row r="1084">
          <cell r="B1084" t="str">
            <v>14010010000000</v>
          </cell>
          <cell r="C1084" t="str">
            <v>Raw Materials in Stock</v>
          </cell>
          <cell r="D1084">
            <v>0</v>
          </cell>
        </row>
        <row r="1085">
          <cell r="B1085" t="str">
            <v>14420000000000</v>
          </cell>
          <cell r="C1085" t="str">
            <v>Goods in transit</v>
          </cell>
          <cell r="D1085">
            <v>0</v>
          </cell>
        </row>
        <row r="1086">
          <cell r="B1086" t="str">
            <v>15020000000000</v>
          </cell>
          <cell r="C1086" t="str">
            <v>Foreign Trade Debtors</v>
          </cell>
          <cell r="D1086">
            <v>787977.97</v>
          </cell>
        </row>
        <row r="1087">
          <cell r="B1087" t="str">
            <v>15201010000000</v>
          </cell>
          <cell r="C1087" t="str">
            <v>Sundry debtors - others</v>
          </cell>
          <cell r="D1087">
            <v>264482.15000000002</v>
          </cell>
        </row>
        <row r="1088">
          <cell r="B1088" t="str">
            <v>15201013000000</v>
          </cell>
          <cell r="C1088" t="str">
            <v>Ministry of Finance</v>
          </cell>
          <cell r="D1088">
            <v>31294590.32</v>
          </cell>
        </row>
        <row r="1089">
          <cell r="B1089" t="str">
            <v>15201014000000</v>
          </cell>
          <cell r="C1089" t="str">
            <v>Sundry_Debtor_Staff</v>
          </cell>
          <cell r="D1089">
            <v>0</v>
          </cell>
        </row>
        <row r="1090">
          <cell r="B1090" t="str">
            <v>15201015000000</v>
          </cell>
          <cell r="C1090" t="str">
            <v>Sundry Debtor Tax Rebate</v>
          </cell>
          <cell r="D1090">
            <v>0</v>
          </cell>
        </row>
        <row r="1091">
          <cell r="B1091" t="str">
            <v>15201050000000</v>
          </cell>
          <cell r="C1091" t="str">
            <v>Prov.Doubtful-Sundry Debt</v>
          </cell>
          <cell r="D1091">
            <v>-1000</v>
          </cell>
        </row>
        <row r="1092">
          <cell r="B1092" t="str">
            <v>15202000000000</v>
          </cell>
          <cell r="C1092" t="str">
            <v>Sundry Deposits</v>
          </cell>
          <cell r="D1092">
            <v>39000</v>
          </cell>
        </row>
        <row r="1093">
          <cell r="B1093" t="str">
            <v>15203010000000</v>
          </cell>
          <cell r="C1093" t="str">
            <v>Advance to staff - HO.</v>
          </cell>
          <cell r="D1093">
            <v>19133.5</v>
          </cell>
        </row>
        <row r="1094">
          <cell r="B1094" t="str">
            <v>15204000000000</v>
          </cell>
          <cell r="C1094" t="str">
            <v>Car Loan- Expat.Staff</v>
          </cell>
          <cell r="D1094">
            <v>680400</v>
          </cell>
        </row>
        <row r="1095">
          <cell r="B1095" t="str">
            <v>15205000000000</v>
          </cell>
          <cell r="C1095" t="str">
            <v>Car Loan-Thai Staff</v>
          </cell>
          <cell r="D1095">
            <v>2012500</v>
          </cell>
        </row>
        <row r="1096">
          <cell r="B1096" t="str">
            <v>15206000000000</v>
          </cell>
          <cell r="C1096" t="str">
            <v>Other Loan / Advance</v>
          </cell>
          <cell r="D1096">
            <v>979365</v>
          </cell>
        </row>
        <row r="1097">
          <cell r="B1097" t="str">
            <v>15208100000000</v>
          </cell>
          <cell r="C1097" t="str">
            <v>In.VAT Fully Claimed-APC</v>
          </cell>
          <cell r="D1097">
            <v>352846.44</v>
          </cell>
        </row>
        <row r="1098">
          <cell r="B1098" t="str">
            <v>15208200000000</v>
          </cell>
          <cell r="C1098" t="str">
            <v>In.VAT Part. Claimed-APC</v>
          </cell>
          <cell r="D1098">
            <v>0</v>
          </cell>
        </row>
        <row r="1099">
          <cell r="B1099" t="str">
            <v>15210000000000</v>
          </cell>
          <cell r="C1099" t="str">
            <v>Withhold.tax receivables</v>
          </cell>
          <cell r="D1099">
            <v>0</v>
          </cell>
        </row>
        <row r="1100">
          <cell r="B1100" t="str">
            <v>15220000000000</v>
          </cell>
          <cell r="C1100" t="str">
            <v>Input Vat from Sub system</v>
          </cell>
          <cell r="D1100">
            <v>397.52</v>
          </cell>
        </row>
        <row r="1101">
          <cell r="B1101" t="str">
            <v>15310000000000</v>
          </cell>
          <cell r="C1101" t="str">
            <v>Local Debtors IG Trade D.</v>
          </cell>
          <cell r="D1101">
            <v>0</v>
          </cell>
        </row>
        <row r="1102">
          <cell r="B1102" t="str">
            <v>15310010000000</v>
          </cell>
          <cell r="C1102" t="str">
            <v>Local aff Trade-NEPRO</v>
          </cell>
          <cell r="D1102">
            <v>0</v>
          </cell>
        </row>
        <row r="1103">
          <cell r="B1103" t="str">
            <v>15310030020000</v>
          </cell>
          <cell r="C1103" t="str">
            <v>Local aff Trade-NTL Samro</v>
          </cell>
          <cell r="D1103">
            <v>0</v>
          </cell>
        </row>
        <row r="1104">
          <cell r="B1104" t="str">
            <v>15320000000000</v>
          </cell>
          <cell r="C1104" t="str">
            <v>Foreign Debtors IG Trade</v>
          </cell>
          <cell r="D1104">
            <v>98992387.950000003</v>
          </cell>
        </row>
        <row r="1105">
          <cell r="B1105" t="str">
            <v>15350010000000</v>
          </cell>
          <cell r="C1105" t="str">
            <v>Local Affi.Debtors-NEPRO</v>
          </cell>
          <cell r="D1105">
            <v>0</v>
          </cell>
        </row>
        <row r="1106">
          <cell r="B1106" t="str">
            <v>15350011000000</v>
          </cell>
          <cell r="C1106" t="str">
            <v>Local Affi.Debtors - NTT</v>
          </cell>
          <cell r="D1106">
            <v>7885530.8499999996</v>
          </cell>
        </row>
        <row r="1107">
          <cell r="B1107" t="str">
            <v>15350030010000</v>
          </cell>
          <cell r="C1107" t="str">
            <v>Local Affi.Debtors - NML</v>
          </cell>
          <cell r="D1107">
            <v>0</v>
          </cell>
        </row>
        <row r="1108">
          <cell r="B1108" t="str">
            <v>15350031010000</v>
          </cell>
          <cell r="C1108" t="str">
            <v>Local Affi.Debtors - NMT</v>
          </cell>
          <cell r="D1108">
            <v>0</v>
          </cell>
        </row>
        <row r="1109">
          <cell r="B1109" t="str">
            <v>15350032010000</v>
          </cell>
          <cell r="C1109" t="str">
            <v>Local Affi.Debtors - NFT</v>
          </cell>
          <cell r="D1109">
            <v>0</v>
          </cell>
        </row>
        <row r="1110">
          <cell r="B1110" t="str">
            <v>15350040010000</v>
          </cell>
          <cell r="C1110" t="str">
            <v>Local Affi.Debtors - QCP</v>
          </cell>
          <cell r="D1110">
            <v>186591314</v>
          </cell>
        </row>
        <row r="1111">
          <cell r="B1111" t="str">
            <v>15350040020000</v>
          </cell>
          <cell r="C1111" t="str">
            <v>LOC.AFFI.AR SUNDRY QCP CH</v>
          </cell>
          <cell r="D1111">
            <v>0</v>
          </cell>
        </row>
        <row r="1112">
          <cell r="B1112" t="str">
            <v>15350041010000</v>
          </cell>
          <cell r="C1112" t="str">
            <v>Local Affi.Debtors - NAT</v>
          </cell>
          <cell r="D1112">
            <v>0</v>
          </cell>
        </row>
        <row r="1113">
          <cell r="B1113" t="str">
            <v>15350041020000</v>
          </cell>
          <cell r="C1113" t="str">
            <v>LOC.AFFI.AR SUNDRY NAT BP</v>
          </cell>
          <cell r="D1113">
            <v>0</v>
          </cell>
        </row>
        <row r="1114">
          <cell r="B1114" t="str">
            <v>15350042000000</v>
          </cell>
          <cell r="C1114" t="str">
            <v>Local IG Debtor-CCNB</v>
          </cell>
          <cell r="D1114">
            <v>4676.2</v>
          </cell>
        </row>
        <row r="1115">
          <cell r="B1115" t="str">
            <v>15350050000000</v>
          </cell>
          <cell r="C1115" t="str">
            <v>Local Affi.Debtors-PERRIE</v>
          </cell>
          <cell r="D1115">
            <v>0</v>
          </cell>
        </row>
        <row r="1116">
          <cell r="B1116" t="str">
            <v>15350051000000</v>
          </cell>
          <cell r="C1116" t="str">
            <v>Local Affi.Debtors - NTH</v>
          </cell>
          <cell r="D1116">
            <v>244984278.59999999</v>
          </cell>
        </row>
        <row r="1117">
          <cell r="B1117" t="str">
            <v>15350052000000</v>
          </cell>
          <cell r="C1117" t="str">
            <v>Local Affi.Debtors - NDT</v>
          </cell>
          <cell r="D1117">
            <v>0</v>
          </cell>
        </row>
        <row r="1118">
          <cell r="B1118" t="str">
            <v>15360000000000</v>
          </cell>
          <cell r="C1118" t="str">
            <v>Foreign Debtor IG - Other</v>
          </cell>
          <cell r="D1118">
            <v>2689005.23</v>
          </cell>
        </row>
        <row r="1119">
          <cell r="B1119" t="str">
            <v>15360060900000</v>
          </cell>
          <cell r="C1119" t="str">
            <v>Sun.AR.Nest.Foods_Malaysi</v>
          </cell>
          <cell r="D1119">
            <v>0</v>
          </cell>
        </row>
        <row r="1120">
          <cell r="B1120" t="str">
            <v>15360061900000</v>
          </cell>
          <cell r="C1120" t="str">
            <v>Sun.AR.Nestec_Switzerland</v>
          </cell>
          <cell r="D1120">
            <v>0</v>
          </cell>
        </row>
        <row r="1121">
          <cell r="B1121" t="str">
            <v>15510000000000</v>
          </cell>
          <cell r="C1121" t="str">
            <v>Finace Loan-Debtors</v>
          </cell>
          <cell r="D1121">
            <v>0</v>
          </cell>
        </row>
        <row r="1122">
          <cell r="B1122" t="str">
            <v>18001000000000</v>
          </cell>
          <cell r="C1122" t="str">
            <v>Cash in hand</v>
          </cell>
          <cell r="D1122">
            <v>2000</v>
          </cell>
        </row>
        <row r="1123">
          <cell r="B1123" t="str">
            <v>18002000000000</v>
          </cell>
          <cell r="C1123" t="str">
            <v>Cash In Transit</v>
          </cell>
          <cell r="D1123">
            <v>0</v>
          </cell>
        </row>
        <row r="1124">
          <cell r="B1124" t="str">
            <v>18010901000000</v>
          </cell>
          <cell r="C1124" t="str">
            <v>SAVING-BOA AMARIN</v>
          </cell>
          <cell r="D1124">
            <v>19800</v>
          </cell>
        </row>
        <row r="1125">
          <cell r="B1125" t="str">
            <v>18015101000000</v>
          </cell>
          <cell r="C1125" t="str">
            <v>Saving STD.</v>
          </cell>
          <cell r="D1125">
            <v>460353.09</v>
          </cell>
        </row>
        <row r="1126">
          <cell r="B1126" t="str">
            <v>18210000000000</v>
          </cell>
          <cell r="C1126" t="str">
            <v>CASH EQUIV. -TAX COUPON</v>
          </cell>
          <cell r="D1126">
            <v>0</v>
          </cell>
        </row>
        <row r="1127">
          <cell r="B1127" t="str">
            <v>20010000000000</v>
          </cell>
          <cell r="C1127" t="str">
            <v>SHARE CAPITAL</v>
          </cell>
          <cell r="D1127">
            <v>-50000000</v>
          </cell>
        </row>
        <row r="1128">
          <cell r="B1128" t="str">
            <v>21410000000000</v>
          </cell>
          <cell r="C1128" t="str">
            <v>REVENUE RESERVES</v>
          </cell>
          <cell r="D1128">
            <v>-5000000</v>
          </cell>
        </row>
        <row r="1129">
          <cell r="B1129" t="str">
            <v>22010000000000</v>
          </cell>
          <cell r="C1129" t="str">
            <v>PROFIT B/F-RETAIN EARNING</v>
          </cell>
          <cell r="D1129">
            <v>-147959638.72999999</v>
          </cell>
        </row>
        <row r="1130">
          <cell r="B1130" t="str">
            <v>22020000000000</v>
          </cell>
          <cell r="C1130" t="str">
            <v>PROFIT B/F -DIVIDEND PAID</v>
          </cell>
          <cell r="D1130">
            <v>120000000</v>
          </cell>
        </row>
        <row r="1131">
          <cell r="B1131" t="str">
            <v>22210000000000</v>
          </cell>
          <cell r="C1131" t="str">
            <v>Profit of the year</v>
          </cell>
          <cell r="D1131">
            <v>0</v>
          </cell>
        </row>
        <row r="1132">
          <cell r="B1132" t="str">
            <v>22410000000000</v>
          </cell>
          <cell r="C1132" t="str">
            <v>INTERIM DIVIDEND</v>
          </cell>
          <cell r="D1132">
            <v>0</v>
          </cell>
        </row>
        <row r="1133">
          <cell r="B1133" t="str">
            <v>22410010000000</v>
          </cell>
          <cell r="C1133" t="str">
            <v>Interim Dividend-Third P.</v>
          </cell>
          <cell r="D1133">
            <v>0</v>
          </cell>
        </row>
        <row r="1134">
          <cell r="B1134" t="str">
            <v>22410020000000</v>
          </cell>
          <cell r="C1134" t="str">
            <v>Int.Dividend/Aff.Co.Net.W</v>
          </cell>
          <cell r="D1134">
            <v>90000000</v>
          </cell>
        </row>
        <row r="1135">
          <cell r="B1135" t="str">
            <v>25001000000000</v>
          </cell>
          <cell r="C1135" t="str">
            <v>ACCRUED INTEREST EXPENSE</v>
          </cell>
          <cell r="D1135">
            <v>-1022642.47</v>
          </cell>
        </row>
        <row r="1136">
          <cell r="B1136" t="str">
            <v>25002000000000</v>
          </cell>
          <cell r="C1136" t="str">
            <v>OTHER ACCRUED EXPENSES</v>
          </cell>
          <cell r="D1136">
            <v>-11558987.289999999</v>
          </cell>
        </row>
        <row r="1137">
          <cell r="B1137" t="str">
            <v>25003000000000</v>
          </cell>
          <cell r="C1137" t="str">
            <v>SALARY DUE BUT UNPAID 123</v>
          </cell>
          <cell r="D1137">
            <v>0</v>
          </cell>
        </row>
        <row r="1138">
          <cell r="B1138" t="str">
            <v>25005000000000</v>
          </cell>
          <cell r="C1138" t="str">
            <v>Withhold.Tax on Salary</v>
          </cell>
          <cell r="D1138">
            <v>0</v>
          </cell>
        </row>
        <row r="1139">
          <cell r="B1139" t="str">
            <v>25006000000000</v>
          </cell>
          <cell r="C1139" t="str">
            <v>Withhold.Tax Payables-APC</v>
          </cell>
          <cell r="D1139">
            <v>0</v>
          </cell>
        </row>
        <row r="1140">
          <cell r="B1140" t="str">
            <v>25008000000000</v>
          </cell>
          <cell r="C1140" t="str">
            <v>Out.VAT - Invoice system</v>
          </cell>
          <cell r="D1140">
            <v>0</v>
          </cell>
        </row>
        <row r="1141">
          <cell r="B1141" t="str">
            <v>25500000000000</v>
          </cell>
          <cell r="C1141" t="str">
            <v>DERIVATIVES LIAB.-HEDGING</v>
          </cell>
          <cell r="D1141">
            <v>0</v>
          </cell>
        </row>
        <row r="1142">
          <cell r="B1142" t="str">
            <v>26010000000000</v>
          </cell>
          <cell r="C1142" t="str">
            <v>SHORT TERM PROVI.FOR TAX</v>
          </cell>
          <cell r="D1142">
            <v>65167440.609999999</v>
          </cell>
        </row>
        <row r="1143">
          <cell r="B1143" t="str">
            <v>26210000000000</v>
          </cell>
          <cell r="C1143" t="str">
            <v>Local Suppliers</v>
          </cell>
          <cell r="D1143">
            <v>-10275680.68</v>
          </cell>
        </row>
        <row r="1144">
          <cell r="B1144" t="str">
            <v>26250000000000</v>
          </cell>
          <cell r="C1144" t="str">
            <v>Foreign Suppliers</v>
          </cell>
          <cell r="D1144">
            <v>-745737.39</v>
          </cell>
        </row>
        <row r="1145">
          <cell r="B1145" t="str">
            <v>26401000000000</v>
          </cell>
          <cell r="C1145" t="str">
            <v>S/T Creditors.Adv.Receipt</v>
          </cell>
          <cell r="D1145">
            <v>-752255.74</v>
          </cell>
        </row>
        <row r="1146">
          <cell r="B1146" t="str">
            <v>26402000000000</v>
          </cell>
          <cell r="C1146" t="str">
            <v>Salaries due butA/C 1,2,3</v>
          </cell>
          <cell r="D1146">
            <v>1000</v>
          </cell>
        </row>
        <row r="1147">
          <cell r="B1147" t="str">
            <v>26404000000000</v>
          </cell>
          <cell r="C1147" t="str">
            <v>W/T on Salary</v>
          </cell>
          <cell r="D1147">
            <v>0</v>
          </cell>
        </row>
        <row r="1148">
          <cell r="B1148" t="str">
            <v>26405000000000</v>
          </cell>
          <cell r="C1148" t="str">
            <v>W/T from A/P SYSTEM</v>
          </cell>
          <cell r="D1148">
            <v>-156956.9</v>
          </cell>
        </row>
        <row r="1149">
          <cell r="B1149" t="str">
            <v>26406000000000</v>
          </cell>
          <cell r="C1149" t="str">
            <v>W/T FOR ACR SUBSYSTEM</v>
          </cell>
          <cell r="D1149">
            <v>0</v>
          </cell>
        </row>
        <row r="1150">
          <cell r="B1150" t="str">
            <v>26407000000000</v>
          </cell>
          <cell r="C1150" t="str">
            <v>W/T from Sub System</v>
          </cell>
          <cell r="D1150">
            <v>0</v>
          </cell>
        </row>
        <row r="1151">
          <cell r="B1151" t="str">
            <v>26408000000000</v>
          </cell>
          <cell r="C1151" t="str">
            <v>Output Vat Control Accoun</v>
          </cell>
          <cell r="D1151">
            <v>-12114161.640000001</v>
          </cell>
        </row>
        <row r="1152">
          <cell r="B1152" t="str">
            <v>26610000000000</v>
          </cell>
          <cell r="C1152" t="str">
            <v>Creditor IG Local Trade</v>
          </cell>
          <cell r="D1152">
            <v>-429787.04</v>
          </cell>
        </row>
        <row r="1153">
          <cell r="B1153" t="str">
            <v>26620000000000</v>
          </cell>
          <cell r="C1153" t="str">
            <v>Creditor IG Foreign Trade</v>
          </cell>
          <cell r="D1153">
            <v>-5702556.04</v>
          </cell>
        </row>
        <row r="1154">
          <cell r="B1154" t="str">
            <v>27410601000000</v>
          </cell>
          <cell r="C1154" t="str">
            <v>Current KTB</v>
          </cell>
          <cell r="D1154">
            <v>0</v>
          </cell>
        </row>
        <row r="1155">
          <cell r="B1155" t="str">
            <v>27410901000000</v>
          </cell>
          <cell r="C1155" t="str">
            <v>CURRENT BOA-AMARIN</v>
          </cell>
          <cell r="D1155">
            <v>0</v>
          </cell>
        </row>
        <row r="1156">
          <cell r="B1156" t="str">
            <v>27415101000000</v>
          </cell>
          <cell r="C1156" t="str">
            <v>Current STD</v>
          </cell>
          <cell r="D1156">
            <v>1000</v>
          </cell>
        </row>
        <row r="1157">
          <cell r="B1157" t="str">
            <v>27415301000000</v>
          </cell>
          <cell r="C1157" t="str">
            <v>Current Indo</v>
          </cell>
          <cell r="D1157">
            <v>0</v>
          </cell>
        </row>
        <row r="1158">
          <cell r="B1158" t="str">
            <v>27415401000000</v>
          </cell>
          <cell r="C1158" t="str">
            <v>Current Citibank</v>
          </cell>
          <cell r="D1158">
            <v>3711.88</v>
          </cell>
        </row>
        <row r="1159">
          <cell r="B1159" t="str">
            <v>27415501000000</v>
          </cell>
          <cell r="C1159" t="str">
            <v>Current ABN-Amro</v>
          </cell>
          <cell r="D1159">
            <v>0</v>
          </cell>
        </row>
        <row r="1160">
          <cell r="B1160" t="str">
            <v>27420000000000</v>
          </cell>
          <cell r="C1160" t="str">
            <v>Bank Suspense Account</v>
          </cell>
          <cell r="D1160">
            <v>0</v>
          </cell>
        </row>
        <row r="1161">
          <cell r="B1161" t="str">
            <v>27450000000000</v>
          </cell>
          <cell r="C1161" t="str">
            <v>Loan from Financial Insti</v>
          </cell>
          <cell r="D1161">
            <v>-1229134246.5799999</v>
          </cell>
        </row>
        <row r="1162">
          <cell r="B1162" t="str">
            <v>28410000000000</v>
          </cell>
          <cell r="C1162" t="str">
            <v>Finance Loan-Creditors</v>
          </cell>
          <cell r="D1162">
            <v>0</v>
          </cell>
        </row>
        <row r="1163">
          <cell r="B1163" t="str">
            <v>28420000000000</v>
          </cell>
          <cell r="C1163" t="str">
            <v>Tresury Loan - Creditors</v>
          </cell>
          <cell r="D1163">
            <v>0</v>
          </cell>
        </row>
        <row r="1164">
          <cell r="B1164" t="str">
            <v>29800200000000</v>
          </cell>
          <cell r="C1164" t="str">
            <v>CURRENT ACCOUNT FACT-1</v>
          </cell>
          <cell r="D1164">
            <v>540221352.75</v>
          </cell>
        </row>
        <row r="1165">
          <cell r="B1165" t="str">
            <v>29800300000000</v>
          </cell>
          <cell r="C1165" t="str">
            <v>CURRENT ACCOUNT FACT-2</v>
          </cell>
          <cell r="D1165">
            <v>276804048.54000002</v>
          </cell>
        </row>
        <row r="1166">
          <cell r="B1166" t="str">
            <v>50010000000000</v>
          </cell>
          <cell r="C1166" t="str">
            <v>SALES F/G - LOCAL</v>
          </cell>
          <cell r="D1166">
            <v>-785876537</v>
          </cell>
        </row>
        <row r="1167">
          <cell r="B1167" t="str">
            <v>50015000000000</v>
          </cell>
          <cell r="C1167" t="str">
            <v>SALES F/G - EXPORT</v>
          </cell>
          <cell r="D1167">
            <v>-814140966.65999997</v>
          </cell>
        </row>
        <row r="1168">
          <cell r="B1168" t="str">
            <v>50020000000000</v>
          </cell>
          <cell r="C1168" t="str">
            <v>SALES SEMI F/G</v>
          </cell>
          <cell r="D1168">
            <v>0</v>
          </cell>
        </row>
        <row r="1169">
          <cell r="B1169" t="str">
            <v>50030000000000</v>
          </cell>
          <cell r="C1169" t="str">
            <v>Sales - Sampling</v>
          </cell>
          <cell r="D1169">
            <v>-12692337</v>
          </cell>
        </row>
        <row r="1170">
          <cell r="B1170" t="str">
            <v>50040000000000</v>
          </cell>
          <cell r="C1170" t="str">
            <v>Sales - Repacking</v>
          </cell>
          <cell r="D1170">
            <v>-586376137</v>
          </cell>
        </row>
        <row r="1171">
          <cell r="B1171" t="str">
            <v>50050000000000</v>
          </cell>
          <cell r="C1171" t="str">
            <v>Sales to aff.for export</v>
          </cell>
          <cell r="D1171">
            <v>-37859148</v>
          </cell>
        </row>
        <row r="1172">
          <cell r="B1172" t="str">
            <v>51011000000000</v>
          </cell>
          <cell r="C1172" t="str">
            <v>Rebates</v>
          </cell>
          <cell r="D1172">
            <v>0</v>
          </cell>
        </row>
        <row r="1173">
          <cell r="B1173" t="str">
            <v>51510000000000</v>
          </cell>
          <cell r="C1173" t="str">
            <v>NESTLE PROCING POLICY ALW</v>
          </cell>
          <cell r="D1173">
            <v>0</v>
          </cell>
        </row>
        <row r="1174">
          <cell r="B1174" t="str">
            <v>63000000000000</v>
          </cell>
          <cell r="C1174" t="str">
            <v>VARIABLE COST-FTY OWN MN</v>
          </cell>
          <cell r="D1174">
            <v>1789350333.5699999</v>
          </cell>
        </row>
        <row r="1175">
          <cell r="B1175" t="str">
            <v>63013100000000</v>
          </cell>
          <cell r="C1175" t="str">
            <v>COG Purchased from - NMT</v>
          </cell>
          <cell r="D1175">
            <v>0</v>
          </cell>
        </row>
        <row r="1176">
          <cell r="B1176" t="str">
            <v>63015200000000</v>
          </cell>
          <cell r="C1176" t="str">
            <v>COG Purchased from - NDT</v>
          </cell>
          <cell r="D1176">
            <v>0</v>
          </cell>
        </row>
        <row r="1177">
          <cell r="B1177" t="str">
            <v>65010000000000</v>
          </cell>
          <cell r="C1177" t="str">
            <v>Tax Rebates on Exports</v>
          </cell>
          <cell r="D1177">
            <v>-7586322.4199999999</v>
          </cell>
        </row>
        <row r="1178">
          <cell r="B1178" t="str">
            <v>66011000000000</v>
          </cell>
          <cell r="C1178" t="str">
            <v>Into warehouse exp.</v>
          </cell>
          <cell r="D1178">
            <v>0</v>
          </cell>
        </row>
        <row r="1179">
          <cell r="B1179" t="str">
            <v>66061000000000</v>
          </cell>
          <cell r="C1179" t="str">
            <v>Export Sea Freight</v>
          </cell>
          <cell r="D1179">
            <v>36954846.310000002</v>
          </cell>
        </row>
        <row r="1180">
          <cell r="B1180" t="str">
            <v>66063000000000</v>
          </cell>
          <cell r="C1180" t="str">
            <v>Export Land Freight</v>
          </cell>
          <cell r="D1180">
            <v>10806749.300000001</v>
          </cell>
        </row>
        <row r="1181">
          <cell r="B1181" t="str">
            <v>66064000000000</v>
          </cell>
          <cell r="C1181" t="str">
            <v>Export Insurance Premium</v>
          </cell>
          <cell r="D1181">
            <v>99744.74</v>
          </cell>
        </row>
        <row r="1182">
          <cell r="B1182" t="str">
            <v>66065000000000</v>
          </cell>
          <cell r="C1182" t="str">
            <v>Export Handling Charges</v>
          </cell>
          <cell r="D1182">
            <v>12230568.119999999</v>
          </cell>
        </row>
        <row r="1183">
          <cell r="B1183" t="str">
            <v>67510000000000</v>
          </cell>
          <cell r="C1183" t="str">
            <v>Exch.Diff.-Import Purchas</v>
          </cell>
          <cell r="D1183">
            <v>-3645728.91</v>
          </cell>
        </row>
        <row r="1184">
          <cell r="B1184" t="str">
            <v>67520000000000</v>
          </cell>
          <cell r="C1184" t="str">
            <v>Exch.Diff-Net&amp;Tax T/A,L/F</v>
          </cell>
          <cell r="D1184">
            <v>3360.09</v>
          </cell>
        </row>
        <row r="1185">
          <cell r="B1185" t="str">
            <v>67525000000000</v>
          </cell>
          <cell r="C1185" t="str">
            <v>Exch.Diff.-Export Sales</v>
          </cell>
          <cell r="D1185">
            <v>1476070.51</v>
          </cell>
        </row>
        <row r="1186">
          <cell r="B1186" t="str">
            <v>67530000000000</v>
          </cell>
          <cell r="C1186" t="str">
            <v>Other Variable Expense</v>
          </cell>
          <cell r="D1186">
            <v>10132014.76</v>
          </cell>
        </row>
        <row r="1187">
          <cell r="B1187" t="str">
            <v>67531000000000</v>
          </cell>
          <cell r="C1187" t="str">
            <v>EXP.ON EXPORT DUTY REFUND</v>
          </cell>
          <cell r="D1187">
            <v>0</v>
          </cell>
        </row>
        <row r="1188">
          <cell r="B1188" t="str">
            <v>67550000000000</v>
          </cell>
          <cell r="C1188" t="str">
            <v>Vat proportion</v>
          </cell>
          <cell r="D1188">
            <v>0</v>
          </cell>
        </row>
        <row r="1189">
          <cell r="B1189" t="str">
            <v>67560000000000</v>
          </cell>
          <cell r="C1189" t="str">
            <v>Unrealized Exchange Diff.</v>
          </cell>
          <cell r="D1189">
            <v>0</v>
          </cell>
        </row>
        <row r="1190">
          <cell r="B1190" t="str">
            <v>67570000000000</v>
          </cell>
          <cell r="C1190" t="str">
            <v>Exchange Diff from Export</v>
          </cell>
          <cell r="D1190">
            <v>0</v>
          </cell>
        </row>
        <row r="1191">
          <cell r="B1191" t="str">
            <v>68010000000000</v>
          </cell>
          <cell r="C1191" t="str">
            <v>Net L/F</v>
          </cell>
          <cell r="D1191">
            <v>0</v>
          </cell>
        </row>
        <row r="1192">
          <cell r="B1192" t="str">
            <v>68050000000000</v>
          </cell>
          <cell r="C1192" t="str">
            <v>Net T/A</v>
          </cell>
          <cell r="D1192">
            <v>0</v>
          </cell>
        </row>
        <row r="1193">
          <cell r="B1193" t="str">
            <v>68210000000000</v>
          </cell>
          <cell r="C1193" t="str">
            <v>Tax on L/F</v>
          </cell>
          <cell r="D1193">
            <v>0</v>
          </cell>
        </row>
        <row r="1194">
          <cell r="B1194" t="str">
            <v>68250000000000</v>
          </cell>
          <cell r="C1194" t="str">
            <v>Tax on T/A</v>
          </cell>
          <cell r="D1194">
            <v>0</v>
          </cell>
        </row>
        <row r="1195">
          <cell r="B1195" t="str">
            <v>71213500000000</v>
          </cell>
          <cell r="C1195" t="str">
            <v>Consumer Promotion &amp; Samp</v>
          </cell>
          <cell r="D1195">
            <v>2500</v>
          </cell>
        </row>
        <row r="1196">
          <cell r="B1196" t="str">
            <v>72010000000000</v>
          </cell>
          <cell r="C1196" t="str">
            <v>Factory Fixed Overheads</v>
          </cell>
          <cell r="D1196">
            <v>82408641.659999996</v>
          </cell>
        </row>
        <row r="1197">
          <cell r="B1197" t="str">
            <v>73010000000000</v>
          </cell>
          <cell r="C1197" t="str">
            <v>Depre.of Factory Fixed AS</v>
          </cell>
          <cell r="D1197">
            <v>26776233</v>
          </cell>
        </row>
        <row r="1198">
          <cell r="B1198" t="str">
            <v>74010000000000</v>
          </cell>
          <cell r="C1198" t="str">
            <v>Write off&amp;Discr.onRM,PM,W</v>
          </cell>
          <cell r="D1198">
            <v>0</v>
          </cell>
        </row>
        <row r="1199">
          <cell r="B1199" t="str">
            <v>74020000000000</v>
          </cell>
          <cell r="C1199" t="str">
            <v>Exp.on Creation-New Pack.</v>
          </cell>
          <cell r="D1199">
            <v>382</v>
          </cell>
        </row>
        <row r="1200">
          <cell r="B1200" t="str">
            <v>74020000000000</v>
          </cell>
          <cell r="C1200" t="str">
            <v>Expenses on Creation-New</v>
          </cell>
          <cell r="D1200">
            <v>0</v>
          </cell>
        </row>
        <row r="1201">
          <cell r="B1201" t="str">
            <v>74042000000000</v>
          </cell>
          <cell r="C1201" t="str">
            <v>Amort.-FISH S.BOTTLE MOUL</v>
          </cell>
          <cell r="D1201">
            <v>0</v>
          </cell>
        </row>
        <row r="1202">
          <cell r="B1202" t="str">
            <v>74043000000000</v>
          </cell>
          <cell r="C1202" t="str">
            <v>Amort.-Factory Pre-Operat</v>
          </cell>
          <cell r="D1202">
            <v>3577205</v>
          </cell>
        </row>
        <row r="1203">
          <cell r="B1203" t="str">
            <v>74050000000000</v>
          </cell>
          <cell r="C1203" t="str">
            <v>Gain/Loss on Sales of F/A</v>
          </cell>
          <cell r="D1203">
            <v>0</v>
          </cell>
        </row>
        <row r="1204">
          <cell r="B1204" t="str">
            <v>74051041000000</v>
          </cell>
          <cell r="C1204" t="str">
            <v>F/A.Sold-Vehicles</v>
          </cell>
          <cell r="D1204">
            <v>0</v>
          </cell>
        </row>
        <row r="1205">
          <cell r="B1205" t="str">
            <v>74052031000000</v>
          </cell>
          <cell r="C1205" t="str">
            <v>NBV.Cost F/A-Tool&amp;Furnitu</v>
          </cell>
          <cell r="D1205">
            <v>0</v>
          </cell>
        </row>
        <row r="1206">
          <cell r="B1206" t="str">
            <v>74052041000000</v>
          </cell>
          <cell r="C1206" t="str">
            <v>NBV.Cost F/A-Vehicles</v>
          </cell>
          <cell r="D1206">
            <v>0</v>
          </cell>
        </row>
        <row r="1207">
          <cell r="B1207" t="str">
            <v>74060000000000</v>
          </cell>
          <cell r="C1207" t="str">
            <v>Exch.Diff.Import Asset/SV</v>
          </cell>
          <cell r="D1207">
            <v>-51040.3</v>
          </cell>
        </row>
        <row r="1208">
          <cell r="B1208" t="str">
            <v>74070000000000</v>
          </cell>
          <cell r="C1208" t="str">
            <v>Trial Expense</v>
          </cell>
          <cell r="D1208">
            <v>-756168.34</v>
          </cell>
        </row>
        <row r="1209">
          <cell r="B1209" t="str">
            <v>74080000000000</v>
          </cell>
          <cell r="C1209" t="str">
            <v>Mkt.Hygien -Goods Resold</v>
          </cell>
          <cell r="D1209">
            <v>0</v>
          </cell>
        </row>
        <row r="1210">
          <cell r="B1210" t="str">
            <v>74090000000000</v>
          </cell>
          <cell r="C1210" t="str">
            <v>Discount take fr.Supplier</v>
          </cell>
          <cell r="D1210">
            <v>0</v>
          </cell>
        </row>
        <row r="1211">
          <cell r="B1211" t="str">
            <v>75010000000000</v>
          </cell>
          <cell r="C1211" t="str">
            <v>W/O&amp;Discre.of F/G-Sales</v>
          </cell>
          <cell r="D1211">
            <v>0</v>
          </cell>
        </row>
        <row r="1212">
          <cell r="B1212" t="str">
            <v>75020000000000</v>
          </cell>
          <cell r="C1212" t="str">
            <v>W/O&amp;Discre.of FG-Supply C</v>
          </cell>
          <cell r="D1212">
            <v>-747.66</v>
          </cell>
        </row>
        <row r="1213">
          <cell r="B1213" t="str">
            <v>76001000000000</v>
          </cell>
          <cell r="C1213" t="str">
            <v>Interest Paid to 3rd -O/D</v>
          </cell>
          <cell r="D1213">
            <v>12131.5</v>
          </cell>
        </row>
        <row r="1214">
          <cell r="B1214" t="str">
            <v>76002000000000</v>
          </cell>
          <cell r="C1214" t="str">
            <v>Interest Paid to 3rd-P/N</v>
          </cell>
          <cell r="D1214">
            <v>13733826.619999999</v>
          </cell>
        </row>
        <row r="1215">
          <cell r="B1215" t="str">
            <v>76003000000000</v>
          </cell>
          <cell r="C1215" t="str">
            <v>Interest Paid to 3rd-LOAN</v>
          </cell>
          <cell r="D1215">
            <v>0</v>
          </cell>
        </row>
        <row r="1216">
          <cell r="B1216" t="str">
            <v>76004000000000</v>
          </cell>
          <cell r="C1216" t="str">
            <v>Interest Exp./Inc.-AFF CO</v>
          </cell>
          <cell r="D1216">
            <v>49829.09</v>
          </cell>
        </row>
        <row r="1217">
          <cell r="B1217" t="str">
            <v>76006000000000</v>
          </cell>
          <cell r="C1217" t="str">
            <v>Special Bus.Tax-Int.Aff.L</v>
          </cell>
          <cell r="D1217">
            <v>0</v>
          </cell>
        </row>
        <row r="1218">
          <cell r="B1218" t="str">
            <v>76007000000000</v>
          </cell>
          <cell r="C1218" t="str">
            <v>Int.Inc.fr.3rd BANK DEPOS</v>
          </cell>
          <cell r="D1218">
            <v>-27423.46</v>
          </cell>
        </row>
        <row r="1219">
          <cell r="B1219" t="str">
            <v>76008000000000</v>
          </cell>
          <cell r="C1219" t="str">
            <v>Int.Income fr.3rd.-OTHER</v>
          </cell>
          <cell r="D1219">
            <v>0</v>
          </cell>
        </row>
        <row r="1220">
          <cell r="B1220" t="str">
            <v>76010000000000</v>
          </cell>
          <cell r="C1220" t="str">
            <v>Int.inc./exp.-Affi.Loan</v>
          </cell>
          <cell r="D1220">
            <v>0</v>
          </cell>
        </row>
        <row r="1221">
          <cell r="B1221" t="str">
            <v>80001000000000</v>
          </cell>
          <cell r="C1221" t="str">
            <v>Storage cost</v>
          </cell>
          <cell r="D1221">
            <v>0</v>
          </cell>
        </row>
        <row r="1222">
          <cell r="B1222" t="str">
            <v>80001000000000</v>
          </cell>
          <cell r="C1222" t="str">
            <v>Storage cost/delivery chg</v>
          </cell>
          <cell r="D1222">
            <v>1293789</v>
          </cell>
        </row>
        <row r="1223">
          <cell r="B1223" t="str">
            <v>80001000000000</v>
          </cell>
          <cell r="C1223" t="str">
            <v>Storage cost/Delivery chg</v>
          </cell>
          <cell r="D1223">
            <v>6710184</v>
          </cell>
        </row>
        <row r="1224">
          <cell r="B1224" t="str">
            <v>80501000000000</v>
          </cell>
          <cell r="C1224" t="str">
            <v>Depre.of Fixed Assets</v>
          </cell>
          <cell r="D1224">
            <v>0</v>
          </cell>
        </row>
        <row r="1225">
          <cell r="B1225" t="str">
            <v>80501010300000</v>
          </cell>
          <cell r="C1225" t="str">
            <v>Depre.Leasehold Improveme</v>
          </cell>
          <cell r="D1225">
            <v>0</v>
          </cell>
        </row>
        <row r="1226">
          <cell r="B1226" t="str">
            <v>80501031000000</v>
          </cell>
          <cell r="C1226" t="str">
            <v>Depre.Tool &amp; Furniture</v>
          </cell>
          <cell r="D1226">
            <v>4932</v>
          </cell>
        </row>
        <row r="1227">
          <cell r="B1227" t="str">
            <v>80501041000000</v>
          </cell>
          <cell r="C1227" t="str">
            <v>Depre.Vehicles</v>
          </cell>
          <cell r="D1227">
            <v>153666</v>
          </cell>
        </row>
        <row r="1228">
          <cell r="B1228" t="str">
            <v>80501051000000</v>
          </cell>
          <cell r="C1228" t="str">
            <v>Depre.Info.Technology</v>
          </cell>
          <cell r="D1228">
            <v>68436</v>
          </cell>
        </row>
        <row r="1229">
          <cell r="B1229" t="str">
            <v>80503000000000</v>
          </cell>
          <cell r="C1229" t="str">
            <v>Depre.-Tools&amp;Furniture</v>
          </cell>
          <cell r="D1229">
            <v>0</v>
          </cell>
        </row>
        <row r="1230">
          <cell r="B1230" t="str">
            <v>80504000000000</v>
          </cell>
          <cell r="C1230" t="str">
            <v>Depre.-Leasehold improv.</v>
          </cell>
          <cell r="D1230">
            <v>0</v>
          </cell>
        </row>
        <row r="1231">
          <cell r="B1231" t="str">
            <v>80506000000000</v>
          </cell>
          <cell r="C1231" t="str">
            <v>Depre.-Vehicles</v>
          </cell>
          <cell r="D1231">
            <v>0</v>
          </cell>
        </row>
        <row r="1232">
          <cell r="B1232" t="str">
            <v>81001000000000</v>
          </cell>
          <cell r="C1232" t="str">
            <v>Salaries</v>
          </cell>
          <cell r="D1232">
            <v>38486325.770000003</v>
          </cell>
        </row>
        <row r="1233">
          <cell r="B1233" t="str">
            <v>81002000000000</v>
          </cell>
          <cell r="C1233" t="str">
            <v>Bonus</v>
          </cell>
          <cell r="D1233">
            <v>5002988</v>
          </cell>
        </row>
        <row r="1234">
          <cell r="B1234" t="str">
            <v>81003000000000</v>
          </cell>
          <cell r="C1234" t="str">
            <v>Overtimes</v>
          </cell>
          <cell r="D1234">
            <v>0</v>
          </cell>
        </row>
        <row r="1235">
          <cell r="B1235" t="str">
            <v>81004000000000</v>
          </cell>
          <cell r="C1235" t="str">
            <v>Incentive</v>
          </cell>
          <cell r="D1235">
            <v>0</v>
          </cell>
        </row>
        <row r="1236">
          <cell r="B1236" t="str">
            <v>81005000000000</v>
          </cell>
          <cell r="C1236" t="str">
            <v>Wages Temporary Hired</v>
          </cell>
          <cell r="D1236">
            <v>0</v>
          </cell>
        </row>
        <row r="1237">
          <cell r="B1237" t="str">
            <v>81501000000000</v>
          </cell>
          <cell r="C1237" t="str">
            <v>Workmen compensation&amp;Disa</v>
          </cell>
          <cell r="D1237">
            <v>0</v>
          </cell>
        </row>
        <row r="1238">
          <cell r="B1238" t="str">
            <v>81502000000000</v>
          </cell>
          <cell r="C1238" t="str">
            <v>Retirement&amp;Pension&amp;Server</v>
          </cell>
          <cell r="D1238">
            <v>0</v>
          </cell>
        </row>
        <row r="1239">
          <cell r="B1239" t="str">
            <v>81503000000000</v>
          </cell>
          <cell r="C1239" t="str">
            <v>Social security</v>
          </cell>
          <cell r="D1239">
            <v>142722</v>
          </cell>
        </row>
        <row r="1240">
          <cell r="B1240" t="str">
            <v>81504000000000</v>
          </cell>
          <cell r="C1240" t="str">
            <v>Provident fund</v>
          </cell>
          <cell r="D1240">
            <v>976739.25</v>
          </cell>
        </row>
        <row r="1241">
          <cell r="B1241" t="str">
            <v>81505000000000</v>
          </cell>
          <cell r="C1241" t="str">
            <v>Car loan subsidy</v>
          </cell>
          <cell r="D1241">
            <v>150000</v>
          </cell>
        </row>
        <row r="1242">
          <cell r="B1242" t="str">
            <v>81506000000000</v>
          </cell>
          <cell r="C1242" t="str">
            <v>Transport &amp; Rent Allowanc</v>
          </cell>
          <cell r="D1242">
            <v>0</v>
          </cell>
        </row>
        <row r="1243">
          <cell r="B1243" t="str">
            <v>81507000000000</v>
          </cell>
          <cell r="C1243" t="str">
            <v>Car Insurance&amp;License Fee</v>
          </cell>
          <cell r="D1243">
            <v>108489.33</v>
          </cell>
        </row>
        <row r="1244">
          <cell r="B1244" t="str">
            <v>81509000000000</v>
          </cell>
          <cell r="C1244" t="str">
            <v>Educational allowance</v>
          </cell>
          <cell r="D1244">
            <v>94906</v>
          </cell>
        </row>
        <row r="1245">
          <cell r="B1245" t="str">
            <v>81510000000000</v>
          </cell>
          <cell r="C1245" t="str">
            <v>Compulsory welfare</v>
          </cell>
          <cell r="D1245">
            <v>0</v>
          </cell>
        </row>
        <row r="1246">
          <cell r="B1246" t="str">
            <v>81511000000000</v>
          </cell>
          <cell r="C1246" t="str">
            <v>Uniform &amp; accessories</v>
          </cell>
          <cell r="D1246">
            <v>700</v>
          </cell>
        </row>
        <row r="1247">
          <cell r="B1247" t="str">
            <v>81512000000000</v>
          </cell>
          <cell r="C1247" t="str">
            <v>Recreation&amp;Sport Activity</v>
          </cell>
          <cell r="D1247">
            <v>3847</v>
          </cell>
        </row>
        <row r="1248">
          <cell r="B1248" t="str">
            <v>81513000000000</v>
          </cell>
          <cell r="C1248" t="str">
            <v>Medical Expenses</v>
          </cell>
          <cell r="D1248">
            <v>312997.3</v>
          </cell>
        </row>
        <row r="1249">
          <cell r="B1249" t="str">
            <v>81514000000000</v>
          </cell>
          <cell r="C1249" t="str">
            <v>Home Leave Passage</v>
          </cell>
          <cell r="D1249">
            <v>135732.14000000001</v>
          </cell>
        </row>
        <row r="1250">
          <cell r="B1250" t="str">
            <v>81515000000000</v>
          </cell>
          <cell r="C1250" t="str">
            <v>Home leave passage</v>
          </cell>
          <cell r="D1250">
            <v>0</v>
          </cell>
        </row>
        <row r="1251">
          <cell r="B1251" t="str">
            <v>81517000000000</v>
          </cell>
          <cell r="C1251" t="str">
            <v>Trans.and Rent allow.</v>
          </cell>
          <cell r="D1251">
            <v>0</v>
          </cell>
        </row>
        <row r="1252">
          <cell r="B1252" t="str">
            <v>81519000000000</v>
          </cell>
          <cell r="C1252" t="str">
            <v>Canteen for staff - SN</v>
          </cell>
          <cell r="D1252">
            <v>0</v>
          </cell>
        </row>
        <row r="1253">
          <cell r="B1253" t="str">
            <v>85011100000000</v>
          </cell>
          <cell r="C1253" t="str">
            <v>Meeting &amp; conferences</v>
          </cell>
          <cell r="D1253">
            <v>906893.48</v>
          </cell>
        </row>
        <row r="1254">
          <cell r="B1254" t="str">
            <v>85011200000000</v>
          </cell>
          <cell r="C1254" t="str">
            <v>Outside service</v>
          </cell>
          <cell r="D1254">
            <v>302392.5</v>
          </cell>
        </row>
        <row r="1255">
          <cell r="B1255" t="str">
            <v>85011300000000</v>
          </cell>
          <cell r="C1255" t="str">
            <v>Subscrip.&amp; membership</v>
          </cell>
          <cell r="D1255">
            <v>116788.34</v>
          </cell>
        </row>
        <row r="1256">
          <cell r="B1256" t="str">
            <v>85011400000000</v>
          </cell>
          <cell r="C1256" t="str">
            <v>Public Relations</v>
          </cell>
          <cell r="D1256">
            <v>0</v>
          </cell>
        </row>
        <row r="1257">
          <cell r="B1257" t="str">
            <v>85011500000000</v>
          </cell>
          <cell r="C1257" t="str">
            <v>Donations</v>
          </cell>
          <cell r="D1257">
            <v>0</v>
          </cell>
        </row>
        <row r="1258">
          <cell r="B1258" t="str">
            <v>85011600000000</v>
          </cell>
          <cell r="C1258" t="str">
            <v>Sundry Expense</v>
          </cell>
          <cell r="D1258">
            <v>186836.93</v>
          </cell>
        </row>
        <row r="1259">
          <cell r="B1259" t="str">
            <v>85021100000000</v>
          </cell>
          <cell r="C1259" t="str">
            <v>Office rental</v>
          </cell>
          <cell r="D1259">
            <v>634232.24</v>
          </cell>
        </row>
        <row r="1260">
          <cell r="B1260" t="str">
            <v>85031100000000</v>
          </cell>
          <cell r="C1260" t="str">
            <v>Maintenance &amp; Repair</v>
          </cell>
          <cell r="D1260">
            <v>95162.62</v>
          </cell>
        </row>
        <row r="1261">
          <cell r="B1261" t="str">
            <v>85031200000000</v>
          </cell>
          <cell r="C1261" t="str">
            <v>M&amp;R-EDP equipments</v>
          </cell>
          <cell r="D1261">
            <v>0</v>
          </cell>
        </row>
        <row r="1262">
          <cell r="B1262" t="str">
            <v>85031500000000</v>
          </cell>
          <cell r="C1262" t="str">
            <v>Extenal Computer Software</v>
          </cell>
          <cell r="D1262">
            <v>0</v>
          </cell>
        </row>
        <row r="1263">
          <cell r="B1263" t="str">
            <v>85041100000000</v>
          </cell>
          <cell r="C1263" t="str">
            <v>Electricity &amp; Water</v>
          </cell>
          <cell r="D1263">
            <v>38344.160000000003</v>
          </cell>
        </row>
        <row r="1264">
          <cell r="B1264" t="str">
            <v>85041200000000</v>
          </cell>
          <cell r="C1264" t="str">
            <v>Communication</v>
          </cell>
          <cell r="D1264">
            <v>552442.21</v>
          </cell>
        </row>
        <row r="1265">
          <cell r="B1265" t="str">
            <v>85041300000000</v>
          </cell>
          <cell r="C1265" t="str">
            <v>Data Linkage Expenses</v>
          </cell>
          <cell r="D1265">
            <v>5495</v>
          </cell>
        </row>
        <row r="1266">
          <cell r="B1266" t="str">
            <v>85041400000000</v>
          </cell>
          <cell r="C1266" t="str">
            <v>Domestic communication</v>
          </cell>
          <cell r="D1266">
            <v>0</v>
          </cell>
        </row>
        <row r="1267">
          <cell r="B1267" t="str">
            <v>85041600000000</v>
          </cell>
          <cell r="C1267" t="str">
            <v>Mobile phone</v>
          </cell>
          <cell r="D1267">
            <v>0</v>
          </cell>
        </row>
        <row r="1268">
          <cell r="B1268" t="str">
            <v>85041700000000</v>
          </cell>
          <cell r="C1268" t="str">
            <v>Pager</v>
          </cell>
          <cell r="D1268">
            <v>0</v>
          </cell>
        </row>
        <row r="1269">
          <cell r="B1269" t="str">
            <v>85051100000000</v>
          </cell>
          <cell r="C1269" t="str">
            <v>Bank Charge</v>
          </cell>
          <cell r="D1269">
            <v>192566.54</v>
          </cell>
        </row>
        <row r="1270">
          <cell r="B1270" t="str">
            <v>85051200000000</v>
          </cell>
          <cell r="C1270" t="str">
            <v>Insurance expenses</v>
          </cell>
          <cell r="D1270">
            <v>167290.98000000001</v>
          </cell>
        </row>
        <row r="1271">
          <cell r="B1271" t="str">
            <v>85052000000000</v>
          </cell>
          <cell r="C1271" t="str">
            <v>Other Bank Charges</v>
          </cell>
          <cell r="D1271">
            <v>0</v>
          </cell>
        </row>
        <row r="1272">
          <cell r="B1272" t="str">
            <v>85055100000000</v>
          </cell>
          <cell r="C1272" t="str">
            <v>Insurance fire - stock</v>
          </cell>
          <cell r="D1272">
            <v>0</v>
          </cell>
        </row>
        <row r="1273">
          <cell r="B1273" t="str">
            <v>85055200000000</v>
          </cell>
          <cell r="C1273" t="str">
            <v>Insur.-transit stock</v>
          </cell>
          <cell r="D1273">
            <v>0</v>
          </cell>
        </row>
        <row r="1274">
          <cell r="B1274" t="str">
            <v>85055300000000</v>
          </cell>
          <cell r="C1274" t="str">
            <v>Insur.fire-non sto.ass</v>
          </cell>
          <cell r="D1274">
            <v>0</v>
          </cell>
        </row>
        <row r="1275">
          <cell r="B1275" t="str">
            <v>85055400000000</v>
          </cell>
          <cell r="C1275" t="str">
            <v>Insur.&amp; taxes-vehicles</v>
          </cell>
          <cell r="D1275">
            <v>0</v>
          </cell>
        </row>
        <row r="1276">
          <cell r="B1276" t="str">
            <v>85055600000000</v>
          </cell>
          <cell r="C1276" t="str">
            <v>Loss on sun.insur.cla.</v>
          </cell>
          <cell r="D1276">
            <v>0</v>
          </cell>
        </row>
        <row r="1277">
          <cell r="B1277" t="str">
            <v>85061100000000</v>
          </cell>
          <cell r="C1277" t="str">
            <v>Stationeries&amp;Off.supplies</v>
          </cell>
          <cell r="D1277">
            <v>305400</v>
          </cell>
        </row>
        <row r="1278">
          <cell r="B1278" t="str">
            <v>85061200000000</v>
          </cell>
          <cell r="C1278" t="str">
            <v>Photocopy expenses</v>
          </cell>
          <cell r="D1278">
            <v>0</v>
          </cell>
        </row>
        <row r="1279">
          <cell r="B1279" t="str">
            <v>85061300000000</v>
          </cell>
          <cell r="C1279" t="str">
            <v>Postage</v>
          </cell>
          <cell r="D1279">
            <v>0</v>
          </cell>
        </row>
        <row r="1280">
          <cell r="B1280" t="str">
            <v>85071000000000</v>
          </cell>
          <cell r="C1280" t="str">
            <v>Leasing Fee</v>
          </cell>
          <cell r="D1280">
            <v>1139300.33</v>
          </cell>
        </row>
        <row r="1281">
          <cell r="B1281" t="str">
            <v>85510000000000</v>
          </cell>
          <cell r="C1281" t="str">
            <v>Legal Expenses</v>
          </cell>
          <cell r="D1281">
            <v>1820.56</v>
          </cell>
        </row>
        <row r="1282">
          <cell r="B1282" t="str">
            <v>86010000000000</v>
          </cell>
          <cell r="C1282" t="str">
            <v>Auditors fees</v>
          </cell>
          <cell r="D1282">
            <v>206625</v>
          </cell>
        </row>
        <row r="1283">
          <cell r="B1283" t="str">
            <v>86501000000000</v>
          </cell>
          <cell r="C1283" t="str">
            <v>Travelling</v>
          </cell>
          <cell r="D1283">
            <v>585080.77</v>
          </cell>
        </row>
        <row r="1284">
          <cell r="B1284" t="str">
            <v>86502000000000</v>
          </cell>
          <cell r="C1284" t="str">
            <v>Accomodation</v>
          </cell>
          <cell r="D1284">
            <v>0</v>
          </cell>
        </row>
        <row r="1285">
          <cell r="B1285" t="str">
            <v>86503000000000</v>
          </cell>
          <cell r="C1285" t="str">
            <v>Business Trips Abroad</v>
          </cell>
          <cell r="D1285">
            <v>1873148.88</v>
          </cell>
        </row>
        <row r="1286">
          <cell r="B1286" t="str">
            <v>86504000000000</v>
          </cell>
          <cell r="C1286" t="str">
            <v>Car Maintenance &amp; Repair</v>
          </cell>
          <cell r="D1286">
            <v>58637.22</v>
          </cell>
        </row>
        <row r="1287">
          <cell r="B1287" t="str">
            <v>86505000000000</v>
          </cell>
          <cell r="C1287" t="str">
            <v>Car Rental-Operat.Lease</v>
          </cell>
          <cell r="D1287">
            <v>916069.2</v>
          </cell>
        </row>
        <row r="1288">
          <cell r="B1288" t="str">
            <v>86506000000000</v>
          </cell>
          <cell r="C1288" t="str">
            <v>Car Rental-&gt;36,000</v>
          </cell>
          <cell r="D1288">
            <v>493698.6</v>
          </cell>
        </row>
        <row r="1289">
          <cell r="B1289" t="str">
            <v>86506000000000</v>
          </cell>
          <cell r="C1289" t="str">
            <v>Petrol cost</v>
          </cell>
          <cell r="D1289">
            <v>0</v>
          </cell>
        </row>
        <row r="1290">
          <cell r="B1290" t="str">
            <v>86507000000000</v>
          </cell>
          <cell r="C1290" t="str">
            <v>Car Rental</v>
          </cell>
          <cell r="D1290">
            <v>0</v>
          </cell>
        </row>
        <row r="1291">
          <cell r="B1291" t="str">
            <v>86508000000000</v>
          </cell>
          <cell r="C1291" t="str">
            <v>Regular Car Maintenance</v>
          </cell>
          <cell r="D1291">
            <v>0</v>
          </cell>
        </row>
        <row r="1292">
          <cell r="B1292" t="str">
            <v>86509000000000</v>
          </cell>
          <cell r="C1292" t="str">
            <v>M&amp;R Spare Parts</v>
          </cell>
          <cell r="D1292">
            <v>0</v>
          </cell>
        </row>
        <row r="1293">
          <cell r="B1293" t="str">
            <v>87001000000000</v>
          </cell>
          <cell r="C1293" t="str">
            <v>Entertaining Expenses</v>
          </cell>
          <cell r="D1293">
            <v>1892624.82</v>
          </cell>
        </row>
        <row r="1294">
          <cell r="B1294" t="str">
            <v>87002000000000</v>
          </cell>
          <cell r="C1294" t="str">
            <v>Visitors expenses</v>
          </cell>
          <cell r="D1294">
            <v>0</v>
          </cell>
        </row>
        <row r="1295">
          <cell r="B1295" t="str">
            <v>87201000000000</v>
          </cell>
          <cell r="C1295" t="str">
            <v>Inc./Exp.for services</v>
          </cell>
          <cell r="D1295">
            <v>0</v>
          </cell>
        </row>
        <row r="1296">
          <cell r="B1296" t="str">
            <v>87203000000000</v>
          </cell>
          <cell r="C1296" t="str">
            <v>Inc./Exp.for serv.aff.</v>
          </cell>
          <cell r="D1296">
            <v>0</v>
          </cell>
        </row>
        <row r="1297">
          <cell r="B1297" t="str">
            <v>87511000000000</v>
          </cell>
          <cell r="C1297" t="str">
            <v>Training - Local</v>
          </cell>
          <cell r="D1297">
            <v>0</v>
          </cell>
        </row>
        <row r="1298">
          <cell r="B1298" t="str">
            <v>87511100000000</v>
          </cell>
          <cell r="C1298" t="str">
            <v>Internal Training-Local</v>
          </cell>
          <cell r="D1298">
            <v>47285.98</v>
          </cell>
        </row>
        <row r="1299">
          <cell r="B1299" t="str">
            <v>87511200000000</v>
          </cell>
          <cell r="C1299" t="str">
            <v>Internal Training-Oversea</v>
          </cell>
          <cell r="D1299">
            <v>75431.710000000006</v>
          </cell>
        </row>
        <row r="1300">
          <cell r="B1300" t="str">
            <v>87512000000000</v>
          </cell>
          <cell r="C1300" t="str">
            <v>Training - oversea</v>
          </cell>
          <cell r="D1300">
            <v>0</v>
          </cell>
        </row>
        <row r="1301">
          <cell r="B1301" t="str">
            <v>87512100000000</v>
          </cell>
          <cell r="C1301" t="str">
            <v>External Training-Local</v>
          </cell>
          <cell r="D1301">
            <v>13490.66</v>
          </cell>
        </row>
        <row r="1302">
          <cell r="B1302" t="str">
            <v>87512200000000</v>
          </cell>
          <cell r="C1302" t="str">
            <v>External Traning-Oversea</v>
          </cell>
          <cell r="D1302">
            <v>0</v>
          </cell>
        </row>
        <row r="1303">
          <cell r="B1303" t="str">
            <v>87513000000000</v>
          </cell>
          <cell r="C1303" t="str">
            <v>Staff Recruitment cost</v>
          </cell>
          <cell r="D1303">
            <v>0</v>
          </cell>
        </row>
        <row r="1304">
          <cell r="B1304" t="str">
            <v>87514000000000</v>
          </cell>
          <cell r="C1304" t="str">
            <v>External training-oversea</v>
          </cell>
          <cell r="D1304">
            <v>0</v>
          </cell>
        </row>
        <row r="1305">
          <cell r="B1305" t="str">
            <v>87515000000000</v>
          </cell>
          <cell r="C1305" t="str">
            <v>Staff recruitment cost</v>
          </cell>
          <cell r="D1305">
            <v>0</v>
          </cell>
        </row>
        <row r="1306">
          <cell r="B1306" t="str">
            <v>87516000000000</v>
          </cell>
          <cell r="C1306" t="str">
            <v>Staff_Transfer_Expense</v>
          </cell>
          <cell r="D1306">
            <v>0</v>
          </cell>
        </row>
        <row r="1307">
          <cell r="B1307" t="str">
            <v>87521000000000</v>
          </cell>
          <cell r="C1307" t="str">
            <v>Sundry Taxes-Revenue Code</v>
          </cell>
          <cell r="D1307">
            <v>0</v>
          </cell>
        </row>
        <row r="1308">
          <cell r="B1308" t="str">
            <v>87523000000000</v>
          </cell>
          <cell r="C1308" t="str">
            <v>Deductable Input VAT</v>
          </cell>
          <cell r="D1308">
            <v>0</v>
          </cell>
        </row>
        <row r="1309">
          <cell r="B1309" t="str">
            <v>87525000000000</v>
          </cell>
          <cell r="C1309" t="str">
            <v>Sundry taxes</v>
          </cell>
          <cell r="D1309">
            <v>0</v>
          </cell>
        </row>
        <row r="1310">
          <cell r="B1310" t="str">
            <v>87531000000000</v>
          </cell>
          <cell r="C1310" t="str">
            <v>Sample Products</v>
          </cell>
          <cell r="D1310">
            <v>54827.68</v>
          </cell>
        </row>
        <row r="1311">
          <cell r="B1311" t="str">
            <v>87532000000000</v>
          </cell>
          <cell r="C1311" t="str">
            <v>Sharing OH of Regional co</v>
          </cell>
          <cell r="D1311">
            <v>0</v>
          </cell>
        </row>
        <row r="1312">
          <cell r="B1312" t="str">
            <v>87541000000000</v>
          </cell>
          <cell r="C1312" t="str">
            <v>Product registration exp.</v>
          </cell>
          <cell r="D1312">
            <v>74693.84</v>
          </cell>
        </row>
        <row r="1313">
          <cell r="B1313" t="str">
            <v>87542000000000</v>
          </cell>
          <cell r="C1313" t="str">
            <v>Product analysis fees</v>
          </cell>
          <cell r="D1313">
            <v>23000</v>
          </cell>
        </row>
        <row r="1314">
          <cell r="B1314" t="str">
            <v>87551000000000</v>
          </cell>
          <cell r="C1314" t="str">
            <v>New product development</v>
          </cell>
          <cell r="D1314">
            <v>436.45</v>
          </cell>
        </row>
        <row r="1315">
          <cell r="B1315" t="str">
            <v>87561000000000</v>
          </cell>
          <cell r="C1315" t="str">
            <v>Agricultural Activities</v>
          </cell>
          <cell r="D1315">
            <v>0</v>
          </cell>
        </row>
        <row r="1316">
          <cell r="B1316" t="str">
            <v>87571000000000</v>
          </cell>
          <cell r="C1316" t="str">
            <v>Other Professional Fees</v>
          </cell>
          <cell r="D1316">
            <v>15000</v>
          </cell>
        </row>
        <row r="1317">
          <cell r="B1317" t="str">
            <v>89510000000000</v>
          </cell>
          <cell r="C1317" t="str">
            <v>Operational Taxes</v>
          </cell>
          <cell r="D1317">
            <v>0</v>
          </cell>
        </row>
        <row r="1318">
          <cell r="B1318" t="str">
            <v>91007000000000</v>
          </cell>
          <cell r="C1318" t="str">
            <v>Other Income/Expenses</v>
          </cell>
          <cell r="D1318">
            <v>0</v>
          </cell>
        </row>
        <row r="1319">
          <cell r="B1319" t="str">
            <v>92010000000000</v>
          </cell>
          <cell r="C1319" t="str">
            <v>Depre.of Raw Materials</v>
          </cell>
          <cell r="D1319">
            <v>0</v>
          </cell>
        </row>
        <row r="1320">
          <cell r="B1320" t="str">
            <v>92030000000000</v>
          </cell>
          <cell r="C1320" t="str">
            <v>Depre.of Packing Material</v>
          </cell>
          <cell r="D1320">
            <v>0</v>
          </cell>
        </row>
        <row r="1321">
          <cell r="B1321" t="str">
            <v>93010000000000</v>
          </cell>
          <cell r="C1321" t="str">
            <v>Depre.of Manufac.Goods</v>
          </cell>
          <cell r="D1321">
            <v>0</v>
          </cell>
        </row>
        <row r="1322">
          <cell r="B1322" t="str">
            <v>94010000000000</v>
          </cell>
          <cell r="C1322" t="str">
            <v>Diff.Technical/Book Depre</v>
          </cell>
          <cell r="D1322">
            <v>0</v>
          </cell>
        </row>
        <row r="1323">
          <cell r="B1323" t="str">
            <v>95010000000000</v>
          </cell>
          <cell r="C1323" t="str">
            <v>Var.Fac.Fixed Overheads</v>
          </cell>
          <cell r="D1323">
            <v>0</v>
          </cell>
        </row>
        <row r="1324">
          <cell r="B1324" t="str">
            <v>96010000000000</v>
          </cell>
          <cell r="C1324" t="str">
            <v>Var.Factory Depreciation</v>
          </cell>
          <cell r="D1324">
            <v>0</v>
          </cell>
        </row>
        <row r="1325">
          <cell r="B1325" t="str">
            <v>98020000000000</v>
          </cell>
          <cell r="C1325" t="str">
            <v>Prior Year's Taxes</v>
          </cell>
          <cell r="D1325">
            <v>0</v>
          </cell>
        </row>
        <row r="1326">
          <cell r="B1326" t="str">
            <v>98030000000000</v>
          </cell>
          <cell r="C1326" t="str">
            <v>Tax Difference</v>
          </cell>
          <cell r="D1326">
            <v>0</v>
          </cell>
        </row>
        <row r="1327">
          <cell r="B1327" t="str">
            <v>98040000000000</v>
          </cell>
          <cell r="C1327" t="str">
            <v>Tax litigation expenses</v>
          </cell>
          <cell r="D1327">
            <v>900.71</v>
          </cell>
        </row>
        <row r="1328">
          <cell r="B1328" t="str">
            <v>99945500000000</v>
          </cell>
          <cell r="C1328" t="str">
            <v>Control A/C - Input VAT</v>
          </cell>
          <cell r="D1328">
            <v>0</v>
          </cell>
        </row>
        <row r="1329">
          <cell r="B1329" t="str">
            <v>99945600000000</v>
          </cell>
          <cell r="C1329" t="str">
            <v>Control A/C - W/H tax</v>
          </cell>
          <cell r="D1329">
            <v>0</v>
          </cell>
        </row>
        <row r="1330">
          <cell r="B1330" t="str">
            <v>99950100000000</v>
          </cell>
          <cell r="C1330" t="str">
            <v>Contra quantity sales</v>
          </cell>
          <cell r="D1330">
            <v>0</v>
          </cell>
        </row>
        <row r="1331">
          <cell r="B1331" t="str">
            <v>10010000000000</v>
          </cell>
          <cell r="C1331" t="str">
            <v>Land</v>
          </cell>
          <cell r="D1331">
            <v>2710300</v>
          </cell>
        </row>
        <row r="1332">
          <cell r="B1332" t="str">
            <v>10101000000000</v>
          </cell>
          <cell r="C1332" t="str">
            <v>Buildings</v>
          </cell>
          <cell r="D1332">
            <v>82949064</v>
          </cell>
        </row>
        <row r="1333">
          <cell r="B1333" t="str">
            <v>10101010000000</v>
          </cell>
          <cell r="C1333" t="str">
            <v>Building - Addition</v>
          </cell>
          <cell r="D1333">
            <v>0</v>
          </cell>
        </row>
        <row r="1334">
          <cell r="B1334" t="str">
            <v>10102000000000</v>
          </cell>
          <cell r="C1334" t="str">
            <v>Land_Improvements</v>
          </cell>
          <cell r="D1334">
            <v>209010</v>
          </cell>
        </row>
        <row r="1335">
          <cell r="B1335" t="str">
            <v>10103000000000</v>
          </cell>
          <cell r="C1335" t="str">
            <v>Leasehold_Improvements</v>
          </cell>
          <cell r="D1335">
            <v>10924417</v>
          </cell>
        </row>
        <row r="1336">
          <cell r="B1336" t="str">
            <v>10103010000000</v>
          </cell>
          <cell r="C1336" t="str">
            <v>L/H Improvement - Additio</v>
          </cell>
          <cell r="D1336">
            <v>753145.89</v>
          </cell>
        </row>
        <row r="1337">
          <cell r="B1337" t="str">
            <v>10210000000000</v>
          </cell>
          <cell r="C1337" t="str">
            <v>Plant_and_Machinery</v>
          </cell>
          <cell r="D1337">
            <v>85915600.609999999</v>
          </cell>
        </row>
        <row r="1338">
          <cell r="B1338" t="str">
            <v>10310000000000</v>
          </cell>
          <cell r="C1338" t="str">
            <v>Tools Fur.&amp;Sundry Equip.</v>
          </cell>
          <cell r="D1338">
            <v>31562375.030000001</v>
          </cell>
        </row>
        <row r="1339">
          <cell r="B1339" t="str">
            <v>10310010000000</v>
          </cell>
          <cell r="C1339" t="str">
            <v>Tool &amp; Furniture - Additi</v>
          </cell>
          <cell r="D1339">
            <v>173202.95</v>
          </cell>
        </row>
        <row r="1340">
          <cell r="B1340" t="str">
            <v>10410000000000</v>
          </cell>
          <cell r="C1340" t="str">
            <v>Vehicles</v>
          </cell>
          <cell r="D1340">
            <v>1037429.85</v>
          </cell>
        </row>
        <row r="1341">
          <cell r="B1341" t="str">
            <v>10510000000000</v>
          </cell>
          <cell r="C1341" t="str">
            <v>IS.Equipment</v>
          </cell>
          <cell r="D1341">
            <v>4332112.0599999996</v>
          </cell>
        </row>
        <row r="1342">
          <cell r="B1342" t="str">
            <v>10510010000000</v>
          </cell>
          <cell r="C1342" t="str">
            <v>I.T.Equipment - Addition</v>
          </cell>
          <cell r="D1342">
            <v>0</v>
          </cell>
        </row>
        <row r="1343">
          <cell r="B1343" t="str">
            <v>10910000000000</v>
          </cell>
          <cell r="C1343" t="str">
            <v>Unclss._Properties</v>
          </cell>
          <cell r="D1343">
            <v>5073774.0199999996</v>
          </cell>
        </row>
        <row r="1344">
          <cell r="B1344" t="str">
            <v>10920000000000</v>
          </cell>
          <cell r="C1344" t="str">
            <v>Unclss._Extension_Project</v>
          </cell>
          <cell r="D1344">
            <v>0</v>
          </cell>
        </row>
        <row r="1345">
          <cell r="B1345" t="str">
            <v>11001000000000</v>
          </cell>
          <cell r="C1345" t="str">
            <v>Accu.Dpre-Buildings</v>
          </cell>
          <cell r="D1345">
            <v>-46874399</v>
          </cell>
        </row>
        <row r="1346">
          <cell r="B1346" t="str">
            <v>11001010000000</v>
          </cell>
          <cell r="C1346" t="str">
            <v>Accru.Dpre.Building-Add.</v>
          </cell>
          <cell r="D1346">
            <v>-2837172</v>
          </cell>
        </row>
        <row r="1347">
          <cell r="B1347" t="str">
            <v>11002000000000</v>
          </cell>
          <cell r="C1347" t="str">
            <v>Accu.Depre-Land_Improv.</v>
          </cell>
          <cell r="D1347">
            <v>-209009</v>
          </cell>
        </row>
        <row r="1348">
          <cell r="B1348" t="str">
            <v>11003000000000</v>
          </cell>
          <cell r="C1348" t="str">
            <v>Accu.Depre-Leasehold</v>
          </cell>
          <cell r="D1348">
            <v>-346613</v>
          </cell>
        </row>
        <row r="1349">
          <cell r="B1349" t="str">
            <v>11003010000000</v>
          </cell>
          <cell r="C1349" t="str">
            <v>Acc.Dpre.L/H.Improve.Add.</v>
          </cell>
          <cell r="D1349">
            <v>-843105</v>
          </cell>
        </row>
        <row r="1350">
          <cell r="B1350" t="str">
            <v>11003020000000</v>
          </cell>
          <cell r="C1350" t="str">
            <v>Acc.Dpre.L/H.Improve.Dis.</v>
          </cell>
          <cell r="D1350">
            <v>0</v>
          </cell>
        </row>
        <row r="1351">
          <cell r="B1351" t="str">
            <v>11010200000000</v>
          </cell>
          <cell r="C1351" t="str">
            <v>Accu.Depre-Plant&amp;Machine</v>
          </cell>
          <cell r="D1351">
            <v>-121869647</v>
          </cell>
        </row>
        <row r="1352">
          <cell r="B1352" t="str">
            <v>11010210000000</v>
          </cell>
          <cell r="C1352" t="str">
            <v>Acc.Dpre.Plant&amp;Machine.Ad</v>
          </cell>
          <cell r="D1352">
            <v>-2255397</v>
          </cell>
        </row>
        <row r="1353">
          <cell r="B1353" t="str">
            <v>11010220000000</v>
          </cell>
          <cell r="C1353" t="str">
            <v>Acc.Dpre.Plant&amp;Machine.Di</v>
          </cell>
          <cell r="D1353">
            <v>41767015</v>
          </cell>
        </row>
        <row r="1354">
          <cell r="B1354" t="str">
            <v>11010300000000</v>
          </cell>
          <cell r="C1354" t="str">
            <v>Accu.Dpre-Tools/Furniture</v>
          </cell>
          <cell r="D1354">
            <v>-35858627</v>
          </cell>
        </row>
        <row r="1355">
          <cell r="B1355" t="str">
            <v>11010310000000</v>
          </cell>
          <cell r="C1355" t="str">
            <v>Acc.Dpre.Tool&amp;Furniture-A</v>
          </cell>
          <cell r="D1355">
            <v>-1912763.52</v>
          </cell>
        </row>
        <row r="1356">
          <cell r="B1356" t="str">
            <v>11010320000000</v>
          </cell>
          <cell r="C1356" t="str">
            <v>Acc.Dpre.Tool&amp;Furniture-D</v>
          </cell>
          <cell r="D1356">
            <v>12100830.1</v>
          </cell>
        </row>
        <row r="1357">
          <cell r="B1357" t="str">
            <v>11010400000000</v>
          </cell>
          <cell r="C1357" t="str">
            <v>Accu.Depre-Vehicles</v>
          </cell>
          <cell r="D1357">
            <v>-2123320.67</v>
          </cell>
        </row>
        <row r="1358">
          <cell r="B1358" t="str">
            <v>11010410000000</v>
          </cell>
          <cell r="C1358" t="str">
            <v>Acc.Dpre.Vehicle-Addition</v>
          </cell>
          <cell r="D1358">
            <v>-252285</v>
          </cell>
        </row>
        <row r="1359">
          <cell r="B1359" t="str">
            <v>11010420000000</v>
          </cell>
          <cell r="C1359" t="str">
            <v>Acc.Dpre.Vehicle-Disposal</v>
          </cell>
          <cell r="D1359">
            <v>1677998</v>
          </cell>
        </row>
        <row r="1360">
          <cell r="B1360" t="str">
            <v>11010500000000</v>
          </cell>
          <cell r="C1360" t="str">
            <v>Accu.Depre-IS. Equipment</v>
          </cell>
          <cell r="D1360">
            <v>-3529064</v>
          </cell>
        </row>
        <row r="1361">
          <cell r="B1361" t="str">
            <v>11010510000000</v>
          </cell>
          <cell r="C1361" t="str">
            <v>Acc.Dpre.I.T.Equipment-Ad</v>
          </cell>
          <cell r="D1361">
            <v>-414633</v>
          </cell>
        </row>
        <row r="1362">
          <cell r="B1362" t="str">
            <v>11010520000000</v>
          </cell>
          <cell r="C1362" t="str">
            <v>Acc.Dpre.I.T.Equipment-Di</v>
          </cell>
          <cell r="D1362">
            <v>261636</v>
          </cell>
        </row>
        <row r="1363">
          <cell r="B1363" t="str">
            <v>11020000000000</v>
          </cell>
          <cell r="C1363" t="str">
            <v>Accu.Depre.-Impairment AS</v>
          </cell>
          <cell r="D1363">
            <v>0</v>
          </cell>
        </row>
        <row r="1364">
          <cell r="B1364" t="str">
            <v>11020010100000</v>
          </cell>
          <cell r="C1364" t="str">
            <v>Acc.Dpre.Imp.Building</v>
          </cell>
          <cell r="D1364">
            <v>-27700000</v>
          </cell>
        </row>
        <row r="1365">
          <cell r="B1365" t="str">
            <v>11020021000000</v>
          </cell>
          <cell r="C1365" t="str">
            <v>Acc.Dpre.Imp.Plant&amp;Machi.</v>
          </cell>
          <cell r="D1365">
            <v>-65378000</v>
          </cell>
        </row>
        <row r="1366">
          <cell r="B1366" t="str">
            <v>11020031000000</v>
          </cell>
          <cell r="C1366" t="str">
            <v>Acc.Dpre.Imp.Tool&amp;Furnit.</v>
          </cell>
          <cell r="D1366">
            <v>-1570000</v>
          </cell>
        </row>
        <row r="1367">
          <cell r="B1367" t="str">
            <v>11020051000000</v>
          </cell>
          <cell r="C1367" t="str">
            <v>Acc.Dpre.Imp.Info.Techno.</v>
          </cell>
          <cell r="D1367">
            <v>-455000</v>
          </cell>
        </row>
        <row r="1368">
          <cell r="B1368" t="str">
            <v>11810000000000</v>
          </cell>
          <cell r="C1368" t="str">
            <v>Intangible AS-SAP SW</v>
          </cell>
          <cell r="D1368">
            <v>0</v>
          </cell>
        </row>
        <row r="1369">
          <cell r="B1369" t="str">
            <v>11820000000000</v>
          </cell>
          <cell r="C1369" t="str">
            <v>Prov.for Amortize-Pre.exp</v>
          </cell>
          <cell r="D1369">
            <v>0</v>
          </cell>
        </row>
        <row r="1370">
          <cell r="B1370" t="str">
            <v>12010000000000</v>
          </cell>
          <cell r="C1370" t="str">
            <v>Participation</v>
          </cell>
          <cell r="D1370">
            <v>3892400</v>
          </cell>
        </row>
        <row r="1371">
          <cell r="B1371" t="str">
            <v>12810000000000</v>
          </cell>
          <cell r="C1371" t="str">
            <v>Grp.A_Defer._Tax_Assets</v>
          </cell>
          <cell r="D1371">
            <v>3501231.26</v>
          </cell>
        </row>
        <row r="1372">
          <cell r="B1372" t="str">
            <v>13001000000000</v>
          </cell>
          <cell r="C1372" t="str">
            <v>Defered Repacking Fee</v>
          </cell>
          <cell r="D1372">
            <v>0</v>
          </cell>
        </row>
        <row r="1373">
          <cell r="B1373" t="str">
            <v>13003000000000</v>
          </cell>
          <cell r="C1373" t="str">
            <v>Prepayment</v>
          </cell>
          <cell r="D1373">
            <v>3738279.75</v>
          </cell>
        </row>
        <row r="1374">
          <cell r="B1374" t="str">
            <v>13004000000000</v>
          </cell>
          <cell r="C1374" t="str">
            <v>Accrued_Interest_Receive</v>
          </cell>
          <cell r="D1374">
            <v>806913.89</v>
          </cell>
        </row>
        <row r="1375">
          <cell r="B1375" t="str">
            <v>13500000000000</v>
          </cell>
          <cell r="C1375" t="str">
            <v>DELIVATIVES ASST-HEDGING</v>
          </cell>
          <cell r="D1375">
            <v>8183362.5199999996</v>
          </cell>
        </row>
        <row r="1376">
          <cell r="B1376" t="str">
            <v>14010010000000</v>
          </cell>
          <cell r="C1376" t="str">
            <v>Raw Materials in Stock</v>
          </cell>
          <cell r="D1376">
            <v>3080866.7</v>
          </cell>
        </row>
        <row r="1377">
          <cell r="B1377" t="str">
            <v>14420000000000</v>
          </cell>
          <cell r="C1377" t="str">
            <v>Goods in transit</v>
          </cell>
          <cell r="D1377">
            <v>109130.07</v>
          </cell>
        </row>
        <row r="1378">
          <cell r="B1378" t="str">
            <v>15020000000000</v>
          </cell>
          <cell r="C1378" t="str">
            <v>Foreign Trade Debtors</v>
          </cell>
          <cell r="D1378">
            <v>120797.67</v>
          </cell>
        </row>
        <row r="1379">
          <cell r="B1379" t="str">
            <v>15201010000000</v>
          </cell>
          <cell r="C1379" t="str">
            <v>Sundry debtors - others</v>
          </cell>
          <cell r="D1379">
            <v>5659670.9100000001</v>
          </cell>
        </row>
        <row r="1380">
          <cell r="B1380" t="str">
            <v>15201011000000</v>
          </cell>
          <cell r="C1380" t="str">
            <v>Loan to Cooperat. Society</v>
          </cell>
          <cell r="D1380">
            <v>900000</v>
          </cell>
        </row>
        <row r="1381">
          <cell r="B1381" t="str">
            <v>15201012000000</v>
          </cell>
          <cell r="C1381" t="str">
            <v>Sund.debtor-Co.CreditCard</v>
          </cell>
          <cell r="D1381">
            <v>0</v>
          </cell>
        </row>
        <row r="1382">
          <cell r="B1382" t="str">
            <v>15201013000000</v>
          </cell>
          <cell r="C1382" t="str">
            <v>Ministry of Finance</v>
          </cell>
          <cell r="D1382">
            <v>206140919</v>
          </cell>
        </row>
        <row r="1383">
          <cell r="B1383" t="str">
            <v>15201015000000</v>
          </cell>
          <cell r="C1383" t="str">
            <v>Sundry Debtor Tax Rebate</v>
          </cell>
          <cell r="D1383">
            <v>0</v>
          </cell>
        </row>
        <row r="1384">
          <cell r="B1384" t="str">
            <v>15202000000000</v>
          </cell>
          <cell r="C1384" t="str">
            <v>Sundry Deposits</v>
          </cell>
          <cell r="D1384">
            <v>447445.46</v>
          </cell>
        </row>
        <row r="1385">
          <cell r="B1385" t="str">
            <v>15203001000000</v>
          </cell>
          <cell r="C1385" t="str">
            <v>Advance to Staff - SN BKK</v>
          </cell>
          <cell r="D1385">
            <v>0</v>
          </cell>
        </row>
        <row r="1386">
          <cell r="B1386" t="str">
            <v>15203004000000</v>
          </cell>
          <cell r="C1386" t="str">
            <v>Advance to Staff - Korat</v>
          </cell>
          <cell r="D1386">
            <v>0</v>
          </cell>
        </row>
        <row r="1387">
          <cell r="B1387" t="str">
            <v>15203010000000</v>
          </cell>
          <cell r="C1387" t="str">
            <v>Advance to staff - HO.</v>
          </cell>
          <cell r="D1387">
            <v>528604</v>
          </cell>
        </row>
        <row r="1388">
          <cell r="B1388" t="str">
            <v>15203500000000</v>
          </cell>
          <cell r="C1388" t="str">
            <v>Floating Account</v>
          </cell>
          <cell r="D1388">
            <v>0</v>
          </cell>
        </row>
        <row r="1389">
          <cell r="B1389" t="str">
            <v>15204000000000</v>
          </cell>
          <cell r="C1389" t="str">
            <v>Car Loan- Expat.Staff</v>
          </cell>
          <cell r="D1389">
            <v>1536800</v>
          </cell>
        </row>
        <row r="1390">
          <cell r="B1390" t="str">
            <v>15205000000000</v>
          </cell>
          <cell r="C1390" t="str">
            <v>Car Loan-Thai Staff</v>
          </cell>
          <cell r="D1390">
            <v>10864200</v>
          </cell>
        </row>
        <row r="1391">
          <cell r="B1391" t="str">
            <v>15206000000000</v>
          </cell>
          <cell r="C1391" t="str">
            <v>Other Loan / Advance</v>
          </cell>
          <cell r="D1391">
            <v>5431600</v>
          </cell>
        </row>
        <row r="1392">
          <cell r="B1392" t="str">
            <v>15207000000000</v>
          </cell>
          <cell r="C1392" t="str">
            <v>Pending D/N &amp; C/N to 3rd</v>
          </cell>
          <cell r="D1392">
            <v>0</v>
          </cell>
        </row>
        <row r="1393">
          <cell r="B1393" t="str">
            <v>15208100000000</v>
          </cell>
          <cell r="C1393" t="str">
            <v>In.VAT Fully Claimed-APC</v>
          </cell>
          <cell r="D1393">
            <v>1897944.3</v>
          </cell>
        </row>
        <row r="1394">
          <cell r="B1394" t="str">
            <v>15208200000000</v>
          </cell>
          <cell r="C1394" t="str">
            <v>In.VAT Part. Claimed-APC</v>
          </cell>
          <cell r="D1394">
            <v>0</v>
          </cell>
        </row>
        <row r="1395">
          <cell r="B1395" t="str">
            <v>15210000000000</v>
          </cell>
          <cell r="C1395" t="str">
            <v>Withhold.tax receivables</v>
          </cell>
          <cell r="D1395">
            <v>0</v>
          </cell>
        </row>
        <row r="1396">
          <cell r="B1396" t="str">
            <v>15220000000000</v>
          </cell>
          <cell r="C1396" t="str">
            <v>Input Vat from Sub system</v>
          </cell>
          <cell r="D1396">
            <v>-2097.54</v>
          </cell>
        </row>
        <row r="1397">
          <cell r="B1397" t="str">
            <v>15310000000000</v>
          </cell>
          <cell r="C1397" t="str">
            <v>Local Debtors IG Trade D.</v>
          </cell>
          <cell r="D1397">
            <v>0</v>
          </cell>
        </row>
        <row r="1398">
          <cell r="B1398" t="str">
            <v>15310010000000</v>
          </cell>
          <cell r="C1398" t="str">
            <v>Local aff Trade-NEPRO</v>
          </cell>
          <cell r="D1398">
            <v>0</v>
          </cell>
        </row>
        <row r="1399">
          <cell r="B1399" t="str">
            <v>15310011000000</v>
          </cell>
          <cell r="C1399" t="str">
            <v>Local aff Trade-NTT</v>
          </cell>
          <cell r="D1399">
            <v>0</v>
          </cell>
        </row>
        <row r="1400">
          <cell r="B1400" t="str">
            <v>15310030010000</v>
          </cell>
          <cell r="C1400" t="str">
            <v>Local aff Trade-NTL H/O</v>
          </cell>
          <cell r="D1400">
            <v>0</v>
          </cell>
        </row>
        <row r="1401">
          <cell r="B1401" t="str">
            <v>15310030020000</v>
          </cell>
          <cell r="C1401" t="str">
            <v>Local aff Trade-NTL Samro</v>
          </cell>
          <cell r="D1401">
            <v>0</v>
          </cell>
        </row>
        <row r="1402">
          <cell r="B1402" t="str">
            <v>15310031020000</v>
          </cell>
          <cell r="C1402" t="str">
            <v>Local aff Trade-NMT Bangp</v>
          </cell>
          <cell r="D1402">
            <v>0</v>
          </cell>
        </row>
        <row r="1403">
          <cell r="B1403" t="str">
            <v>15310040020000</v>
          </cell>
          <cell r="C1403" t="str">
            <v>Local aff Trade-QCP CH</v>
          </cell>
          <cell r="D1403">
            <v>0</v>
          </cell>
        </row>
        <row r="1404">
          <cell r="B1404" t="str">
            <v>15310040030000</v>
          </cell>
          <cell r="C1404" t="str">
            <v>Local aff Trade-QCP NN</v>
          </cell>
          <cell r="D1404">
            <v>0</v>
          </cell>
        </row>
        <row r="1405">
          <cell r="B1405" t="str">
            <v>15310041020000</v>
          </cell>
          <cell r="C1405" t="str">
            <v>Local aff Trade-NAT AIJV</v>
          </cell>
          <cell r="D1405">
            <v>0</v>
          </cell>
        </row>
        <row r="1406">
          <cell r="B1406" t="str">
            <v>15310051000000</v>
          </cell>
          <cell r="C1406" t="str">
            <v>Local aff Trade-NIC</v>
          </cell>
          <cell r="D1406">
            <v>0</v>
          </cell>
        </row>
        <row r="1407">
          <cell r="B1407" t="str">
            <v>15310052000000</v>
          </cell>
          <cell r="C1407" t="str">
            <v>Local aff Trade-NDT</v>
          </cell>
          <cell r="D1407">
            <v>0</v>
          </cell>
        </row>
        <row r="1408">
          <cell r="B1408" t="str">
            <v>15320000000000</v>
          </cell>
          <cell r="C1408" t="str">
            <v>Foreign Debtors IG Trade</v>
          </cell>
          <cell r="D1408">
            <v>523784540.08999997</v>
          </cell>
        </row>
        <row r="1409">
          <cell r="B1409" t="str">
            <v>15350010000000</v>
          </cell>
          <cell r="C1409" t="str">
            <v>Local Affi.Debtors-NEPRO</v>
          </cell>
          <cell r="D1409">
            <v>0</v>
          </cell>
        </row>
        <row r="1410">
          <cell r="B1410" t="str">
            <v>15350011000000</v>
          </cell>
          <cell r="C1410" t="str">
            <v>Local Affi.Debtors - NTT</v>
          </cell>
          <cell r="D1410">
            <v>8371433.9000000004</v>
          </cell>
        </row>
        <row r="1411">
          <cell r="B1411" t="str">
            <v>15350030010000</v>
          </cell>
          <cell r="C1411" t="str">
            <v>Local Affi.Debtors - NML</v>
          </cell>
          <cell r="D1411">
            <v>214611.4</v>
          </cell>
        </row>
        <row r="1412">
          <cell r="B1412" t="str">
            <v>15350030020000</v>
          </cell>
          <cell r="C1412" t="str">
            <v>LOC.AFFI.AR SUNDRY NTL SR</v>
          </cell>
          <cell r="D1412">
            <v>0</v>
          </cell>
        </row>
        <row r="1413">
          <cell r="B1413" t="str">
            <v>15350031010000</v>
          </cell>
          <cell r="C1413" t="str">
            <v>Local Affi.Debtors - NMT</v>
          </cell>
          <cell r="D1413">
            <v>1950</v>
          </cell>
        </row>
        <row r="1414">
          <cell r="B1414" t="str">
            <v>15350031020000</v>
          </cell>
          <cell r="C1414" t="str">
            <v>LOC.AFFI.AR SUNDRY NMT BP</v>
          </cell>
          <cell r="D1414">
            <v>0</v>
          </cell>
        </row>
        <row r="1415">
          <cell r="B1415" t="str">
            <v>15350032010000</v>
          </cell>
          <cell r="C1415" t="str">
            <v>Local Affi.Debtors - NFT</v>
          </cell>
          <cell r="D1415">
            <v>0</v>
          </cell>
        </row>
        <row r="1416">
          <cell r="B1416" t="str">
            <v>15350040010000</v>
          </cell>
          <cell r="C1416" t="str">
            <v>Local Affi.Debtors - QCP</v>
          </cell>
          <cell r="D1416">
            <v>5598441.2400000002</v>
          </cell>
        </row>
        <row r="1417">
          <cell r="B1417" t="str">
            <v>15350040020000</v>
          </cell>
          <cell r="C1417" t="str">
            <v>LOC.AFFI.AR SUNDRY QCP CH</v>
          </cell>
          <cell r="D1417">
            <v>0</v>
          </cell>
        </row>
        <row r="1418">
          <cell r="B1418" t="str">
            <v>15350040030000</v>
          </cell>
          <cell r="C1418" t="str">
            <v>LOC.AFFI.AR SUNDRY QCP2</v>
          </cell>
          <cell r="D1418">
            <v>0</v>
          </cell>
        </row>
        <row r="1419">
          <cell r="B1419" t="str">
            <v>15350042000000</v>
          </cell>
          <cell r="C1419" t="str">
            <v>Local IG Debtor-CCNB</v>
          </cell>
          <cell r="D1419">
            <v>0</v>
          </cell>
        </row>
        <row r="1420">
          <cell r="B1420" t="str">
            <v>15350050000000</v>
          </cell>
          <cell r="C1420" t="str">
            <v>Local Affi.Debtors-PERRIE</v>
          </cell>
          <cell r="D1420">
            <v>1050</v>
          </cell>
        </row>
        <row r="1421">
          <cell r="B1421" t="str">
            <v>15350051000000</v>
          </cell>
          <cell r="C1421" t="str">
            <v>Local Affi.Debtors - NTH</v>
          </cell>
          <cell r="D1421">
            <v>971412366.86000001</v>
          </cell>
        </row>
        <row r="1422">
          <cell r="B1422" t="str">
            <v>15350052000000</v>
          </cell>
          <cell r="C1422" t="str">
            <v>Local Affi.Debtors - NDT</v>
          </cell>
          <cell r="D1422">
            <v>84155.57</v>
          </cell>
        </row>
        <row r="1423">
          <cell r="B1423" t="str">
            <v>15360000000000</v>
          </cell>
          <cell r="C1423" t="str">
            <v>Foreign Debtor IG - Other</v>
          </cell>
          <cell r="D1423">
            <v>1155348.52</v>
          </cell>
        </row>
        <row r="1424">
          <cell r="B1424" t="str">
            <v>15360060100000</v>
          </cell>
          <cell r="C1424" t="str">
            <v>Sun.AR.Nestle World Trade</v>
          </cell>
          <cell r="D1424">
            <v>0</v>
          </cell>
        </row>
        <row r="1425">
          <cell r="B1425" t="str">
            <v>15360060200000</v>
          </cell>
          <cell r="C1425" t="str">
            <v>Sun.AR.Nestle Japan</v>
          </cell>
          <cell r="D1425">
            <v>0</v>
          </cell>
        </row>
        <row r="1426">
          <cell r="B1426" t="str">
            <v>15360060300000</v>
          </cell>
          <cell r="C1426" t="str">
            <v>Sun.AR.Nestle China(HK)</v>
          </cell>
          <cell r="D1426">
            <v>0</v>
          </cell>
        </row>
        <row r="1427">
          <cell r="B1427" t="str">
            <v>15360060400000</v>
          </cell>
          <cell r="C1427" t="str">
            <v>Sun.AR.Nestle Australia</v>
          </cell>
          <cell r="D1427">
            <v>0</v>
          </cell>
        </row>
        <row r="1428">
          <cell r="B1428" t="str">
            <v>15360061300000</v>
          </cell>
          <cell r="C1428" t="str">
            <v>Sun.AR.Nestle Philippines</v>
          </cell>
          <cell r="D1428">
            <v>0</v>
          </cell>
        </row>
        <row r="1429">
          <cell r="B1429" t="str">
            <v>15360061500000</v>
          </cell>
          <cell r="C1429" t="str">
            <v>Sun.AR.Anping Distributor</v>
          </cell>
          <cell r="D1429">
            <v>0</v>
          </cell>
        </row>
        <row r="1430">
          <cell r="B1430" t="str">
            <v>15360061900000</v>
          </cell>
          <cell r="C1430" t="str">
            <v>Sun.AR.Nestec_Switzerland</v>
          </cell>
          <cell r="D1430">
            <v>0</v>
          </cell>
        </row>
        <row r="1431">
          <cell r="B1431" t="str">
            <v>15360062900000</v>
          </cell>
          <cell r="C1431" t="str">
            <v>Sun.AR.Nestle Vietnam</v>
          </cell>
          <cell r="D1431">
            <v>0</v>
          </cell>
        </row>
        <row r="1432">
          <cell r="B1432" t="str">
            <v>15360063000000</v>
          </cell>
          <cell r="C1432" t="str">
            <v>Sun.AR.Nestec USA</v>
          </cell>
          <cell r="D1432">
            <v>0</v>
          </cell>
        </row>
        <row r="1433">
          <cell r="B1433" t="str">
            <v>15360063100000</v>
          </cell>
          <cell r="C1433" t="str">
            <v>Sun.AR.Nestle Africa</v>
          </cell>
          <cell r="D1433">
            <v>0</v>
          </cell>
        </row>
        <row r="1434">
          <cell r="B1434" t="str">
            <v>15360063400000</v>
          </cell>
          <cell r="C1434" t="str">
            <v>Fore.Aff.Debt.Nest.Cambod</v>
          </cell>
          <cell r="D1434">
            <v>0</v>
          </cell>
        </row>
        <row r="1435">
          <cell r="B1435" t="str">
            <v>15510000000000</v>
          </cell>
          <cell r="C1435" t="str">
            <v>Finace Loan-Debtors</v>
          </cell>
          <cell r="D1435">
            <v>0</v>
          </cell>
        </row>
        <row r="1436">
          <cell r="B1436" t="str">
            <v>15520000000000</v>
          </cell>
          <cell r="C1436" t="str">
            <v>Tresury Loan - Debtors</v>
          </cell>
          <cell r="D1436">
            <v>303787800</v>
          </cell>
        </row>
        <row r="1437">
          <cell r="B1437" t="str">
            <v>18001000000000</v>
          </cell>
          <cell r="C1437" t="str">
            <v>Cash in hand</v>
          </cell>
          <cell r="D1437">
            <v>5000</v>
          </cell>
        </row>
        <row r="1438">
          <cell r="B1438" t="str">
            <v>18002000000000</v>
          </cell>
          <cell r="C1438" t="str">
            <v>Cash In Transit</v>
          </cell>
          <cell r="D1438">
            <v>0</v>
          </cell>
        </row>
        <row r="1439">
          <cell r="B1439" t="str">
            <v>18010101000000</v>
          </cell>
          <cell r="C1439" t="str">
            <v>Saving TFB-Suapa</v>
          </cell>
          <cell r="D1439">
            <v>0</v>
          </cell>
        </row>
        <row r="1440">
          <cell r="B1440" t="str">
            <v>18015101000000</v>
          </cell>
          <cell r="C1440" t="str">
            <v>Saving STD.</v>
          </cell>
          <cell r="D1440">
            <v>2274106.38</v>
          </cell>
        </row>
        <row r="1441">
          <cell r="B1441" t="str">
            <v>18210000000000</v>
          </cell>
          <cell r="C1441" t="str">
            <v>CASH EQUIV. -TAX COUPON</v>
          </cell>
          <cell r="D1441">
            <v>-196360.38</v>
          </cell>
        </row>
        <row r="1442">
          <cell r="B1442" t="str">
            <v>20010000000000</v>
          </cell>
          <cell r="C1442" t="str">
            <v>SHARE CAPITAL</v>
          </cell>
          <cell r="D1442">
            <v>-700000000</v>
          </cell>
        </row>
        <row r="1443">
          <cell r="B1443" t="str">
            <v>21410000000000</v>
          </cell>
          <cell r="C1443" t="str">
            <v>REVENUE RESERVES</v>
          </cell>
          <cell r="D1443">
            <v>-48956102.600000001</v>
          </cell>
        </row>
        <row r="1444">
          <cell r="B1444" t="str">
            <v>22010000000000</v>
          </cell>
          <cell r="C1444" t="str">
            <v>PROFIT B/F-RETAIN EARNING</v>
          </cell>
          <cell r="D1444">
            <v>-73678022.870000005</v>
          </cell>
        </row>
        <row r="1445">
          <cell r="B1445" t="str">
            <v>22020000000000</v>
          </cell>
          <cell r="C1445" t="str">
            <v>PROFIT B/F -DIVIDEND PAID</v>
          </cell>
          <cell r="D1445">
            <v>28000000</v>
          </cell>
        </row>
        <row r="1446">
          <cell r="B1446" t="str">
            <v>22210000000000</v>
          </cell>
          <cell r="C1446" t="str">
            <v>Profit of the year</v>
          </cell>
          <cell r="D1446">
            <v>0</v>
          </cell>
        </row>
        <row r="1447">
          <cell r="B1447" t="str">
            <v>22410000000000</v>
          </cell>
          <cell r="C1447" t="str">
            <v>INTERIM DIVIDEND</v>
          </cell>
          <cell r="D1447">
            <v>0</v>
          </cell>
        </row>
        <row r="1448">
          <cell r="B1448" t="str">
            <v>22410010000000</v>
          </cell>
          <cell r="C1448" t="str">
            <v>Interim Dividend-Third P.</v>
          </cell>
          <cell r="D1448">
            <v>0</v>
          </cell>
        </row>
        <row r="1449">
          <cell r="B1449" t="str">
            <v>22410020000000</v>
          </cell>
          <cell r="C1449" t="str">
            <v>Int.Dividend/Aff.Co.Net.W</v>
          </cell>
          <cell r="D1449">
            <v>150000000</v>
          </cell>
        </row>
        <row r="1450">
          <cell r="B1450" t="str">
            <v>22850000000000</v>
          </cell>
          <cell r="C1450" t="str">
            <v>AFS Reserve</v>
          </cell>
          <cell r="D1450">
            <v>0</v>
          </cell>
        </row>
        <row r="1451">
          <cell r="B1451" t="str">
            <v>25001000000000</v>
          </cell>
          <cell r="C1451" t="str">
            <v>ACCRUED INTEREST EXPENSE</v>
          </cell>
          <cell r="D1451">
            <v>-2063850.41</v>
          </cell>
        </row>
        <row r="1452">
          <cell r="B1452" t="str">
            <v>25002000000000</v>
          </cell>
          <cell r="C1452" t="str">
            <v>OTHER ACCRUED EXPENSES</v>
          </cell>
          <cell r="D1452">
            <v>-42224103.890000001</v>
          </cell>
        </row>
        <row r="1453">
          <cell r="B1453" t="str">
            <v>25003000000000</v>
          </cell>
          <cell r="C1453" t="str">
            <v>SALARY DUE BUT UNPAID 123</v>
          </cell>
          <cell r="D1453">
            <v>0</v>
          </cell>
        </row>
        <row r="1454">
          <cell r="B1454" t="str">
            <v>25005000000000</v>
          </cell>
          <cell r="C1454" t="str">
            <v>Withhold.Tax on Salary</v>
          </cell>
          <cell r="D1454">
            <v>0</v>
          </cell>
        </row>
        <row r="1455">
          <cell r="B1455" t="str">
            <v>25006000000000</v>
          </cell>
          <cell r="C1455" t="str">
            <v>Withhold.Tax Payables-APC</v>
          </cell>
          <cell r="D1455">
            <v>0</v>
          </cell>
        </row>
        <row r="1456">
          <cell r="B1456" t="str">
            <v>25008000000000</v>
          </cell>
          <cell r="C1456" t="str">
            <v>Out.VAT - Invoice system</v>
          </cell>
          <cell r="D1456">
            <v>0</v>
          </cell>
        </row>
        <row r="1457">
          <cell r="B1457" t="str">
            <v>25010000000000</v>
          </cell>
          <cell r="C1457" t="str">
            <v>Prov.for Business tax</v>
          </cell>
          <cell r="D1457">
            <v>0</v>
          </cell>
        </row>
        <row r="1458">
          <cell r="B1458" t="str">
            <v>25500000000000</v>
          </cell>
          <cell r="C1458" t="str">
            <v>DERIVATIVES LIAB.-HEDGING</v>
          </cell>
          <cell r="D1458">
            <v>8359410.4699999997</v>
          </cell>
        </row>
        <row r="1459">
          <cell r="B1459" t="str">
            <v>26010000000000</v>
          </cell>
          <cell r="C1459" t="str">
            <v>SHORT TERM PROVI.FOR TAX</v>
          </cell>
          <cell r="D1459">
            <v>10769397.18</v>
          </cell>
        </row>
        <row r="1460">
          <cell r="B1460" t="str">
            <v>26210000000000</v>
          </cell>
          <cell r="C1460" t="str">
            <v>Local Suppliers</v>
          </cell>
          <cell r="D1460">
            <v>-32415226.690000001</v>
          </cell>
        </row>
        <row r="1461">
          <cell r="B1461" t="str">
            <v>26250000000000</v>
          </cell>
          <cell r="C1461" t="str">
            <v>Foreign Suppliers</v>
          </cell>
          <cell r="D1461">
            <v>-95610536.349999994</v>
          </cell>
        </row>
        <row r="1462">
          <cell r="B1462" t="str">
            <v>26401000000000</v>
          </cell>
          <cell r="C1462" t="str">
            <v>S/T Creditors.Adv.Receipt</v>
          </cell>
          <cell r="D1462">
            <v>-560500</v>
          </cell>
        </row>
        <row r="1463">
          <cell r="B1463" t="str">
            <v>26402000000000</v>
          </cell>
          <cell r="C1463" t="str">
            <v>Salaries due butA/C 1,2,3</v>
          </cell>
          <cell r="D1463">
            <v>0</v>
          </cell>
        </row>
        <row r="1464">
          <cell r="B1464" t="str">
            <v>26403000000000</v>
          </cell>
          <cell r="C1464" t="str">
            <v>Salaries due Temp.Staff</v>
          </cell>
          <cell r="D1464">
            <v>0</v>
          </cell>
        </row>
        <row r="1465">
          <cell r="B1465" t="str">
            <v>26404000000000</v>
          </cell>
          <cell r="C1465" t="str">
            <v>W/T on Salary</v>
          </cell>
          <cell r="D1465">
            <v>0</v>
          </cell>
        </row>
        <row r="1466">
          <cell r="B1466" t="str">
            <v>26405000000000</v>
          </cell>
          <cell r="C1466" t="str">
            <v>W/T from A/P SYSTEM</v>
          </cell>
          <cell r="D1466">
            <v>-903816.17</v>
          </cell>
        </row>
        <row r="1467">
          <cell r="B1467" t="str">
            <v>26406000000000</v>
          </cell>
          <cell r="C1467" t="str">
            <v>W/T FOR ACR SUBSYSTEM</v>
          </cell>
          <cell r="D1467">
            <v>0</v>
          </cell>
        </row>
        <row r="1468">
          <cell r="B1468" t="str">
            <v>26407000000000</v>
          </cell>
          <cell r="C1468" t="str">
            <v>W/T from Sub System</v>
          </cell>
          <cell r="D1468">
            <v>-250.13</v>
          </cell>
        </row>
        <row r="1469">
          <cell r="B1469" t="str">
            <v>26408000000000</v>
          </cell>
          <cell r="C1469" t="str">
            <v>Output Vat Control Accoun</v>
          </cell>
          <cell r="D1469">
            <v>-22871906.32</v>
          </cell>
        </row>
        <row r="1470">
          <cell r="B1470" t="str">
            <v>26410000000000</v>
          </cell>
          <cell r="C1470" t="str">
            <v>Prov.for Special Bus.Tax</v>
          </cell>
          <cell r="D1470">
            <v>0</v>
          </cell>
        </row>
        <row r="1471">
          <cell r="B1471" t="str">
            <v>26610000000000</v>
          </cell>
          <cell r="C1471" t="str">
            <v>Creditor IG Local Trade</v>
          </cell>
          <cell r="D1471">
            <v>-9705363.7200000007</v>
          </cell>
        </row>
        <row r="1472">
          <cell r="B1472" t="str">
            <v>26620000000000</v>
          </cell>
          <cell r="C1472" t="str">
            <v>Creditor IG Foreign Trade</v>
          </cell>
          <cell r="D1472">
            <v>-7644889.3300000001</v>
          </cell>
        </row>
        <row r="1473">
          <cell r="B1473" t="str">
            <v>27410201000000</v>
          </cell>
          <cell r="C1473" t="str">
            <v>Current BBL-Bangna</v>
          </cell>
          <cell r="D1473">
            <v>461807.98</v>
          </cell>
        </row>
        <row r="1474">
          <cell r="B1474" t="str">
            <v>27410205000000</v>
          </cell>
          <cell r="C1474" t="str">
            <v>Current BBL-Patunumpra-in</v>
          </cell>
          <cell r="D1474">
            <v>0</v>
          </cell>
        </row>
        <row r="1475">
          <cell r="B1475" t="str">
            <v>27410210000000</v>
          </cell>
          <cell r="C1475" t="str">
            <v>Current BBL-Navanakorn</v>
          </cell>
          <cell r="D1475">
            <v>0</v>
          </cell>
        </row>
        <row r="1476">
          <cell r="B1476" t="str">
            <v>27410401000000</v>
          </cell>
          <cell r="C1476" t="str">
            <v>C/A SCB-Ploenchit Disburs</v>
          </cell>
          <cell r="D1476">
            <v>0</v>
          </cell>
        </row>
        <row r="1477">
          <cell r="B1477" t="str">
            <v>27410402000000</v>
          </cell>
          <cell r="C1477" t="str">
            <v>C/A SCB-Ploenchit Collect</v>
          </cell>
          <cell r="D1477">
            <v>0</v>
          </cell>
        </row>
        <row r="1478">
          <cell r="B1478" t="str">
            <v>27415101000000</v>
          </cell>
          <cell r="C1478" t="str">
            <v>Current STD</v>
          </cell>
          <cell r="D1478">
            <v>-1001.13</v>
          </cell>
        </row>
        <row r="1479">
          <cell r="B1479" t="str">
            <v>27415201000000</v>
          </cell>
          <cell r="C1479" t="str">
            <v>Current CMB</v>
          </cell>
          <cell r="D1479">
            <v>0</v>
          </cell>
        </row>
        <row r="1480">
          <cell r="B1480" t="str">
            <v>27415301000000</v>
          </cell>
          <cell r="C1480" t="str">
            <v>Current Indo</v>
          </cell>
          <cell r="D1480">
            <v>0</v>
          </cell>
        </row>
        <row r="1481">
          <cell r="B1481" t="str">
            <v>27415401000000</v>
          </cell>
          <cell r="C1481" t="str">
            <v>Current Citibank</v>
          </cell>
          <cell r="D1481">
            <v>18217.080000000002</v>
          </cell>
        </row>
        <row r="1482">
          <cell r="B1482" t="str">
            <v>27415501000000</v>
          </cell>
          <cell r="C1482" t="str">
            <v>Current ABN-Amro</v>
          </cell>
          <cell r="D1482">
            <v>0</v>
          </cell>
        </row>
        <row r="1483">
          <cell r="B1483" t="str">
            <v>27420000000000</v>
          </cell>
          <cell r="C1483" t="str">
            <v>Bank Suspense Account</v>
          </cell>
          <cell r="D1483">
            <v>0</v>
          </cell>
        </row>
        <row r="1484">
          <cell r="B1484" t="str">
            <v>27450000000000</v>
          </cell>
          <cell r="C1484" t="str">
            <v>Loan from Financial Insti</v>
          </cell>
          <cell r="D1484">
            <v>-2602405479.4499998</v>
          </cell>
        </row>
        <row r="1485">
          <cell r="B1485" t="str">
            <v>27450100000000</v>
          </cell>
          <cell r="C1485" t="str">
            <v>S/T Loan-STD</v>
          </cell>
          <cell r="D1485">
            <v>0</v>
          </cell>
        </row>
        <row r="1486">
          <cell r="B1486" t="str">
            <v>27450200000000</v>
          </cell>
          <cell r="C1486" t="str">
            <v>S/T Loan-CMB</v>
          </cell>
          <cell r="D1486">
            <v>0</v>
          </cell>
        </row>
        <row r="1487">
          <cell r="B1487" t="str">
            <v>27450300000000</v>
          </cell>
          <cell r="C1487" t="str">
            <v>S/T Loan-Indo</v>
          </cell>
          <cell r="D1487">
            <v>0</v>
          </cell>
        </row>
        <row r="1488">
          <cell r="B1488" t="str">
            <v>27450400000000</v>
          </cell>
          <cell r="C1488" t="str">
            <v>S/T Loan-Citibank</v>
          </cell>
          <cell r="D1488">
            <v>0</v>
          </cell>
        </row>
        <row r="1489">
          <cell r="B1489" t="str">
            <v>27450500000000</v>
          </cell>
          <cell r="C1489" t="str">
            <v>S/T Loan-ABN Amro</v>
          </cell>
          <cell r="D1489">
            <v>0</v>
          </cell>
        </row>
        <row r="1490">
          <cell r="B1490" t="str">
            <v>27450700000000</v>
          </cell>
          <cell r="C1490" t="str">
            <v>S/T Loan-Sanwa</v>
          </cell>
          <cell r="D1490">
            <v>0</v>
          </cell>
        </row>
        <row r="1491">
          <cell r="B1491" t="str">
            <v>28410000000000</v>
          </cell>
          <cell r="C1491" t="str">
            <v>Finance Loan-Creditors</v>
          </cell>
          <cell r="D1491">
            <v>0</v>
          </cell>
        </row>
        <row r="1492">
          <cell r="B1492" t="str">
            <v>28420000000000</v>
          </cell>
          <cell r="C1492" t="str">
            <v>Tresury Loan - Creditors</v>
          </cell>
          <cell r="D1492">
            <v>0</v>
          </cell>
        </row>
        <row r="1493">
          <cell r="B1493" t="str">
            <v>29800200000000</v>
          </cell>
          <cell r="C1493" t="str">
            <v>CURRENT ACCOUNT FACT-1</v>
          </cell>
          <cell r="D1493">
            <v>0</v>
          </cell>
        </row>
        <row r="1494">
          <cell r="B1494" t="str">
            <v>29800300000000</v>
          </cell>
          <cell r="C1494" t="str">
            <v>CURRENT ACCOUNT FACT-2</v>
          </cell>
          <cell r="D1494">
            <v>790375169.51999998</v>
          </cell>
        </row>
        <row r="1495">
          <cell r="B1495" t="str">
            <v>29800400000000</v>
          </cell>
          <cell r="C1495" t="str">
            <v>Current Account Fact.3</v>
          </cell>
          <cell r="D1495">
            <v>927469508.25999999</v>
          </cell>
        </row>
        <row r="1496">
          <cell r="B1496" t="str">
            <v>50010000000000</v>
          </cell>
          <cell r="C1496" t="str">
            <v>SALES F/G - LOCAL</v>
          </cell>
          <cell r="D1496">
            <v>-3254995262</v>
          </cell>
        </row>
        <row r="1497">
          <cell r="B1497" t="str">
            <v>50015000000000</v>
          </cell>
          <cell r="C1497" t="str">
            <v>SALES F/G - EXPORT</v>
          </cell>
          <cell r="D1497">
            <v>-3774487997.8099999</v>
          </cell>
        </row>
        <row r="1498">
          <cell r="B1498" t="str">
            <v>50020000000000</v>
          </cell>
          <cell r="C1498" t="str">
            <v>SALES SEMI F/G</v>
          </cell>
          <cell r="D1498">
            <v>-9122868.0099999998</v>
          </cell>
        </row>
        <row r="1499">
          <cell r="B1499" t="str">
            <v>50030000000000</v>
          </cell>
          <cell r="C1499" t="str">
            <v>Sales - Sampling</v>
          </cell>
          <cell r="D1499">
            <v>-539565</v>
          </cell>
        </row>
        <row r="1500">
          <cell r="B1500" t="str">
            <v>50040000000000</v>
          </cell>
          <cell r="C1500" t="str">
            <v>Sales - Repacking</v>
          </cell>
          <cell r="D1500">
            <v>-3562900</v>
          </cell>
        </row>
        <row r="1501">
          <cell r="B1501" t="str">
            <v>50050000000000</v>
          </cell>
          <cell r="C1501" t="str">
            <v>Sales to aff.for export</v>
          </cell>
          <cell r="D1501">
            <v>-47330708</v>
          </cell>
        </row>
        <row r="1502">
          <cell r="B1502" t="str">
            <v>50060000000000</v>
          </cell>
          <cell r="C1502" t="str">
            <v>Sales - Quantity (Local)</v>
          </cell>
          <cell r="D1502">
            <v>0</v>
          </cell>
        </row>
        <row r="1503">
          <cell r="B1503" t="str">
            <v>50065000000000</v>
          </cell>
          <cell r="C1503" t="str">
            <v>Sales - Quantity (Export)</v>
          </cell>
          <cell r="D1503">
            <v>0</v>
          </cell>
        </row>
        <row r="1504">
          <cell r="B1504" t="str">
            <v>51510000000000</v>
          </cell>
          <cell r="C1504" t="str">
            <v>NESTLE PROCING POLICY ALW</v>
          </cell>
          <cell r="D1504">
            <v>0</v>
          </cell>
        </row>
        <row r="1505">
          <cell r="B1505" t="str">
            <v>62010000000000</v>
          </cell>
          <cell r="C1505" t="str">
            <v>Disc.to customers (early)</v>
          </cell>
          <cell r="D1505">
            <v>910.22</v>
          </cell>
        </row>
        <row r="1506">
          <cell r="B1506" t="str">
            <v>63000000000000</v>
          </cell>
          <cell r="C1506" t="str">
            <v>VARIABLE COST-FTY OWN MN</v>
          </cell>
          <cell r="D1506">
            <v>5789532568.3599997</v>
          </cell>
        </row>
        <row r="1507">
          <cell r="B1507" t="str">
            <v>63013000000000</v>
          </cell>
          <cell r="C1507" t="str">
            <v>COG Purchased from-NTL</v>
          </cell>
          <cell r="D1507">
            <v>0</v>
          </cell>
        </row>
        <row r="1508">
          <cell r="B1508" t="str">
            <v>63013200000000</v>
          </cell>
          <cell r="C1508" t="str">
            <v>COG Purchased from - NFT</v>
          </cell>
          <cell r="D1508">
            <v>10136207.74</v>
          </cell>
        </row>
        <row r="1509">
          <cell r="B1509" t="str">
            <v>63053200000000</v>
          </cell>
          <cell r="C1509" t="str">
            <v>Variable cost of sale NFT</v>
          </cell>
          <cell r="D1509">
            <v>0</v>
          </cell>
        </row>
        <row r="1510">
          <cell r="B1510" t="str">
            <v>64010000000000</v>
          </cell>
          <cell r="C1510" t="str">
            <v>COG IMPORT PROD.STOCK SYS</v>
          </cell>
          <cell r="D1510">
            <v>0</v>
          </cell>
        </row>
        <row r="1511">
          <cell r="B1511" t="str">
            <v>64052000000000</v>
          </cell>
          <cell r="C1511" t="str">
            <v>IG COG Import Prod.Stock</v>
          </cell>
          <cell r="D1511">
            <v>0</v>
          </cell>
        </row>
        <row r="1512">
          <cell r="B1512" t="str">
            <v>65010000000000</v>
          </cell>
          <cell r="C1512" t="str">
            <v>Tax Rebates on Exports</v>
          </cell>
          <cell r="D1512">
            <v>-17992070.010000002</v>
          </cell>
        </row>
        <row r="1513">
          <cell r="B1513" t="str">
            <v>65020000000000</v>
          </cell>
          <cell r="C1513" t="str">
            <v>Sugar Rebates on Exports</v>
          </cell>
          <cell r="D1513">
            <v>0</v>
          </cell>
        </row>
        <row r="1514">
          <cell r="B1514" t="str">
            <v>65030000000000</v>
          </cell>
          <cell r="C1514" t="str">
            <v>Sugar Rebates on Exports</v>
          </cell>
          <cell r="D1514">
            <v>0</v>
          </cell>
        </row>
        <row r="1515">
          <cell r="B1515" t="str">
            <v>65040000000000</v>
          </cell>
          <cell r="C1515" t="str">
            <v>Sugar Rebates Handl.Cost</v>
          </cell>
          <cell r="D1515">
            <v>0</v>
          </cell>
        </row>
        <row r="1516">
          <cell r="B1516" t="str">
            <v>66061000000000</v>
          </cell>
          <cell r="C1516" t="str">
            <v>Export Sea Freight</v>
          </cell>
          <cell r="D1516">
            <v>127866931.48999999</v>
          </cell>
        </row>
        <row r="1517">
          <cell r="B1517" t="str">
            <v>66063000000000</v>
          </cell>
          <cell r="C1517" t="str">
            <v>Export Land Freight</v>
          </cell>
          <cell r="D1517">
            <v>48492561</v>
          </cell>
        </row>
        <row r="1518">
          <cell r="B1518" t="str">
            <v>66064000000000</v>
          </cell>
          <cell r="C1518" t="str">
            <v>Export Insurance Premium</v>
          </cell>
          <cell r="D1518">
            <v>295599.59999999998</v>
          </cell>
        </row>
        <row r="1519">
          <cell r="B1519" t="str">
            <v>66065000000000</v>
          </cell>
          <cell r="C1519" t="str">
            <v>Export Handling Charges</v>
          </cell>
          <cell r="D1519">
            <v>99665257.890000001</v>
          </cell>
        </row>
        <row r="1520">
          <cell r="B1520" t="str">
            <v>67510000000000</v>
          </cell>
          <cell r="C1520" t="str">
            <v>Exch.Diff.-Import Purchas</v>
          </cell>
          <cell r="D1520">
            <v>-21664622.149999999</v>
          </cell>
        </row>
        <row r="1521">
          <cell r="B1521" t="str">
            <v>67520000000000</v>
          </cell>
          <cell r="C1521" t="str">
            <v>Exch.Diff-Net&amp;Tax T/A,L/F</v>
          </cell>
          <cell r="D1521">
            <v>0</v>
          </cell>
        </row>
        <row r="1522">
          <cell r="B1522" t="str">
            <v>67525000000000</v>
          </cell>
          <cell r="C1522" t="str">
            <v>Exch.Diff.-Export Sales</v>
          </cell>
          <cell r="D1522">
            <v>8412833.0800000001</v>
          </cell>
        </row>
        <row r="1523">
          <cell r="B1523" t="str">
            <v>67530000000000</v>
          </cell>
          <cell r="C1523" t="str">
            <v>Other Variable Expense</v>
          </cell>
          <cell r="D1523">
            <v>4137388.2</v>
          </cell>
        </row>
        <row r="1524">
          <cell r="B1524" t="str">
            <v>67531000000000</v>
          </cell>
          <cell r="C1524" t="str">
            <v>EXP.ON EXPORT DUTY REFUND</v>
          </cell>
          <cell r="D1524">
            <v>21048</v>
          </cell>
        </row>
        <row r="1525">
          <cell r="B1525" t="str">
            <v>67550000000000</v>
          </cell>
          <cell r="C1525" t="str">
            <v>Vat proportion</v>
          </cell>
          <cell r="D1525">
            <v>0</v>
          </cell>
        </row>
        <row r="1526">
          <cell r="B1526" t="str">
            <v>67560000000000</v>
          </cell>
          <cell r="C1526" t="str">
            <v>Unrealized Exchange Diff.</v>
          </cell>
          <cell r="D1526">
            <v>0</v>
          </cell>
        </row>
        <row r="1527">
          <cell r="B1527" t="str">
            <v>67570000000000</v>
          </cell>
          <cell r="C1527" t="str">
            <v>Exchange Diff from Export</v>
          </cell>
          <cell r="D1527">
            <v>0</v>
          </cell>
        </row>
        <row r="1528">
          <cell r="B1528" t="str">
            <v>68010000000000</v>
          </cell>
          <cell r="C1528" t="str">
            <v>Net L/F</v>
          </cell>
          <cell r="D1528">
            <v>0</v>
          </cell>
        </row>
        <row r="1529">
          <cell r="B1529" t="str">
            <v>68050000000000</v>
          </cell>
          <cell r="C1529" t="str">
            <v>Net T/A</v>
          </cell>
          <cell r="D1529">
            <v>0</v>
          </cell>
        </row>
        <row r="1530">
          <cell r="B1530" t="str">
            <v>68210000000000</v>
          </cell>
          <cell r="C1530" t="str">
            <v>Tax on L/F</v>
          </cell>
          <cell r="D1530">
            <v>0</v>
          </cell>
        </row>
        <row r="1531">
          <cell r="B1531" t="str">
            <v>68250000000000</v>
          </cell>
          <cell r="C1531" t="str">
            <v>Tax on T/A</v>
          </cell>
          <cell r="D1531">
            <v>0</v>
          </cell>
        </row>
        <row r="1532">
          <cell r="B1532" t="str">
            <v>71010000000000</v>
          </cell>
          <cell r="C1532" t="str">
            <v>Print media</v>
          </cell>
          <cell r="D1532">
            <v>0</v>
          </cell>
        </row>
        <row r="1533">
          <cell r="B1533" t="str">
            <v>71015000000000</v>
          </cell>
          <cell r="C1533" t="str">
            <v>Press insertion cost</v>
          </cell>
          <cell r="D1533">
            <v>0</v>
          </cell>
        </row>
        <row r="1534">
          <cell r="B1534" t="str">
            <v>71020000000000</v>
          </cell>
          <cell r="C1534" t="str">
            <v>Radio media</v>
          </cell>
          <cell r="D1534">
            <v>0</v>
          </cell>
        </row>
        <row r="1535">
          <cell r="B1535" t="str">
            <v>71030000000000</v>
          </cell>
          <cell r="C1535" t="str">
            <v>TV/Video media</v>
          </cell>
          <cell r="D1535">
            <v>0</v>
          </cell>
        </row>
        <row r="1536">
          <cell r="B1536" t="str">
            <v>71035000000000</v>
          </cell>
          <cell r="C1536" t="str">
            <v>TV/Vdeo Air Time Cost</v>
          </cell>
          <cell r="D1536">
            <v>0</v>
          </cell>
        </row>
        <row r="1537">
          <cell r="B1537" t="str">
            <v>71040000000000</v>
          </cell>
          <cell r="C1537" t="str">
            <v>Cinema media</v>
          </cell>
          <cell r="D1537">
            <v>0</v>
          </cell>
        </row>
        <row r="1538">
          <cell r="B1538" t="str">
            <v>71050000000000</v>
          </cell>
          <cell r="C1538" t="str">
            <v>Outdoor advertising media</v>
          </cell>
          <cell r="D1538">
            <v>0</v>
          </cell>
        </row>
        <row r="1539">
          <cell r="B1539" t="str">
            <v>71055000000000</v>
          </cell>
          <cell r="C1539" t="str">
            <v>Outdoor Display Cost</v>
          </cell>
          <cell r="D1539">
            <v>0</v>
          </cell>
        </row>
        <row r="1540">
          <cell r="B1540" t="str">
            <v>71211000000000</v>
          </cell>
          <cell r="C1540" t="str">
            <v>Consu.Compet./Contests</v>
          </cell>
          <cell r="D1540">
            <v>0</v>
          </cell>
        </row>
        <row r="1541">
          <cell r="B1541" t="str">
            <v>71212000000000</v>
          </cell>
          <cell r="C1541" t="str">
            <v>Consu.Promotion-Premium</v>
          </cell>
          <cell r="D1541">
            <v>0</v>
          </cell>
        </row>
        <row r="1542">
          <cell r="B1542" t="str">
            <v>71213000000000</v>
          </cell>
          <cell r="C1542" t="str">
            <v>Consumer sampling</v>
          </cell>
          <cell r="D1542">
            <v>0</v>
          </cell>
        </row>
        <row r="1543">
          <cell r="B1543" t="str">
            <v>71214000000000</v>
          </cell>
          <cell r="C1543" t="str">
            <v>Demonstrating/Tasting</v>
          </cell>
          <cell r="D1543">
            <v>0</v>
          </cell>
        </row>
        <row r="1544">
          <cell r="B1544" t="str">
            <v>71215000000000</v>
          </cell>
          <cell r="C1544" t="str">
            <v>MILO School Samp.Overhead</v>
          </cell>
          <cell r="D1544">
            <v>0</v>
          </cell>
        </row>
        <row r="1545">
          <cell r="B1545" t="str">
            <v>71216000000000</v>
          </cell>
          <cell r="C1545" t="str">
            <v>Depre. of Promotion Equip</v>
          </cell>
          <cell r="D1545">
            <v>0</v>
          </cell>
        </row>
        <row r="1546">
          <cell r="B1546" t="str">
            <v>71217000000000</v>
          </cell>
          <cell r="C1546" t="str">
            <v>Milo School Sampling OH</v>
          </cell>
          <cell r="D1546">
            <v>0</v>
          </cell>
        </row>
        <row r="1547">
          <cell r="B1547" t="str">
            <v>71221000000000</v>
          </cell>
          <cell r="C1547" t="str">
            <v>Trade Competition/Contest</v>
          </cell>
          <cell r="D1547">
            <v>0</v>
          </cell>
        </row>
        <row r="1548">
          <cell r="B1548" t="str">
            <v>71222000000000</v>
          </cell>
          <cell r="C1548" t="str">
            <v>Trade Premiums</v>
          </cell>
          <cell r="D1548">
            <v>0</v>
          </cell>
        </row>
        <row r="1549">
          <cell r="B1549" t="str">
            <v>71223000000000</v>
          </cell>
          <cell r="C1549" t="str">
            <v>Trade Sampling</v>
          </cell>
          <cell r="D1549">
            <v>0</v>
          </cell>
        </row>
        <row r="1550">
          <cell r="B1550" t="str">
            <v>71224000000000</v>
          </cell>
          <cell r="C1550" t="str">
            <v>Trade Information</v>
          </cell>
          <cell r="D1550">
            <v>0</v>
          </cell>
        </row>
        <row r="1551">
          <cell r="B1551" t="str">
            <v>71225000000000</v>
          </cell>
          <cell r="C1551" t="str">
            <v>Trade Advertising</v>
          </cell>
          <cell r="D1551">
            <v>0</v>
          </cell>
        </row>
        <row r="1552">
          <cell r="B1552" t="str">
            <v>71226000000000</v>
          </cell>
          <cell r="C1552" t="str">
            <v>Tailor Made Promotion</v>
          </cell>
          <cell r="D1552">
            <v>0</v>
          </cell>
        </row>
        <row r="1553">
          <cell r="B1553" t="str">
            <v>71230000000000</v>
          </cell>
          <cell r="C1553" t="str">
            <v>Point of Sales Publicity</v>
          </cell>
          <cell r="D1553">
            <v>0</v>
          </cell>
        </row>
        <row r="1554">
          <cell r="B1554" t="str">
            <v>71241000000000</v>
          </cell>
          <cell r="C1554" t="str">
            <v>Professional Evaluation</v>
          </cell>
          <cell r="D1554">
            <v>0</v>
          </cell>
        </row>
        <row r="1555">
          <cell r="B1555" t="str">
            <v>71242000000000</v>
          </cell>
          <cell r="C1555" t="str">
            <v>Nutrition Activities</v>
          </cell>
          <cell r="D1555">
            <v>0</v>
          </cell>
        </row>
        <row r="1556">
          <cell r="B1556" t="str">
            <v>71245000000000</v>
          </cell>
          <cell r="C1556" t="str">
            <v>Medical/PARA activity exp</v>
          </cell>
          <cell r="D1556">
            <v>0</v>
          </cell>
        </row>
        <row r="1557">
          <cell r="B1557" t="str">
            <v>71246000000000</v>
          </cell>
          <cell r="C1557" t="str">
            <v>Special Activities</v>
          </cell>
          <cell r="D1557">
            <v>0</v>
          </cell>
        </row>
        <row r="1558">
          <cell r="B1558" t="str">
            <v>71250000000000</v>
          </cell>
          <cell r="C1558" t="str">
            <v>Public Relations(Product-</v>
          </cell>
          <cell r="D1558">
            <v>0</v>
          </cell>
        </row>
        <row r="1559">
          <cell r="B1559" t="str">
            <v>71251000000000</v>
          </cell>
          <cell r="C1559" t="str">
            <v>Sponsorships</v>
          </cell>
          <cell r="D1559">
            <v>0</v>
          </cell>
        </row>
        <row r="1560">
          <cell r="B1560" t="str">
            <v>71252000000000</v>
          </cell>
          <cell r="C1560" t="str">
            <v>In-Cup Mass Samp.-Mat.</v>
          </cell>
          <cell r="D1560">
            <v>0</v>
          </cell>
        </row>
        <row r="1561">
          <cell r="B1561" t="str">
            <v>71253000000000</v>
          </cell>
          <cell r="C1561" t="str">
            <v>In-Cup Mass Samp.-Handl.</v>
          </cell>
          <cell r="D1561">
            <v>0</v>
          </cell>
        </row>
        <row r="1562">
          <cell r="B1562" t="str">
            <v>71254000000000</v>
          </cell>
          <cell r="C1562" t="str">
            <v>Other PR.-Product Related</v>
          </cell>
          <cell r="D1562">
            <v>0</v>
          </cell>
        </row>
        <row r="1563">
          <cell r="B1563" t="str">
            <v>71263000000000</v>
          </cell>
          <cell r="C1563" t="str">
            <v>Food Exhibitions</v>
          </cell>
          <cell r="D1563">
            <v>0</v>
          </cell>
        </row>
        <row r="1564">
          <cell r="B1564" t="str">
            <v>71410000000000</v>
          </cell>
          <cell r="C1564" t="str">
            <v>Consumer Research</v>
          </cell>
          <cell r="D1564">
            <v>0</v>
          </cell>
        </row>
        <row r="1565">
          <cell r="B1565" t="str">
            <v>72010000000000</v>
          </cell>
          <cell r="C1565" t="str">
            <v>Factory Fixed Overheads</v>
          </cell>
          <cell r="D1565">
            <v>316840653.72000003</v>
          </cell>
        </row>
        <row r="1566">
          <cell r="B1566" t="str">
            <v>72013200000000</v>
          </cell>
          <cell r="C1566" t="str">
            <v>Factory Fixed OH-NFT</v>
          </cell>
          <cell r="D1566">
            <v>6906.62</v>
          </cell>
        </row>
        <row r="1567">
          <cell r="B1567" t="str">
            <v>73010000000000</v>
          </cell>
          <cell r="C1567" t="str">
            <v>Depre.of Factory Fixed AS</v>
          </cell>
          <cell r="D1567">
            <v>140028882</v>
          </cell>
        </row>
        <row r="1568">
          <cell r="B1568" t="str">
            <v>73013200000000</v>
          </cell>
          <cell r="C1568" t="str">
            <v>Dpre.of Fac.Fix.Asset NFT</v>
          </cell>
          <cell r="D1568">
            <v>0</v>
          </cell>
        </row>
        <row r="1569">
          <cell r="B1569" t="str">
            <v>74010000000000</v>
          </cell>
          <cell r="C1569" t="str">
            <v>Write off&amp;Discr.onRM,PM,W</v>
          </cell>
          <cell r="D1569">
            <v>0</v>
          </cell>
        </row>
        <row r="1570">
          <cell r="B1570" t="str">
            <v>74011000000000</v>
          </cell>
          <cell r="C1570" t="str">
            <v>Raw Materials Written off</v>
          </cell>
          <cell r="D1570">
            <v>0</v>
          </cell>
        </row>
        <row r="1571">
          <cell r="B1571" t="str">
            <v>74012000000000</v>
          </cell>
          <cell r="C1571" t="str">
            <v>Packing Mat. Written off</v>
          </cell>
          <cell r="D1571">
            <v>0</v>
          </cell>
        </row>
        <row r="1572">
          <cell r="B1572" t="str">
            <v>74020000000000</v>
          </cell>
          <cell r="C1572" t="str">
            <v>Exp.on Creation-New Pack.</v>
          </cell>
          <cell r="D1572">
            <v>0</v>
          </cell>
        </row>
        <row r="1573">
          <cell r="B1573" t="str">
            <v>74020000000000</v>
          </cell>
          <cell r="C1573" t="str">
            <v>Expenses on Creation-New</v>
          </cell>
          <cell r="D1573">
            <v>0</v>
          </cell>
        </row>
        <row r="1574">
          <cell r="B1574" t="str">
            <v>74036000000000</v>
          </cell>
          <cell r="C1574" t="str">
            <v>Loss on Disposal-Fixed AS</v>
          </cell>
          <cell r="D1574">
            <v>0</v>
          </cell>
        </row>
        <row r="1575">
          <cell r="B1575" t="str">
            <v>74037000000000</v>
          </cell>
          <cell r="C1575" t="str">
            <v>Gain on Disposal-Fixed AS</v>
          </cell>
          <cell r="D1575">
            <v>0</v>
          </cell>
        </row>
        <row r="1576">
          <cell r="B1576" t="str">
            <v>74043000000000</v>
          </cell>
          <cell r="C1576" t="str">
            <v>Amort.-Factory Pre-Operat</v>
          </cell>
          <cell r="D1576">
            <v>6530558.3399999999</v>
          </cell>
        </row>
        <row r="1577">
          <cell r="B1577" t="str">
            <v>74050000000000</v>
          </cell>
          <cell r="C1577" t="str">
            <v>Gain/Loss on Sales of F/A</v>
          </cell>
          <cell r="D1577">
            <v>0</v>
          </cell>
        </row>
        <row r="1578">
          <cell r="B1578" t="str">
            <v>74051021000000</v>
          </cell>
          <cell r="C1578" t="str">
            <v>F/A.Sold-Plant&amp;Machinery</v>
          </cell>
          <cell r="D1578">
            <v>-4868963.1900000004</v>
          </cell>
        </row>
        <row r="1579">
          <cell r="B1579" t="str">
            <v>74051031000000</v>
          </cell>
          <cell r="C1579" t="str">
            <v>F/A.Sold-Tool&amp;Furniture</v>
          </cell>
          <cell r="D1579">
            <v>-1280130.53</v>
          </cell>
        </row>
        <row r="1580">
          <cell r="B1580" t="str">
            <v>74051041000000</v>
          </cell>
          <cell r="C1580" t="str">
            <v>F/A.Sold-Vehicles</v>
          </cell>
          <cell r="D1580">
            <v>-892663.55</v>
          </cell>
        </row>
        <row r="1581">
          <cell r="B1581" t="str">
            <v>74052010300000</v>
          </cell>
          <cell r="C1581" t="str">
            <v>NBV.Cost F/A-Leasehold Im</v>
          </cell>
          <cell r="D1581">
            <v>0</v>
          </cell>
        </row>
        <row r="1582">
          <cell r="B1582" t="str">
            <v>74052021000000</v>
          </cell>
          <cell r="C1582" t="str">
            <v>NBV.Cost F/A-Plant&amp;Machi.</v>
          </cell>
          <cell r="D1582">
            <v>1046496</v>
          </cell>
        </row>
        <row r="1583">
          <cell r="B1583" t="str">
            <v>74052031000000</v>
          </cell>
          <cell r="C1583" t="str">
            <v>NBV.Cost F/A-Tool&amp;Furnitu</v>
          </cell>
          <cell r="D1583">
            <v>1416536.11</v>
          </cell>
        </row>
        <row r="1584">
          <cell r="B1584" t="str">
            <v>74052041000000</v>
          </cell>
          <cell r="C1584" t="str">
            <v>NBV.Cost F/A-Vehicles</v>
          </cell>
          <cell r="D1584">
            <v>2</v>
          </cell>
        </row>
        <row r="1585">
          <cell r="B1585" t="str">
            <v>74060000000000</v>
          </cell>
          <cell r="C1585" t="str">
            <v>Exch.Diff.Import Asset/SV</v>
          </cell>
          <cell r="D1585">
            <v>-340830.92</v>
          </cell>
        </row>
        <row r="1586">
          <cell r="B1586" t="str">
            <v>74065000000000</v>
          </cell>
          <cell r="C1586" t="str">
            <v>Ongoing Restructure</v>
          </cell>
          <cell r="D1586">
            <v>1866185.91</v>
          </cell>
        </row>
        <row r="1587">
          <cell r="B1587" t="str">
            <v>74070000000000</v>
          </cell>
          <cell r="C1587" t="str">
            <v>Trial Expense</v>
          </cell>
          <cell r="D1587">
            <v>-38171.050000000003</v>
          </cell>
        </row>
        <row r="1588">
          <cell r="B1588" t="str">
            <v>74080000000000</v>
          </cell>
          <cell r="C1588" t="str">
            <v>Mkt.Hygien -Goods Resold</v>
          </cell>
          <cell r="D1588">
            <v>0</v>
          </cell>
        </row>
        <row r="1589">
          <cell r="B1589" t="str">
            <v>74090000000000</v>
          </cell>
          <cell r="C1589" t="str">
            <v>Discount take fr.Supplier</v>
          </cell>
          <cell r="D1589">
            <v>0</v>
          </cell>
        </row>
        <row r="1590">
          <cell r="B1590" t="str">
            <v>75010000000000</v>
          </cell>
          <cell r="C1590" t="str">
            <v>W/O&amp;Discre.of F/G-Sales</v>
          </cell>
          <cell r="D1590">
            <v>0</v>
          </cell>
        </row>
        <row r="1591">
          <cell r="B1591" t="str">
            <v>75020000000000</v>
          </cell>
          <cell r="C1591" t="str">
            <v>W/O&amp;Discre.of FG-Supply C</v>
          </cell>
          <cell r="D1591">
            <v>18076188.469999999</v>
          </cell>
        </row>
        <row r="1592">
          <cell r="B1592" t="str">
            <v>75050000000000</v>
          </cell>
          <cell r="C1592" t="str">
            <v>Loss on Defect/Missing</v>
          </cell>
          <cell r="D1592">
            <v>0</v>
          </cell>
        </row>
        <row r="1593">
          <cell r="B1593" t="str">
            <v>76001000000000</v>
          </cell>
          <cell r="C1593" t="str">
            <v>Interest Paid to 3rd -O/D</v>
          </cell>
          <cell r="D1593">
            <v>91672.09</v>
          </cell>
        </row>
        <row r="1594">
          <cell r="B1594" t="str">
            <v>76002000000000</v>
          </cell>
          <cell r="C1594" t="str">
            <v>Interest Paid to 3rd-P/N</v>
          </cell>
          <cell r="D1594">
            <v>41986321.259999998</v>
          </cell>
        </row>
        <row r="1595">
          <cell r="B1595" t="str">
            <v>76003000000000</v>
          </cell>
          <cell r="C1595" t="str">
            <v>Interest Paid to 3rd-LOAN</v>
          </cell>
          <cell r="D1595">
            <v>0</v>
          </cell>
        </row>
        <row r="1596">
          <cell r="B1596" t="str">
            <v>76004000000000</v>
          </cell>
          <cell r="C1596" t="str">
            <v>Interest Exp./Inc.-AFF CO</v>
          </cell>
          <cell r="D1596">
            <v>-1677338.17</v>
          </cell>
        </row>
        <row r="1597">
          <cell r="B1597" t="str">
            <v>76006000000000</v>
          </cell>
          <cell r="C1597" t="str">
            <v>Special Bus.Tax-Int.Aff.L</v>
          </cell>
          <cell r="D1597">
            <v>31378.98</v>
          </cell>
        </row>
        <row r="1598">
          <cell r="B1598" t="str">
            <v>76007000000000</v>
          </cell>
          <cell r="C1598" t="str">
            <v>Int.Inc.fr.3rd BANK DEPOS</v>
          </cell>
          <cell r="D1598">
            <v>-52246.92</v>
          </cell>
        </row>
        <row r="1599">
          <cell r="B1599" t="str">
            <v>76008000000000</v>
          </cell>
          <cell r="C1599" t="str">
            <v>Int.Income fr.3rd.-OTHER</v>
          </cell>
          <cell r="D1599">
            <v>-247</v>
          </cell>
        </row>
        <row r="1600">
          <cell r="B1600" t="str">
            <v>76009000000000</v>
          </cell>
          <cell r="C1600" t="str">
            <v>Interest Income</v>
          </cell>
          <cell r="D1600">
            <v>0</v>
          </cell>
        </row>
        <row r="1601">
          <cell r="B1601" t="str">
            <v>76010000000000</v>
          </cell>
          <cell r="C1601" t="str">
            <v>Int.inc./exp.-Affi.Loan</v>
          </cell>
          <cell r="D1601">
            <v>0</v>
          </cell>
        </row>
        <row r="1602">
          <cell r="B1602" t="str">
            <v>80001000000000</v>
          </cell>
          <cell r="C1602" t="str">
            <v>Storage cost</v>
          </cell>
          <cell r="D1602">
            <v>0</v>
          </cell>
        </row>
        <row r="1603">
          <cell r="B1603" t="str">
            <v>80001000000000</v>
          </cell>
          <cell r="C1603" t="str">
            <v>Storage cost/delivery chg</v>
          </cell>
          <cell r="D1603">
            <v>6765596</v>
          </cell>
        </row>
        <row r="1604">
          <cell r="B1604" t="str">
            <v>80001000000000</v>
          </cell>
          <cell r="C1604" t="str">
            <v>Storage cost/Delivery chg</v>
          </cell>
          <cell r="D1604">
            <v>11465920</v>
          </cell>
        </row>
        <row r="1605">
          <cell r="B1605" t="str">
            <v>80501000000000</v>
          </cell>
          <cell r="C1605" t="str">
            <v>Depre.of Fixed Assets</v>
          </cell>
          <cell r="D1605">
            <v>0</v>
          </cell>
        </row>
        <row r="1606">
          <cell r="B1606" t="str">
            <v>80501010100000</v>
          </cell>
          <cell r="C1606" t="str">
            <v>Depre.Building</v>
          </cell>
          <cell r="D1606">
            <v>0</v>
          </cell>
        </row>
        <row r="1607">
          <cell r="B1607" t="str">
            <v>80501010300000</v>
          </cell>
          <cell r="C1607" t="str">
            <v>Depre.Leasehold Improveme</v>
          </cell>
          <cell r="D1607">
            <v>843105</v>
          </cell>
        </row>
        <row r="1608">
          <cell r="B1608" t="str">
            <v>80501021000000</v>
          </cell>
          <cell r="C1608" t="str">
            <v>Depre.Plant&amp;Machinery</v>
          </cell>
          <cell r="D1608">
            <v>63828</v>
          </cell>
        </row>
        <row r="1609">
          <cell r="B1609" t="str">
            <v>80501031000000</v>
          </cell>
          <cell r="C1609" t="str">
            <v>Depre.Tool &amp; Furniture</v>
          </cell>
          <cell r="D1609">
            <v>1067913.52</v>
          </cell>
        </row>
        <row r="1610">
          <cell r="B1610" t="str">
            <v>80501041000000</v>
          </cell>
          <cell r="C1610" t="str">
            <v>Depre.Vehicles</v>
          </cell>
          <cell r="D1610">
            <v>98349</v>
          </cell>
        </row>
        <row r="1611">
          <cell r="B1611" t="str">
            <v>80501051000000</v>
          </cell>
          <cell r="C1611" t="str">
            <v>Depre.Info.Technology</v>
          </cell>
          <cell r="D1611">
            <v>117555</v>
          </cell>
        </row>
        <row r="1612">
          <cell r="B1612" t="str">
            <v>80503000000000</v>
          </cell>
          <cell r="C1612" t="str">
            <v>Depre.-Tools&amp;Furniture</v>
          </cell>
          <cell r="D1612">
            <v>0</v>
          </cell>
        </row>
        <row r="1613">
          <cell r="B1613" t="str">
            <v>80505000000000</v>
          </cell>
          <cell r="C1613" t="str">
            <v>Depre.-Information sys.</v>
          </cell>
          <cell r="D1613">
            <v>0</v>
          </cell>
        </row>
        <row r="1614">
          <cell r="B1614" t="str">
            <v>80506000000000</v>
          </cell>
          <cell r="C1614" t="str">
            <v>Depre.-Vehicles</v>
          </cell>
          <cell r="D1614">
            <v>0</v>
          </cell>
        </row>
        <row r="1615">
          <cell r="B1615" t="str">
            <v>80509900000000</v>
          </cell>
          <cell r="C1615" t="str">
            <v>Depre.-Machinery</v>
          </cell>
          <cell r="D1615">
            <v>0</v>
          </cell>
        </row>
        <row r="1616">
          <cell r="B1616" t="str">
            <v>81001000000000</v>
          </cell>
          <cell r="C1616" t="str">
            <v>Salaries</v>
          </cell>
          <cell r="D1616">
            <v>110380008.77</v>
          </cell>
        </row>
        <row r="1617">
          <cell r="B1617" t="str">
            <v>81002000000000</v>
          </cell>
          <cell r="C1617" t="str">
            <v>Bonus</v>
          </cell>
          <cell r="D1617">
            <v>17065391</v>
          </cell>
        </row>
        <row r="1618">
          <cell r="B1618" t="str">
            <v>81003000000000</v>
          </cell>
          <cell r="C1618" t="str">
            <v>Overtimes</v>
          </cell>
          <cell r="D1618">
            <v>332176.25</v>
          </cell>
        </row>
        <row r="1619">
          <cell r="B1619" t="str">
            <v>81004000000000</v>
          </cell>
          <cell r="C1619" t="str">
            <v>Incentive</v>
          </cell>
          <cell r="D1619">
            <v>0</v>
          </cell>
        </row>
        <row r="1620">
          <cell r="B1620" t="str">
            <v>81005000000000</v>
          </cell>
          <cell r="C1620" t="str">
            <v>Wages Temporary Hired</v>
          </cell>
          <cell r="D1620">
            <v>0</v>
          </cell>
        </row>
        <row r="1621">
          <cell r="B1621" t="str">
            <v>81006000000000</v>
          </cell>
          <cell r="C1621" t="str">
            <v>Wages Temporary Hired</v>
          </cell>
          <cell r="D1621">
            <v>0</v>
          </cell>
        </row>
        <row r="1622">
          <cell r="B1622" t="str">
            <v>81500000000000</v>
          </cell>
          <cell r="C1622" t="str">
            <v>Welfare Expenses</v>
          </cell>
          <cell r="D1622">
            <v>0</v>
          </cell>
        </row>
        <row r="1623">
          <cell r="B1623" t="str">
            <v>81501000000000</v>
          </cell>
          <cell r="C1623" t="str">
            <v>Workmen compensation&amp;Disa</v>
          </cell>
          <cell r="D1623">
            <v>0</v>
          </cell>
        </row>
        <row r="1624">
          <cell r="B1624" t="str">
            <v>81502000000000</v>
          </cell>
          <cell r="C1624" t="str">
            <v>Retirement&amp;Pension&amp;Server</v>
          </cell>
          <cell r="D1624">
            <v>178680</v>
          </cell>
        </row>
        <row r="1625">
          <cell r="B1625" t="str">
            <v>81503000000000</v>
          </cell>
          <cell r="C1625" t="str">
            <v>Social security</v>
          </cell>
          <cell r="D1625">
            <v>652554</v>
          </cell>
        </row>
        <row r="1626">
          <cell r="B1626" t="str">
            <v>81504000000000</v>
          </cell>
          <cell r="C1626" t="str">
            <v>Provident fund</v>
          </cell>
          <cell r="D1626">
            <v>3811965.29</v>
          </cell>
        </row>
        <row r="1627">
          <cell r="B1627" t="str">
            <v>81505000000000</v>
          </cell>
          <cell r="C1627" t="str">
            <v>Car loan subsidy</v>
          </cell>
          <cell r="D1627">
            <v>1141695</v>
          </cell>
        </row>
        <row r="1628">
          <cell r="B1628" t="str">
            <v>81506000000000</v>
          </cell>
          <cell r="C1628" t="str">
            <v>Transport &amp; Rent Allowanc</v>
          </cell>
          <cell r="D1628">
            <v>0</v>
          </cell>
        </row>
        <row r="1629">
          <cell r="B1629" t="str">
            <v>81507000000000</v>
          </cell>
          <cell r="C1629" t="str">
            <v>Car Insurance&amp;License Fee</v>
          </cell>
          <cell r="D1629">
            <v>557321</v>
          </cell>
        </row>
        <row r="1630">
          <cell r="B1630" t="str">
            <v>81508000000000</v>
          </cell>
          <cell r="C1630" t="str">
            <v>Canteen Facility</v>
          </cell>
          <cell r="D1630">
            <v>90609</v>
          </cell>
        </row>
        <row r="1631">
          <cell r="B1631" t="str">
            <v>81509000000000</v>
          </cell>
          <cell r="C1631" t="str">
            <v>Educational allowance</v>
          </cell>
          <cell r="D1631">
            <v>88300</v>
          </cell>
        </row>
        <row r="1632">
          <cell r="B1632" t="str">
            <v>81510000000000</v>
          </cell>
          <cell r="C1632" t="str">
            <v>Compulsory welfare</v>
          </cell>
          <cell r="D1632">
            <v>25747.66</v>
          </cell>
        </row>
        <row r="1633">
          <cell r="B1633" t="str">
            <v>81511000000000</v>
          </cell>
          <cell r="C1633" t="str">
            <v>Uniform &amp; accessories</v>
          </cell>
          <cell r="D1633">
            <v>17870</v>
          </cell>
        </row>
        <row r="1634">
          <cell r="B1634" t="str">
            <v>81512000000000</v>
          </cell>
          <cell r="C1634" t="str">
            <v>Recreation&amp;Sport Activity</v>
          </cell>
          <cell r="D1634">
            <v>74301.429999999993</v>
          </cell>
        </row>
        <row r="1635">
          <cell r="B1635" t="str">
            <v>81513000000000</v>
          </cell>
          <cell r="C1635" t="str">
            <v>Medical Expenses</v>
          </cell>
          <cell r="D1635">
            <v>1065734.77</v>
          </cell>
        </row>
        <row r="1636">
          <cell r="B1636" t="str">
            <v>81514000000000</v>
          </cell>
          <cell r="C1636" t="str">
            <v>Home Leave Passage</v>
          </cell>
          <cell r="D1636">
            <v>249377.01</v>
          </cell>
        </row>
        <row r="1637">
          <cell r="B1637" t="str">
            <v>81515000000000</v>
          </cell>
          <cell r="C1637" t="str">
            <v>Home leave passage</v>
          </cell>
          <cell r="D1637">
            <v>0</v>
          </cell>
        </row>
        <row r="1638">
          <cell r="B1638" t="str">
            <v>81517000000000</v>
          </cell>
          <cell r="C1638" t="str">
            <v>Trans.and Rent allow.</v>
          </cell>
          <cell r="D1638">
            <v>0</v>
          </cell>
        </row>
        <row r="1639">
          <cell r="B1639" t="str">
            <v>85011100000000</v>
          </cell>
          <cell r="C1639" t="str">
            <v>Meeting &amp; conferences</v>
          </cell>
          <cell r="D1639">
            <v>528134.18999999994</v>
          </cell>
        </row>
        <row r="1640">
          <cell r="B1640" t="str">
            <v>85011200000000</v>
          </cell>
          <cell r="C1640" t="str">
            <v>Outside service</v>
          </cell>
          <cell r="D1640">
            <v>745630.63</v>
          </cell>
        </row>
        <row r="1641">
          <cell r="B1641" t="str">
            <v>85011300000000</v>
          </cell>
          <cell r="C1641" t="str">
            <v>Subscrip.&amp; membership</v>
          </cell>
          <cell r="D1641">
            <v>140388.32</v>
          </cell>
        </row>
        <row r="1642">
          <cell r="B1642" t="str">
            <v>85011400000000</v>
          </cell>
          <cell r="C1642" t="str">
            <v>Public Relations</v>
          </cell>
          <cell r="D1642">
            <v>1139465.1399999999</v>
          </cell>
        </row>
        <row r="1643">
          <cell r="B1643" t="str">
            <v>85011500000000</v>
          </cell>
          <cell r="C1643" t="str">
            <v>Donations</v>
          </cell>
          <cell r="D1643">
            <v>0</v>
          </cell>
        </row>
        <row r="1644">
          <cell r="B1644" t="str">
            <v>85011600000000</v>
          </cell>
          <cell r="C1644" t="str">
            <v>Sundry Expense</v>
          </cell>
          <cell r="D1644">
            <v>58548.47</v>
          </cell>
        </row>
        <row r="1645">
          <cell r="B1645" t="str">
            <v>85011700000000</v>
          </cell>
          <cell r="C1645" t="str">
            <v>Donations</v>
          </cell>
          <cell r="D1645">
            <v>0</v>
          </cell>
        </row>
        <row r="1646">
          <cell r="B1646" t="str">
            <v>85011700000000</v>
          </cell>
          <cell r="C1646" t="str">
            <v>Non Deductible Donations</v>
          </cell>
          <cell r="D1646">
            <v>0</v>
          </cell>
        </row>
        <row r="1647">
          <cell r="B1647" t="str">
            <v>85021100000000</v>
          </cell>
          <cell r="C1647" t="str">
            <v>Office rental</v>
          </cell>
          <cell r="D1647">
            <v>1045827.33</v>
          </cell>
        </row>
        <row r="1648">
          <cell r="B1648" t="str">
            <v>85021300000000</v>
          </cell>
          <cell r="C1648" t="str">
            <v>Equipment rental</v>
          </cell>
          <cell r="D1648">
            <v>89910</v>
          </cell>
        </row>
        <row r="1649">
          <cell r="B1649" t="str">
            <v>85031100000000</v>
          </cell>
          <cell r="C1649" t="str">
            <v>Maintenance &amp; Repair</v>
          </cell>
          <cell r="D1649">
            <v>317422.53000000003</v>
          </cell>
        </row>
        <row r="1650">
          <cell r="B1650" t="str">
            <v>85031200000000</v>
          </cell>
          <cell r="C1650" t="str">
            <v>M&amp;R-EDP equipments</v>
          </cell>
          <cell r="D1650">
            <v>0</v>
          </cell>
        </row>
        <row r="1651">
          <cell r="B1651" t="str">
            <v>85031400000000</v>
          </cell>
          <cell r="C1651" t="str">
            <v>Office decoration exp.</v>
          </cell>
          <cell r="D1651">
            <v>0</v>
          </cell>
        </row>
        <row r="1652">
          <cell r="B1652" t="str">
            <v>85031500000000</v>
          </cell>
          <cell r="C1652" t="str">
            <v>Extenal Computer Software</v>
          </cell>
          <cell r="D1652">
            <v>68500</v>
          </cell>
        </row>
        <row r="1653">
          <cell r="B1653" t="str">
            <v>85041100000000</v>
          </cell>
          <cell r="C1653" t="str">
            <v>Electricity &amp; Water</v>
          </cell>
          <cell r="D1653">
            <v>11291.05</v>
          </cell>
        </row>
        <row r="1654">
          <cell r="B1654" t="str">
            <v>85041200000000</v>
          </cell>
          <cell r="C1654" t="str">
            <v>Communication</v>
          </cell>
          <cell r="D1654">
            <v>815406.96</v>
          </cell>
        </row>
        <row r="1655">
          <cell r="B1655" t="str">
            <v>85041300000000</v>
          </cell>
          <cell r="C1655" t="str">
            <v>Data Linkage Expenses</v>
          </cell>
          <cell r="D1655">
            <v>3719632.67</v>
          </cell>
        </row>
        <row r="1656">
          <cell r="B1656" t="str">
            <v>85041400000000</v>
          </cell>
          <cell r="C1656" t="str">
            <v>Domestic communication</v>
          </cell>
          <cell r="D1656">
            <v>0</v>
          </cell>
        </row>
        <row r="1657">
          <cell r="B1657" t="str">
            <v>85041500000000</v>
          </cell>
          <cell r="C1657" t="str">
            <v>Oversea communication</v>
          </cell>
          <cell r="D1657">
            <v>0</v>
          </cell>
        </row>
        <row r="1658">
          <cell r="B1658" t="str">
            <v>85041600000000</v>
          </cell>
          <cell r="C1658" t="str">
            <v>Mobile phone</v>
          </cell>
          <cell r="D1658">
            <v>0</v>
          </cell>
        </row>
        <row r="1659">
          <cell r="B1659" t="str">
            <v>85041700000000</v>
          </cell>
          <cell r="C1659" t="str">
            <v>Pager</v>
          </cell>
          <cell r="D1659">
            <v>0</v>
          </cell>
        </row>
        <row r="1660">
          <cell r="B1660" t="str">
            <v>85041800000000</v>
          </cell>
          <cell r="C1660" t="str">
            <v>Data linkage expenses</v>
          </cell>
          <cell r="D1660">
            <v>0</v>
          </cell>
        </row>
        <row r="1661">
          <cell r="B1661" t="str">
            <v>85051100000000</v>
          </cell>
          <cell r="C1661" t="str">
            <v>Bank Charge</v>
          </cell>
          <cell r="D1661">
            <v>141865.1</v>
          </cell>
        </row>
        <row r="1662">
          <cell r="B1662" t="str">
            <v>85051200000000</v>
          </cell>
          <cell r="C1662" t="str">
            <v>Insurance expenses</v>
          </cell>
          <cell r="D1662">
            <v>387340.43</v>
          </cell>
        </row>
        <row r="1663">
          <cell r="B1663" t="str">
            <v>85052000000000</v>
          </cell>
          <cell r="C1663" t="str">
            <v>Other Bank Charges</v>
          </cell>
          <cell r="D1663">
            <v>0</v>
          </cell>
        </row>
        <row r="1664">
          <cell r="B1664" t="str">
            <v>85055300000000</v>
          </cell>
          <cell r="C1664" t="str">
            <v>Insur.fire-non sto.ass</v>
          </cell>
          <cell r="D1664">
            <v>0</v>
          </cell>
        </row>
        <row r="1665">
          <cell r="B1665" t="str">
            <v>85055400000000</v>
          </cell>
          <cell r="C1665" t="str">
            <v>Insur.&amp; taxes-vehicles</v>
          </cell>
          <cell r="D1665">
            <v>0</v>
          </cell>
        </row>
        <row r="1666">
          <cell r="B1666" t="str">
            <v>85055600000000</v>
          </cell>
          <cell r="C1666" t="str">
            <v>Loss on sun.insur.cla.</v>
          </cell>
          <cell r="D1666">
            <v>0</v>
          </cell>
        </row>
        <row r="1667">
          <cell r="B1667" t="str">
            <v>85061100000000</v>
          </cell>
          <cell r="C1667" t="str">
            <v>Stationeries&amp;Off.supplies</v>
          </cell>
          <cell r="D1667">
            <v>68146.509999999995</v>
          </cell>
        </row>
        <row r="1668">
          <cell r="B1668" t="str">
            <v>85061200000000</v>
          </cell>
          <cell r="C1668" t="str">
            <v>Photocopy expenses</v>
          </cell>
          <cell r="D1668">
            <v>29129.5</v>
          </cell>
        </row>
        <row r="1669">
          <cell r="B1669" t="str">
            <v>85061300000000</v>
          </cell>
          <cell r="C1669" t="str">
            <v>Postage</v>
          </cell>
          <cell r="D1669">
            <v>0</v>
          </cell>
        </row>
        <row r="1670">
          <cell r="B1670" t="str">
            <v>85071000000000</v>
          </cell>
          <cell r="C1670" t="str">
            <v>Leasing Fee</v>
          </cell>
          <cell r="D1670">
            <v>1596521.47</v>
          </cell>
        </row>
        <row r="1671">
          <cell r="B1671" t="str">
            <v>85502000000000</v>
          </cell>
          <cell r="C1671" t="str">
            <v>Trademark expenses</v>
          </cell>
          <cell r="D1671">
            <v>0</v>
          </cell>
        </row>
        <row r="1672">
          <cell r="B1672" t="str">
            <v>85510000000000</v>
          </cell>
          <cell r="C1672" t="str">
            <v>Legal Expenses</v>
          </cell>
          <cell r="D1672">
            <v>10058</v>
          </cell>
        </row>
        <row r="1673">
          <cell r="B1673" t="str">
            <v>86000000000000</v>
          </cell>
          <cell r="C1673" t="str">
            <v>Audit fees</v>
          </cell>
          <cell r="D1673">
            <v>0</v>
          </cell>
        </row>
        <row r="1674">
          <cell r="B1674" t="str">
            <v>86010000000000</v>
          </cell>
          <cell r="C1674" t="str">
            <v>Auditors fees</v>
          </cell>
          <cell r="D1674">
            <v>376210</v>
          </cell>
        </row>
        <row r="1675">
          <cell r="B1675" t="str">
            <v>86500000000000</v>
          </cell>
          <cell r="C1675" t="str">
            <v>Travelling and Motor Runn</v>
          </cell>
          <cell r="D1675">
            <v>0</v>
          </cell>
        </row>
        <row r="1676">
          <cell r="B1676" t="str">
            <v>86501000000000</v>
          </cell>
          <cell r="C1676" t="str">
            <v>Travelling</v>
          </cell>
          <cell r="D1676">
            <v>2676420.1</v>
          </cell>
        </row>
        <row r="1677">
          <cell r="B1677" t="str">
            <v>86502000000000</v>
          </cell>
          <cell r="C1677" t="str">
            <v>Accomodation</v>
          </cell>
          <cell r="D1677">
            <v>0</v>
          </cell>
        </row>
        <row r="1678">
          <cell r="B1678" t="str">
            <v>86503000000000</v>
          </cell>
          <cell r="C1678" t="str">
            <v>Business Trips Abroad</v>
          </cell>
          <cell r="D1678">
            <v>7648418.5499999998</v>
          </cell>
        </row>
        <row r="1679">
          <cell r="B1679" t="str">
            <v>86504000000000</v>
          </cell>
          <cell r="C1679" t="str">
            <v>Car Maintenance &amp; Repair</v>
          </cell>
          <cell r="D1679">
            <v>157354</v>
          </cell>
        </row>
        <row r="1680">
          <cell r="B1680" t="str">
            <v>86505000000000</v>
          </cell>
          <cell r="C1680" t="str">
            <v>Car Rental-Operat.Lease</v>
          </cell>
          <cell r="D1680">
            <v>3353928.46</v>
          </cell>
        </row>
        <row r="1681">
          <cell r="B1681" t="str">
            <v>86506000000000</v>
          </cell>
          <cell r="C1681" t="str">
            <v>Car Rental-&gt;36,000</v>
          </cell>
          <cell r="D1681">
            <v>751076.1</v>
          </cell>
        </row>
        <row r="1682">
          <cell r="B1682" t="str">
            <v>86506000000000</v>
          </cell>
          <cell r="C1682" t="str">
            <v>Petrol cost</v>
          </cell>
          <cell r="D1682">
            <v>0</v>
          </cell>
        </row>
        <row r="1683">
          <cell r="B1683" t="str">
            <v>86507000000000</v>
          </cell>
          <cell r="C1683" t="str">
            <v>Car Rental</v>
          </cell>
          <cell r="D1683">
            <v>0</v>
          </cell>
        </row>
        <row r="1684">
          <cell r="B1684" t="str">
            <v>86508000000000</v>
          </cell>
          <cell r="C1684" t="str">
            <v>Regular Car Maintenance</v>
          </cell>
          <cell r="D1684">
            <v>0</v>
          </cell>
        </row>
        <row r="1685">
          <cell r="B1685" t="str">
            <v>86509000000000</v>
          </cell>
          <cell r="C1685" t="str">
            <v>M&amp;R Spare Parts</v>
          </cell>
          <cell r="D1685">
            <v>0</v>
          </cell>
        </row>
        <row r="1686">
          <cell r="B1686" t="str">
            <v>87001000000000</v>
          </cell>
          <cell r="C1686" t="str">
            <v>Entertaining Expenses</v>
          </cell>
          <cell r="D1686">
            <v>2081328.46</v>
          </cell>
        </row>
        <row r="1687">
          <cell r="B1687" t="str">
            <v>87002000000000</v>
          </cell>
          <cell r="C1687" t="str">
            <v>Visitors expenses</v>
          </cell>
          <cell r="D1687">
            <v>0</v>
          </cell>
        </row>
        <row r="1688">
          <cell r="B1688" t="str">
            <v>87003000000000</v>
          </cell>
          <cell r="C1688" t="str">
            <v>Customer&amp;trade presents</v>
          </cell>
          <cell r="D1688">
            <v>0</v>
          </cell>
        </row>
        <row r="1689">
          <cell r="B1689" t="str">
            <v>87201000000000</v>
          </cell>
          <cell r="C1689" t="str">
            <v>Inc./Exp.for services</v>
          </cell>
          <cell r="D1689">
            <v>-7778898.0499999998</v>
          </cell>
        </row>
        <row r="1690">
          <cell r="B1690" t="str">
            <v>87204000000000</v>
          </cell>
          <cell r="C1690" t="str">
            <v>In/Exp.serv.Nesthai group</v>
          </cell>
          <cell r="D1690">
            <v>0</v>
          </cell>
        </row>
        <row r="1691">
          <cell r="B1691" t="str">
            <v>87500000000000</v>
          </cell>
          <cell r="C1691" t="str">
            <v>Other Sundry Items</v>
          </cell>
          <cell r="D1691">
            <v>0</v>
          </cell>
        </row>
        <row r="1692">
          <cell r="B1692" t="str">
            <v>87511000000000</v>
          </cell>
          <cell r="C1692" t="str">
            <v>Training - Local</v>
          </cell>
          <cell r="D1692">
            <v>2383.1799999999998</v>
          </cell>
        </row>
        <row r="1693">
          <cell r="B1693" t="str">
            <v>87511100000000</v>
          </cell>
          <cell r="C1693" t="str">
            <v>Internal Training-Local</v>
          </cell>
          <cell r="D1693">
            <v>2799582.17</v>
          </cell>
        </row>
        <row r="1694">
          <cell r="B1694" t="str">
            <v>87511200000000</v>
          </cell>
          <cell r="C1694" t="str">
            <v>Internal Training-Oversea</v>
          </cell>
          <cell r="D1694">
            <v>527064.56999999995</v>
          </cell>
        </row>
        <row r="1695">
          <cell r="B1695" t="str">
            <v>87512000000000</v>
          </cell>
          <cell r="C1695" t="str">
            <v>Training - oversea</v>
          </cell>
          <cell r="D1695">
            <v>0</v>
          </cell>
        </row>
        <row r="1696">
          <cell r="B1696" t="str">
            <v>87512100000000</v>
          </cell>
          <cell r="C1696" t="str">
            <v>External Training-Local</v>
          </cell>
          <cell r="D1696">
            <v>356353.43</v>
          </cell>
        </row>
        <row r="1697">
          <cell r="B1697" t="str">
            <v>87512200000000</v>
          </cell>
          <cell r="C1697" t="str">
            <v>External Traning-Oversea</v>
          </cell>
          <cell r="D1697">
            <v>120307.9</v>
          </cell>
        </row>
        <row r="1698">
          <cell r="B1698" t="str">
            <v>87513000000000</v>
          </cell>
          <cell r="C1698" t="str">
            <v>Staff Recruitment cost</v>
          </cell>
          <cell r="D1698">
            <v>2219734.36</v>
          </cell>
        </row>
        <row r="1699">
          <cell r="B1699" t="str">
            <v>87514000000000</v>
          </cell>
          <cell r="C1699" t="str">
            <v>External training-oversea</v>
          </cell>
          <cell r="D1699">
            <v>139175</v>
          </cell>
        </row>
        <row r="1700">
          <cell r="B1700" t="str">
            <v>87515000000000</v>
          </cell>
          <cell r="C1700" t="str">
            <v>Staff recruitment cost</v>
          </cell>
          <cell r="D1700">
            <v>0</v>
          </cell>
        </row>
        <row r="1701">
          <cell r="B1701" t="str">
            <v>87516000000000</v>
          </cell>
          <cell r="C1701" t="str">
            <v>Staff_Transfer_Expense</v>
          </cell>
          <cell r="D1701">
            <v>0</v>
          </cell>
        </row>
        <row r="1702">
          <cell r="B1702" t="str">
            <v>87521000000000</v>
          </cell>
          <cell r="C1702" t="str">
            <v>Sundry Taxes-Revenue Code</v>
          </cell>
          <cell r="D1702">
            <v>0</v>
          </cell>
        </row>
        <row r="1703">
          <cell r="B1703" t="str">
            <v>87523000000000</v>
          </cell>
          <cell r="C1703" t="str">
            <v>Deductable Input VAT</v>
          </cell>
          <cell r="D1703">
            <v>0</v>
          </cell>
        </row>
        <row r="1704">
          <cell r="B1704" t="str">
            <v>87524000000000</v>
          </cell>
          <cell r="C1704" t="str">
            <v>Non-Deductable Input VAT</v>
          </cell>
          <cell r="D1704">
            <v>0</v>
          </cell>
        </row>
        <row r="1705">
          <cell r="B1705" t="str">
            <v>87525000000000</v>
          </cell>
          <cell r="C1705" t="str">
            <v>Sundry taxes</v>
          </cell>
          <cell r="D1705">
            <v>0</v>
          </cell>
        </row>
        <row r="1706">
          <cell r="B1706" t="str">
            <v>87531000000000</v>
          </cell>
          <cell r="C1706" t="str">
            <v>Sample Products</v>
          </cell>
          <cell r="D1706">
            <v>64703.11</v>
          </cell>
        </row>
        <row r="1707">
          <cell r="B1707" t="str">
            <v>87532000000000</v>
          </cell>
          <cell r="C1707" t="str">
            <v>Sharing OH of Regional co</v>
          </cell>
          <cell r="D1707">
            <v>0</v>
          </cell>
        </row>
        <row r="1708">
          <cell r="B1708" t="str">
            <v>87541000000000</v>
          </cell>
          <cell r="C1708" t="str">
            <v>Product registration exp.</v>
          </cell>
          <cell r="D1708">
            <v>40000</v>
          </cell>
        </row>
        <row r="1709">
          <cell r="B1709" t="str">
            <v>87542000000000</v>
          </cell>
          <cell r="C1709" t="str">
            <v>Product analysis fees</v>
          </cell>
          <cell r="D1709">
            <v>1416573.64</v>
          </cell>
        </row>
        <row r="1710">
          <cell r="B1710" t="str">
            <v>87551000000000</v>
          </cell>
          <cell r="C1710" t="str">
            <v>New product development</v>
          </cell>
          <cell r="D1710">
            <v>0</v>
          </cell>
        </row>
        <row r="1711">
          <cell r="B1711" t="str">
            <v>87561000000000</v>
          </cell>
          <cell r="C1711" t="str">
            <v>Agricultural Activities</v>
          </cell>
          <cell r="D1711">
            <v>14771.1</v>
          </cell>
        </row>
        <row r="1712">
          <cell r="B1712" t="str">
            <v>87565000000000</v>
          </cell>
          <cell r="C1712" t="str">
            <v>Agric.activ.-Honey</v>
          </cell>
          <cell r="D1712">
            <v>0</v>
          </cell>
        </row>
        <row r="1713">
          <cell r="B1713" t="str">
            <v>87566000000000</v>
          </cell>
          <cell r="C1713" t="str">
            <v>Agric.activ.-Other</v>
          </cell>
          <cell r="D1713">
            <v>0</v>
          </cell>
        </row>
        <row r="1714">
          <cell r="B1714" t="str">
            <v>87571000000000</v>
          </cell>
          <cell r="C1714" t="str">
            <v>Other Professional Fees</v>
          </cell>
          <cell r="D1714">
            <v>115372</v>
          </cell>
        </row>
        <row r="1715">
          <cell r="B1715" t="str">
            <v>89510000000000</v>
          </cell>
          <cell r="C1715" t="str">
            <v>Operational Taxes</v>
          </cell>
          <cell r="D1715">
            <v>0</v>
          </cell>
        </row>
        <row r="1716">
          <cell r="B1716" t="str">
            <v>91007000000000</v>
          </cell>
          <cell r="C1716" t="str">
            <v>Other Income/Expenses</v>
          </cell>
          <cell r="D1716">
            <v>0</v>
          </cell>
        </row>
        <row r="1717">
          <cell r="B1717" t="str">
            <v>91010000000000</v>
          </cell>
          <cell r="C1717" t="str">
            <v>Restructuring Cost</v>
          </cell>
          <cell r="D1717">
            <v>0</v>
          </cell>
        </row>
        <row r="1718">
          <cell r="B1718" t="str">
            <v>91011010100000</v>
          </cell>
          <cell r="C1718" t="str">
            <v>Impair.Building</v>
          </cell>
          <cell r="D1718">
            <v>0</v>
          </cell>
        </row>
        <row r="1719">
          <cell r="B1719" t="str">
            <v>91011010200000</v>
          </cell>
          <cell r="C1719" t="str">
            <v>Impair.Land Improvement</v>
          </cell>
          <cell r="D1719">
            <v>0</v>
          </cell>
        </row>
        <row r="1720">
          <cell r="B1720" t="str">
            <v>91011021000000</v>
          </cell>
          <cell r="C1720" t="str">
            <v>Impair.Plant&amp;Machinery</v>
          </cell>
          <cell r="D1720">
            <v>0</v>
          </cell>
        </row>
        <row r="1721">
          <cell r="B1721" t="str">
            <v>91011031000000</v>
          </cell>
          <cell r="C1721" t="str">
            <v>Impair.Tool&amp;Furniture</v>
          </cell>
          <cell r="D1721">
            <v>0</v>
          </cell>
        </row>
        <row r="1722">
          <cell r="B1722" t="str">
            <v>91011041000000</v>
          </cell>
          <cell r="C1722" t="str">
            <v>Impair.Vehicles</v>
          </cell>
          <cell r="D1722">
            <v>0</v>
          </cell>
        </row>
        <row r="1723">
          <cell r="B1723" t="str">
            <v>91011051000000</v>
          </cell>
          <cell r="C1723" t="str">
            <v>Impair.Info.Technology</v>
          </cell>
          <cell r="D1723">
            <v>0</v>
          </cell>
        </row>
        <row r="1724">
          <cell r="B1724" t="str">
            <v>91510000000000</v>
          </cell>
          <cell r="C1724" t="str">
            <v>IG EXPENSE / INCOME</v>
          </cell>
          <cell r="D1724">
            <v>19579881.469999999</v>
          </cell>
        </row>
        <row r="1725">
          <cell r="B1725" t="str">
            <v>92010000000000</v>
          </cell>
          <cell r="C1725" t="str">
            <v>Depre.of Raw Materials</v>
          </cell>
          <cell r="D1725">
            <v>0</v>
          </cell>
        </row>
        <row r="1726">
          <cell r="B1726" t="str">
            <v>92030000000000</v>
          </cell>
          <cell r="C1726" t="str">
            <v>Depre.of Packing Material</v>
          </cell>
          <cell r="D1726">
            <v>0</v>
          </cell>
        </row>
        <row r="1727">
          <cell r="B1727" t="str">
            <v>93010000000000</v>
          </cell>
          <cell r="C1727" t="str">
            <v>Depre.of Manufac.Goods</v>
          </cell>
          <cell r="D1727">
            <v>0</v>
          </cell>
        </row>
        <row r="1728">
          <cell r="B1728" t="str">
            <v>94010000000000</v>
          </cell>
          <cell r="C1728" t="str">
            <v>Diff.Technical/Book Depre</v>
          </cell>
          <cell r="D1728">
            <v>0</v>
          </cell>
        </row>
        <row r="1729">
          <cell r="B1729" t="str">
            <v>95010000000000</v>
          </cell>
          <cell r="C1729" t="str">
            <v>Var.Fac.Fixed Overheads</v>
          </cell>
          <cell r="D1729">
            <v>0</v>
          </cell>
        </row>
        <row r="1730">
          <cell r="B1730" t="str">
            <v>96010000000000</v>
          </cell>
          <cell r="C1730" t="str">
            <v>Var.Factory Depreciation</v>
          </cell>
          <cell r="D1730">
            <v>0</v>
          </cell>
        </row>
        <row r="1731">
          <cell r="B1731" t="str">
            <v>98020000000000</v>
          </cell>
          <cell r="C1731" t="str">
            <v>Prior Year's Taxes</v>
          </cell>
          <cell r="D1731">
            <v>0</v>
          </cell>
        </row>
        <row r="1732">
          <cell r="B1732" t="str">
            <v>98030000000000</v>
          </cell>
          <cell r="C1732" t="str">
            <v>Tax Difference</v>
          </cell>
          <cell r="D1732">
            <v>1864799.72</v>
          </cell>
        </row>
        <row r="1733">
          <cell r="B1733" t="str">
            <v>98040000000000</v>
          </cell>
          <cell r="C1733" t="str">
            <v>Tax litigation expenses</v>
          </cell>
          <cell r="D1733">
            <v>5893.64</v>
          </cell>
        </row>
        <row r="1734">
          <cell r="B1734" t="str">
            <v>99945400000000</v>
          </cell>
          <cell r="C1734" t="str">
            <v>Susp.account for sundry</v>
          </cell>
          <cell r="D1734">
            <v>0</v>
          </cell>
        </row>
        <row r="1735">
          <cell r="B1735" t="str">
            <v>99945500000000</v>
          </cell>
          <cell r="C1735" t="str">
            <v>Control A/C - Input VAT</v>
          </cell>
          <cell r="D1735">
            <v>0</v>
          </cell>
        </row>
        <row r="1736">
          <cell r="B1736" t="str">
            <v>99945600000000</v>
          </cell>
          <cell r="C1736" t="str">
            <v>Control A/C - W/H tax</v>
          </cell>
          <cell r="D1736">
            <v>0</v>
          </cell>
        </row>
        <row r="1737">
          <cell r="B1737" t="str">
            <v>99950100000000</v>
          </cell>
          <cell r="C1737" t="str">
            <v>Contra quantity sales</v>
          </cell>
          <cell r="D1737">
            <v>0</v>
          </cell>
        </row>
        <row r="1738">
          <cell r="B1738" t="str">
            <v>10101000000000</v>
          </cell>
          <cell r="C1738" t="str">
            <v>Buildings</v>
          </cell>
          <cell r="D1738">
            <v>0</v>
          </cell>
        </row>
        <row r="1739">
          <cell r="B1739" t="str">
            <v>10210000000000</v>
          </cell>
          <cell r="C1739" t="str">
            <v>Plant_and_Machinery</v>
          </cell>
          <cell r="D1739">
            <v>80319</v>
          </cell>
        </row>
        <row r="1740">
          <cell r="B1740" t="str">
            <v>10310000000000</v>
          </cell>
          <cell r="C1740" t="str">
            <v>Tools Fur.&amp;Sundry Equip.</v>
          </cell>
          <cell r="D1740">
            <v>87819.07</v>
          </cell>
        </row>
        <row r="1741">
          <cell r="B1741" t="str">
            <v>10310010000000</v>
          </cell>
          <cell r="C1741" t="str">
            <v>Tool &amp; Furniture - Additi</v>
          </cell>
          <cell r="D1741">
            <v>13551.4</v>
          </cell>
        </row>
        <row r="1742">
          <cell r="B1742" t="str">
            <v>10410000000000</v>
          </cell>
          <cell r="C1742" t="str">
            <v>Vehicles</v>
          </cell>
          <cell r="D1742">
            <v>548400</v>
          </cell>
        </row>
        <row r="1743">
          <cell r="B1743" t="str">
            <v>10410010000000</v>
          </cell>
          <cell r="C1743" t="str">
            <v>Vehicles - Addition</v>
          </cell>
          <cell r="D1743">
            <v>12535000</v>
          </cell>
        </row>
        <row r="1744">
          <cell r="B1744" t="str">
            <v>10510000000000</v>
          </cell>
          <cell r="C1744" t="str">
            <v>IS.Equipment</v>
          </cell>
          <cell r="D1744">
            <v>1455350.42</v>
          </cell>
        </row>
        <row r="1745">
          <cell r="B1745" t="str">
            <v>10510010000000</v>
          </cell>
          <cell r="C1745" t="str">
            <v>I.T.Equipment - Addition</v>
          </cell>
          <cell r="D1745">
            <v>211500</v>
          </cell>
        </row>
        <row r="1746">
          <cell r="B1746" t="str">
            <v>10910000000000</v>
          </cell>
          <cell r="C1746" t="str">
            <v>Unclss._Properties</v>
          </cell>
          <cell r="D1746">
            <v>0</v>
          </cell>
        </row>
        <row r="1747">
          <cell r="B1747" t="str">
            <v>11001000000000</v>
          </cell>
          <cell r="C1747" t="str">
            <v>Accu.Dpre-Buildings</v>
          </cell>
          <cell r="D1747">
            <v>0</v>
          </cell>
        </row>
        <row r="1748">
          <cell r="B1748" t="str">
            <v>11001010000000</v>
          </cell>
          <cell r="C1748" t="str">
            <v>Accru.Dpre.Building-Add.</v>
          </cell>
          <cell r="D1748">
            <v>0</v>
          </cell>
        </row>
        <row r="1749">
          <cell r="B1749" t="str">
            <v>11001020000000</v>
          </cell>
          <cell r="C1749" t="str">
            <v>Accru.Dpre.Building-Dispo</v>
          </cell>
          <cell r="D1749">
            <v>0</v>
          </cell>
        </row>
        <row r="1750">
          <cell r="B1750" t="str">
            <v>11010200000000</v>
          </cell>
          <cell r="C1750" t="str">
            <v>Accu.Depre-Plant&amp;Machine</v>
          </cell>
          <cell r="D1750">
            <v>-63561</v>
          </cell>
        </row>
        <row r="1751">
          <cell r="B1751" t="str">
            <v>11010210000000</v>
          </cell>
          <cell r="C1751" t="str">
            <v>Acc.Dpre.Plant&amp;Machine.Ad</v>
          </cell>
          <cell r="D1751">
            <v>-6030</v>
          </cell>
        </row>
        <row r="1752">
          <cell r="B1752" t="str">
            <v>11010220000000</v>
          </cell>
          <cell r="C1752" t="str">
            <v>Acc.Dpre.Plant&amp;Machine.Di</v>
          </cell>
          <cell r="D1752">
            <v>0</v>
          </cell>
        </row>
        <row r="1753">
          <cell r="B1753" t="str">
            <v>11010300000000</v>
          </cell>
          <cell r="C1753" t="str">
            <v>Accu.Dpre-Tools/Furniture</v>
          </cell>
          <cell r="D1753">
            <v>-34738</v>
          </cell>
        </row>
        <row r="1754">
          <cell r="B1754" t="str">
            <v>11010310000000</v>
          </cell>
          <cell r="C1754" t="str">
            <v>Acc.Dpre.Tool&amp;Furniture-A</v>
          </cell>
          <cell r="D1754">
            <v>-13854</v>
          </cell>
        </row>
        <row r="1755">
          <cell r="B1755" t="str">
            <v>11010320000000</v>
          </cell>
          <cell r="C1755" t="str">
            <v>Acc.Dpre.Tool&amp;Furniture-D</v>
          </cell>
          <cell r="D1755">
            <v>7288</v>
          </cell>
        </row>
        <row r="1756">
          <cell r="B1756" t="str">
            <v>11010400000000</v>
          </cell>
          <cell r="C1756" t="str">
            <v>Accu.Depre-Vehicles</v>
          </cell>
          <cell r="D1756">
            <v>-11856688</v>
          </cell>
        </row>
        <row r="1757">
          <cell r="B1757" t="str">
            <v>11010410000000</v>
          </cell>
          <cell r="C1757" t="str">
            <v>Acc.Dpre.Vehicle-Addition</v>
          </cell>
          <cell r="D1757">
            <v>-2900810</v>
          </cell>
        </row>
        <row r="1758">
          <cell r="B1758" t="str">
            <v>11010420000000</v>
          </cell>
          <cell r="C1758" t="str">
            <v>Acc.Dpre.Vehicle-Disposal</v>
          </cell>
          <cell r="D1758">
            <v>13118649</v>
          </cell>
        </row>
        <row r="1759">
          <cell r="B1759" t="str">
            <v>11010500000000</v>
          </cell>
          <cell r="C1759" t="str">
            <v>Accu.Depre-IS. Equipment</v>
          </cell>
          <cell r="D1759">
            <v>-604156</v>
          </cell>
        </row>
        <row r="1760">
          <cell r="B1760" t="str">
            <v>11010510000000</v>
          </cell>
          <cell r="C1760" t="str">
            <v>Acc.Dpre.I.T.Equipment-Ad</v>
          </cell>
          <cell r="D1760">
            <v>-263692</v>
          </cell>
        </row>
        <row r="1761">
          <cell r="B1761" t="str">
            <v>11810000000000</v>
          </cell>
          <cell r="C1761" t="str">
            <v>Intangible AS-SAP SW</v>
          </cell>
          <cell r="D1761">
            <v>0</v>
          </cell>
        </row>
        <row r="1762">
          <cell r="B1762" t="str">
            <v>11820000000000</v>
          </cell>
          <cell r="C1762" t="str">
            <v>Prov.for Amortize-Pre.exp</v>
          </cell>
          <cell r="D1762">
            <v>0</v>
          </cell>
        </row>
        <row r="1763">
          <cell r="B1763" t="str">
            <v>12810000000000</v>
          </cell>
          <cell r="C1763" t="str">
            <v>Grp.A_Defer._Tax_Assets</v>
          </cell>
          <cell r="D1763">
            <v>6812909.3300000001</v>
          </cell>
        </row>
        <row r="1764">
          <cell r="B1764" t="str">
            <v>13003000000000</v>
          </cell>
          <cell r="C1764" t="str">
            <v>Prepayment</v>
          </cell>
          <cell r="D1764">
            <v>869241.53</v>
          </cell>
        </row>
        <row r="1765">
          <cell r="B1765" t="str">
            <v>13004000000000</v>
          </cell>
          <cell r="C1765" t="str">
            <v>Accrued_Interest_Receive</v>
          </cell>
          <cell r="D1765">
            <v>0</v>
          </cell>
        </row>
        <row r="1766">
          <cell r="B1766" t="str">
            <v>13500000000000</v>
          </cell>
          <cell r="C1766" t="str">
            <v>DELIVATIVES ASST-HEDGING</v>
          </cell>
          <cell r="D1766">
            <v>8320569.3799999999</v>
          </cell>
        </row>
        <row r="1767">
          <cell r="B1767" t="str">
            <v>14010010000000</v>
          </cell>
          <cell r="C1767" t="str">
            <v>Raw Materials in Stock</v>
          </cell>
          <cell r="D1767">
            <v>0</v>
          </cell>
        </row>
        <row r="1768">
          <cell r="B1768" t="str">
            <v>14010030000000</v>
          </cell>
          <cell r="C1768" t="str">
            <v>Raw_Mat._in_transit</v>
          </cell>
          <cell r="D1768">
            <v>0</v>
          </cell>
        </row>
        <row r="1769">
          <cell r="B1769" t="str">
            <v>14410000000000</v>
          </cell>
          <cell r="C1769" t="str">
            <v>Manufactured goods</v>
          </cell>
          <cell r="D1769">
            <v>0</v>
          </cell>
        </row>
        <row r="1770">
          <cell r="B1770" t="str">
            <v>14420000000000</v>
          </cell>
          <cell r="C1770" t="str">
            <v>Goods in transit</v>
          </cell>
          <cell r="D1770">
            <v>0</v>
          </cell>
        </row>
        <row r="1771">
          <cell r="B1771" t="str">
            <v>15010000000000</v>
          </cell>
          <cell r="C1771" t="str">
            <v>Local Trade Debtors</v>
          </cell>
          <cell r="D1771">
            <v>0</v>
          </cell>
        </row>
        <row r="1772">
          <cell r="B1772" t="str">
            <v>15201010000000</v>
          </cell>
          <cell r="C1772" t="str">
            <v>Sundry debtors - others</v>
          </cell>
          <cell r="D1772">
            <v>22211488.960000001</v>
          </cell>
        </row>
        <row r="1773">
          <cell r="B1773" t="str">
            <v>15201011000000</v>
          </cell>
          <cell r="C1773" t="str">
            <v>Loan to Cooperat. Society</v>
          </cell>
          <cell r="D1773">
            <v>51597.94</v>
          </cell>
        </row>
        <row r="1774">
          <cell r="B1774" t="str">
            <v>15201013000000</v>
          </cell>
          <cell r="C1774" t="str">
            <v>Ministry of Finance</v>
          </cell>
          <cell r="D1774">
            <v>257205.85</v>
          </cell>
        </row>
        <row r="1775">
          <cell r="B1775" t="str">
            <v>15201016010000</v>
          </cell>
          <cell r="C1775" t="str">
            <v>Staff Shop - HO</v>
          </cell>
          <cell r="D1775">
            <v>0</v>
          </cell>
        </row>
        <row r="1776">
          <cell r="B1776" t="str">
            <v>15201016020000</v>
          </cell>
          <cell r="C1776" t="str">
            <v>Staff Shop - SN</v>
          </cell>
          <cell r="D1776">
            <v>0</v>
          </cell>
        </row>
        <row r="1777">
          <cell r="B1777" t="str">
            <v>15201050000000</v>
          </cell>
          <cell r="C1777" t="str">
            <v>Prov.Doubtful-Sundry Debt</v>
          </cell>
          <cell r="D1777">
            <v>-15620830</v>
          </cell>
        </row>
        <row r="1778">
          <cell r="B1778" t="str">
            <v>15202000000000</v>
          </cell>
          <cell r="C1778" t="str">
            <v>Sundry Deposits</v>
          </cell>
          <cell r="D1778">
            <v>44888.78</v>
          </cell>
        </row>
        <row r="1779">
          <cell r="B1779" t="str">
            <v>15203001000000</v>
          </cell>
          <cell r="C1779" t="str">
            <v>Advance to Staff - SN BKK</v>
          </cell>
          <cell r="D1779">
            <v>0</v>
          </cell>
        </row>
        <row r="1780">
          <cell r="B1780" t="str">
            <v>15203010000000</v>
          </cell>
          <cell r="C1780" t="str">
            <v>Advance to staff - HO.</v>
          </cell>
          <cell r="D1780">
            <v>194237.67</v>
          </cell>
        </row>
        <row r="1781">
          <cell r="B1781" t="str">
            <v>15203500000000</v>
          </cell>
          <cell r="C1781" t="str">
            <v>Floating Account</v>
          </cell>
          <cell r="D1781">
            <v>0</v>
          </cell>
        </row>
        <row r="1782">
          <cell r="B1782" t="str">
            <v>15204000000000</v>
          </cell>
          <cell r="C1782" t="str">
            <v>Car Loan- Expat.Staff</v>
          </cell>
          <cell r="D1782">
            <v>3081250.04</v>
          </cell>
        </row>
        <row r="1783">
          <cell r="B1783" t="str">
            <v>15205000000000</v>
          </cell>
          <cell r="C1783" t="str">
            <v>Car Loan-Thai Staff</v>
          </cell>
          <cell r="D1783">
            <v>3572900</v>
          </cell>
        </row>
        <row r="1784">
          <cell r="B1784" t="str">
            <v>15206000000000</v>
          </cell>
          <cell r="C1784" t="str">
            <v>Other Loan / Advance</v>
          </cell>
          <cell r="D1784">
            <v>2400665</v>
          </cell>
        </row>
        <row r="1785">
          <cell r="B1785" t="str">
            <v>15207000000000</v>
          </cell>
          <cell r="C1785" t="str">
            <v>Pending D/N &amp; C/N to 3rd</v>
          </cell>
          <cell r="D1785">
            <v>0</v>
          </cell>
        </row>
        <row r="1786">
          <cell r="B1786" t="str">
            <v>15208100000000</v>
          </cell>
          <cell r="C1786" t="str">
            <v>In.VAT Fully Claimed-APC</v>
          </cell>
          <cell r="D1786">
            <v>55750752.310000002</v>
          </cell>
        </row>
        <row r="1787">
          <cell r="B1787" t="str">
            <v>15210000000000</v>
          </cell>
          <cell r="C1787" t="str">
            <v>Withhold.tax receivables</v>
          </cell>
          <cell r="D1787">
            <v>0</v>
          </cell>
        </row>
        <row r="1788">
          <cell r="B1788" t="str">
            <v>15220000000000</v>
          </cell>
          <cell r="C1788" t="str">
            <v>Input Vat from Sub system</v>
          </cell>
          <cell r="D1788">
            <v>0</v>
          </cell>
        </row>
        <row r="1789">
          <cell r="B1789" t="str">
            <v>15310000000000</v>
          </cell>
          <cell r="C1789" t="str">
            <v>Local Debtors IG Trade D.</v>
          </cell>
          <cell r="D1789">
            <v>0</v>
          </cell>
        </row>
        <row r="1790">
          <cell r="B1790" t="str">
            <v>15310010000000</v>
          </cell>
          <cell r="C1790" t="str">
            <v>Local aff Trade-NEPRO</v>
          </cell>
          <cell r="D1790">
            <v>0</v>
          </cell>
        </row>
        <row r="1791">
          <cell r="B1791" t="str">
            <v>15310011000000</v>
          </cell>
          <cell r="C1791" t="str">
            <v>Local aff Trade-NTT</v>
          </cell>
          <cell r="D1791">
            <v>0</v>
          </cell>
        </row>
        <row r="1792">
          <cell r="B1792" t="str">
            <v>15310030010000</v>
          </cell>
          <cell r="C1792" t="str">
            <v>Local aff Trade-NTL H/O</v>
          </cell>
          <cell r="D1792">
            <v>0</v>
          </cell>
        </row>
        <row r="1793">
          <cell r="B1793" t="str">
            <v>15310030020000</v>
          </cell>
          <cell r="C1793" t="str">
            <v>Local aff Trade-NTL Samro</v>
          </cell>
          <cell r="D1793">
            <v>0</v>
          </cell>
        </row>
        <row r="1794">
          <cell r="B1794" t="str">
            <v>15310031020000</v>
          </cell>
          <cell r="C1794" t="str">
            <v>Local aff Trade-NMT Bangp</v>
          </cell>
          <cell r="D1794">
            <v>0</v>
          </cell>
        </row>
        <row r="1795">
          <cell r="B1795" t="str">
            <v>15310032020000</v>
          </cell>
          <cell r="C1795" t="str">
            <v>Local aff Trade-NFT NN</v>
          </cell>
          <cell r="D1795">
            <v>0</v>
          </cell>
        </row>
        <row r="1796">
          <cell r="B1796" t="str">
            <v>15310032030000</v>
          </cell>
          <cell r="C1796" t="str">
            <v>Local aff Trade-NFT PTH</v>
          </cell>
          <cell r="D1796">
            <v>0</v>
          </cell>
        </row>
        <row r="1797">
          <cell r="B1797" t="str">
            <v>15310051000000</v>
          </cell>
          <cell r="C1797" t="str">
            <v>Local aff Trade-NIC</v>
          </cell>
          <cell r="D1797">
            <v>0</v>
          </cell>
        </row>
        <row r="1798">
          <cell r="B1798" t="str">
            <v>15320000000000</v>
          </cell>
          <cell r="C1798" t="str">
            <v>Foreign Debtors IG Trade</v>
          </cell>
          <cell r="D1798">
            <v>0</v>
          </cell>
        </row>
        <row r="1799">
          <cell r="B1799" t="str">
            <v>15350010000000</v>
          </cell>
          <cell r="C1799" t="str">
            <v>Local Affi.Debtors-NEPRO</v>
          </cell>
          <cell r="D1799">
            <v>0</v>
          </cell>
        </row>
        <row r="1800">
          <cell r="B1800" t="str">
            <v>15350011000000</v>
          </cell>
          <cell r="C1800" t="str">
            <v>Local Affi.Debtors - NTT</v>
          </cell>
          <cell r="D1800">
            <v>37409425.600000001</v>
          </cell>
        </row>
        <row r="1801">
          <cell r="B1801" t="str">
            <v>15350030010000</v>
          </cell>
          <cell r="C1801" t="str">
            <v>Local Affi.Debtors - NML</v>
          </cell>
          <cell r="D1801">
            <v>0</v>
          </cell>
        </row>
        <row r="1802">
          <cell r="B1802" t="str">
            <v>15350030020000</v>
          </cell>
          <cell r="C1802" t="str">
            <v>LOC.AFFI.AR SUNDRY NTL SR</v>
          </cell>
          <cell r="D1802">
            <v>0</v>
          </cell>
        </row>
        <row r="1803">
          <cell r="B1803" t="str">
            <v>15350031010000</v>
          </cell>
          <cell r="C1803" t="str">
            <v>Local Affi.Debtors - NMT</v>
          </cell>
          <cell r="D1803">
            <v>0</v>
          </cell>
        </row>
        <row r="1804">
          <cell r="B1804" t="str">
            <v>15350031020000</v>
          </cell>
          <cell r="C1804" t="str">
            <v>LOC.AFFI.AR SUNDRY NMT BP</v>
          </cell>
          <cell r="D1804">
            <v>0</v>
          </cell>
        </row>
        <row r="1805">
          <cell r="B1805" t="str">
            <v>15350032010000</v>
          </cell>
          <cell r="C1805" t="str">
            <v>Local Affi.Debtors - NFT</v>
          </cell>
          <cell r="D1805">
            <v>9900.06</v>
          </cell>
        </row>
        <row r="1806">
          <cell r="B1806" t="str">
            <v>15350032020000</v>
          </cell>
          <cell r="C1806" t="str">
            <v>LOC.AFFI.AR SUNDRY NFT NN</v>
          </cell>
          <cell r="D1806">
            <v>0</v>
          </cell>
        </row>
        <row r="1807">
          <cell r="B1807" t="str">
            <v>15350040010000</v>
          </cell>
          <cell r="C1807" t="str">
            <v>Local Affi.Debtors - QCP</v>
          </cell>
          <cell r="D1807">
            <v>0</v>
          </cell>
        </row>
        <row r="1808">
          <cell r="B1808" t="str">
            <v>15350042000000</v>
          </cell>
          <cell r="C1808" t="str">
            <v>Local IG Debtor-CCNB</v>
          </cell>
          <cell r="D1808">
            <v>98525014.709999993</v>
          </cell>
        </row>
        <row r="1809">
          <cell r="B1809" t="str">
            <v>15350050000000</v>
          </cell>
          <cell r="C1809" t="str">
            <v>Local Affi.Debtors-PERRIE</v>
          </cell>
          <cell r="D1809">
            <v>1000</v>
          </cell>
        </row>
        <row r="1810">
          <cell r="B1810" t="str">
            <v>15350051000000</v>
          </cell>
          <cell r="C1810" t="str">
            <v>Local Affi.Debtors - NTH</v>
          </cell>
          <cell r="D1810">
            <v>755521625.71000004</v>
          </cell>
        </row>
        <row r="1811">
          <cell r="B1811" t="str">
            <v>15350052000000</v>
          </cell>
          <cell r="C1811" t="str">
            <v>Local Affi.Debtors - NDT</v>
          </cell>
          <cell r="D1811">
            <v>0</v>
          </cell>
        </row>
        <row r="1812">
          <cell r="B1812" t="str">
            <v>15350053000000</v>
          </cell>
          <cell r="C1812" t="str">
            <v>Local Aff.Debtor - FIS</v>
          </cell>
          <cell r="D1812">
            <v>0</v>
          </cell>
        </row>
        <row r="1813">
          <cell r="B1813" t="str">
            <v>15360000000000</v>
          </cell>
          <cell r="C1813" t="str">
            <v>Foreign Debtor IG - Other</v>
          </cell>
          <cell r="D1813">
            <v>1269923.06</v>
          </cell>
        </row>
        <row r="1814">
          <cell r="B1814" t="str">
            <v>15360060100000</v>
          </cell>
          <cell r="C1814" t="str">
            <v>Sun.AR.Nestle World Trade</v>
          </cell>
          <cell r="D1814">
            <v>0</v>
          </cell>
        </row>
        <row r="1815">
          <cell r="B1815" t="str">
            <v>15360061900000</v>
          </cell>
          <cell r="C1815" t="str">
            <v>Sun.AR.Nestec_Switzerland</v>
          </cell>
          <cell r="D1815">
            <v>0</v>
          </cell>
        </row>
        <row r="1816">
          <cell r="B1816" t="str">
            <v>15360062700000</v>
          </cell>
          <cell r="C1816" t="str">
            <v>Sun.AR.Nestle R&amp;D</v>
          </cell>
          <cell r="D1816">
            <v>0</v>
          </cell>
        </row>
        <row r="1817">
          <cell r="B1817" t="str">
            <v>15360062900000</v>
          </cell>
          <cell r="C1817" t="str">
            <v>Sun.AR.Nestle Vietnam</v>
          </cell>
          <cell r="D1817">
            <v>0</v>
          </cell>
        </row>
        <row r="1818">
          <cell r="B1818" t="str">
            <v>15410042010000</v>
          </cell>
          <cell r="C1818" t="str">
            <v>Local_Asso.Trade_CCNB</v>
          </cell>
          <cell r="D1818">
            <v>0</v>
          </cell>
        </row>
        <row r="1819">
          <cell r="B1819" t="str">
            <v>15450042010000</v>
          </cell>
          <cell r="C1819" t="str">
            <v>Local Asso.Sundry CCNB</v>
          </cell>
          <cell r="D1819">
            <v>0</v>
          </cell>
        </row>
        <row r="1820">
          <cell r="B1820" t="str">
            <v>15510000000000</v>
          </cell>
          <cell r="C1820" t="str">
            <v>Finace Loan-Debtors</v>
          </cell>
          <cell r="D1820">
            <v>0</v>
          </cell>
        </row>
        <row r="1821">
          <cell r="B1821" t="str">
            <v>18001000000000</v>
          </cell>
          <cell r="C1821" t="str">
            <v>Cash in hand</v>
          </cell>
          <cell r="D1821">
            <v>2000</v>
          </cell>
        </row>
        <row r="1822">
          <cell r="B1822" t="str">
            <v>18002000000000</v>
          </cell>
          <cell r="C1822" t="str">
            <v>Cash In Transit</v>
          </cell>
          <cell r="D1822">
            <v>0</v>
          </cell>
        </row>
        <row r="1823">
          <cell r="B1823" t="str">
            <v>18010101000000</v>
          </cell>
          <cell r="C1823" t="str">
            <v>Saving TFB-Suapa</v>
          </cell>
          <cell r="D1823">
            <v>0</v>
          </cell>
        </row>
        <row r="1824">
          <cell r="B1824" t="str">
            <v>18010401000000</v>
          </cell>
          <cell r="C1824" t="str">
            <v>Saving SCB-Ploenchit</v>
          </cell>
          <cell r="D1824">
            <v>0</v>
          </cell>
        </row>
        <row r="1825">
          <cell r="B1825" t="str">
            <v>18015101000000</v>
          </cell>
          <cell r="C1825" t="str">
            <v>Saving STD.</v>
          </cell>
          <cell r="D1825">
            <v>91695.67</v>
          </cell>
        </row>
        <row r="1826">
          <cell r="B1826" t="str">
            <v>20010000000000</v>
          </cell>
          <cell r="C1826" t="str">
            <v>SHARE CAPITAL</v>
          </cell>
          <cell r="D1826">
            <v>-400000000</v>
          </cell>
        </row>
        <row r="1827">
          <cell r="B1827" t="str">
            <v>21410000000000</v>
          </cell>
          <cell r="C1827" t="str">
            <v>REVENUE RESERVES</v>
          </cell>
          <cell r="D1827">
            <v>-50000000</v>
          </cell>
        </row>
        <row r="1828">
          <cell r="B1828" t="str">
            <v>22010000000000</v>
          </cell>
          <cell r="C1828" t="str">
            <v>PROFIT B/F-RETAIN EARNING</v>
          </cell>
          <cell r="D1828">
            <v>-948787041.28999996</v>
          </cell>
        </row>
        <row r="1829">
          <cell r="B1829" t="str">
            <v>22020000000000</v>
          </cell>
          <cell r="C1829" t="str">
            <v>PROFIT B/F -DIVIDEND PAID</v>
          </cell>
          <cell r="D1829">
            <v>800000000</v>
          </cell>
        </row>
        <row r="1830">
          <cell r="B1830" t="str">
            <v>22210000000000</v>
          </cell>
          <cell r="C1830" t="str">
            <v>Profit of the year</v>
          </cell>
          <cell r="D1830">
            <v>0</v>
          </cell>
        </row>
        <row r="1831">
          <cell r="B1831" t="str">
            <v>22410000000000</v>
          </cell>
          <cell r="C1831" t="str">
            <v>INTERIM DIVIDEND</v>
          </cell>
          <cell r="D1831">
            <v>0</v>
          </cell>
        </row>
        <row r="1832">
          <cell r="B1832" t="str">
            <v>22410010000000</v>
          </cell>
          <cell r="C1832" t="str">
            <v>Interim Dividend-Third P.</v>
          </cell>
          <cell r="D1832">
            <v>13600000</v>
          </cell>
        </row>
        <row r="1833">
          <cell r="B1833" t="str">
            <v>22410020000000</v>
          </cell>
          <cell r="C1833" t="str">
            <v>Int.Dividend/Aff.Co.Net.W</v>
          </cell>
          <cell r="D1833">
            <v>836400000</v>
          </cell>
        </row>
        <row r="1834">
          <cell r="B1834" t="str">
            <v>25001000000000</v>
          </cell>
          <cell r="C1834" t="str">
            <v>ACCRUED INTEREST EXPENSE</v>
          </cell>
          <cell r="D1834">
            <v>-1735341.85</v>
          </cell>
        </row>
        <row r="1835">
          <cell r="B1835" t="str">
            <v>25002000000000</v>
          </cell>
          <cell r="C1835" t="str">
            <v>OTHER ACCRUED EXPENSES</v>
          </cell>
          <cell r="D1835">
            <v>-6721942.5800000001</v>
          </cell>
        </row>
        <row r="1836">
          <cell r="B1836" t="str">
            <v>25003000000000</v>
          </cell>
          <cell r="C1836" t="str">
            <v>SALARY DUE BUT UNPAID 123</v>
          </cell>
          <cell r="D1836">
            <v>0</v>
          </cell>
        </row>
        <row r="1837">
          <cell r="B1837" t="str">
            <v>25005000000000</v>
          </cell>
          <cell r="C1837" t="str">
            <v>Withhold.Tax on Salary</v>
          </cell>
          <cell r="D1837">
            <v>0</v>
          </cell>
        </row>
        <row r="1838">
          <cell r="B1838" t="str">
            <v>25006000000000</v>
          </cell>
          <cell r="C1838" t="str">
            <v>Withhold.Tax Payables-APC</v>
          </cell>
          <cell r="D1838">
            <v>0</v>
          </cell>
        </row>
        <row r="1839">
          <cell r="B1839" t="str">
            <v>25008000000000</v>
          </cell>
          <cell r="C1839" t="str">
            <v>Out.VAT - Invoice system</v>
          </cell>
          <cell r="D1839">
            <v>0</v>
          </cell>
        </row>
        <row r="1840">
          <cell r="B1840" t="str">
            <v>25500000000000</v>
          </cell>
          <cell r="C1840" t="str">
            <v>DERIVATIVES LIAB.-HEDGING</v>
          </cell>
          <cell r="D1840">
            <v>0</v>
          </cell>
        </row>
        <row r="1841">
          <cell r="B1841" t="str">
            <v>26010000000000</v>
          </cell>
          <cell r="C1841" t="str">
            <v>SHORT TERM PROVI.FOR TAX</v>
          </cell>
          <cell r="D1841">
            <v>223913114.66</v>
          </cell>
        </row>
        <row r="1842">
          <cell r="B1842" t="str">
            <v>26210000000000</v>
          </cell>
          <cell r="C1842" t="str">
            <v>Local Suppliers</v>
          </cell>
          <cell r="D1842">
            <v>-10574704.630000001</v>
          </cell>
        </row>
        <row r="1843">
          <cell r="B1843" t="str">
            <v>26250000000000</v>
          </cell>
          <cell r="C1843" t="str">
            <v>Foreign Suppliers</v>
          </cell>
          <cell r="D1843">
            <v>-4832582.1399999997</v>
          </cell>
        </row>
        <row r="1844">
          <cell r="B1844" t="str">
            <v>26401000000000</v>
          </cell>
          <cell r="C1844" t="str">
            <v>S/T Creditors.Adv.Receipt</v>
          </cell>
          <cell r="D1844">
            <v>-37574.53</v>
          </cell>
        </row>
        <row r="1845">
          <cell r="B1845" t="str">
            <v>26402000000000</v>
          </cell>
          <cell r="C1845" t="str">
            <v>Salaries due butA/C 1,2,3</v>
          </cell>
          <cell r="D1845">
            <v>3600</v>
          </cell>
        </row>
        <row r="1846">
          <cell r="B1846" t="str">
            <v>26403000000000</v>
          </cell>
          <cell r="C1846" t="str">
            <v>Salaries due Temp.Staff</v>
          </cell>
          <cell r="D1846">
            <v>0</v>
          </cell>
        </row>
        <row r="1847">
          <cell r="B1847" t="str">
            <v>26404000000000</v>
          </cell>
          <cell r="C1847" t="str">
            <v>W/T on Salary</v>
          </cell>
          <cell r="D1847">
            <v>0</v>
          </cell>
        </row>
        <row r="1848">
          <cell r="B1848" t="str">
            <v>26405000000000</v>
          </cell>
          <cell r="C1848" t="str">
            <v>W/T from A/P SYSTEM</v>
          </cell>
          <cell r="D1848">
            <v>-7294782.2300000004</v>
          </cell>
        </row>
        <row r="1849">
          <cell r="B1849" t="str">
            <v>26407000000000</v>
          </cell>
          <cell r="C1849" t="str">
            <v>W/T from Sub System</v>
          </cell>
          <cell r="D1849">
            <v>-197.9</v>
          </cell>
        </row>
        <row r="1850">
          <cell r="B1850" t="str">
            <v>26408000000000</v>
          </cell>
          <cell r="C1850" t="str">
            <v>Output Vat Control Accoun</v>
          </cell>
          <cell r="D1850">
            <v>-29904736.219999999</v>
          </cell>
        </row>
        <row r="1851">
          <cell r="B1851" t="str">
            <v>26410000000000</v>
          </cell>
          <cell r="C1851" t="str">
            <v>Prov.for Special Bus.Tax</v>
          </cell>
          <cell r="D1851">
            <v>0</v>
          </cell>
        </row>
        <row r="1852">
          <cell r="B1852" t="str">
            <v>26610000000000</v>
          </cell>
          <cell r="C1852" t="str">
            <v>Creditor IG Local Trade</v>
          </cell>
          <cell r="D1852">
            <v>-51320.73</v>
          </cell>
        </row>
        <row r="1853">
          <cell r="B1853" t="str">
            <v>26620000000000</v>
          </cell>
          <cell r="C1853" t="str">
            <v>Creditor IG Foreign Trade</v>
          </cell>
          <cell r="D1853">
            <v>-73817683.670000002</v>
          </cell>
        </row>
        <row r="1854">
          <cell r="B1854" t="str">
            <v>27410202000000</v>
          </cell>
          <cell r="C1854" t="str">
            <v>Current BBL-Pratunam</v>
          </cell>
          <cell r="D1854">
            <v>0</v>
          </cell>
        </row>
        <row r="1855">
          <cell r="B1855" t="str">
            <v>27410401000000</v>
          </cell>
          <cell r="C1855" t="str">
            <v>C/A SCB-Ploenchit Disburs</v>
          </cell>
          <cell r="D1855">
            <v>0</v>
          </cell>
        </row>
        <row r="1856">
          <cell r="B1856" t="str">
            <v>27415101000000</v>
          </cell>
          <cell r="C1856" t="str">
            <v>Current STD</v>
          </cell>
          <cell r="D1856">
            <v>93.18</v>
          </cell>
        </row>
        <row r="1857">
          <cell r="B1857" t="str">
            <v>27415201000000</v>
          </cell>
          <cell r="C1857" t="str">
            <v>Current CMB</v>
          </cell>
          <cell r="D1857">
            <v>0</v>
          </cell>
        </row>
        <row r="1858">
          <cell r="B1858" t="str">
            <v>27415301000000</v>
          </cell>
          <cell r="C1858" t="str">
            <v>Current Indo</v>
          </cell>
          <cell r="D1858">
            <v>0</v>
          </cell>
        </row>
        <row r="1859">
          <cell r="B1859" t="str">
            <v>27415401000000</v>
          </cell>
          <cell r="C1859" t="str">
            <v>Current Citibank</v>
          </cell>
          <cell r="D1859">
            <v>4124.7299999999996</v>
          </cell>
        </row>
        <row r="1860">
          <cell r="B1860" t="str">
            <v>27415501000000</v>
          </cell>
          <cell r="C1860" t="str">
            <v>Current ABN-Amro</v>
          </cell>
          <cell r="D1860">
            <v>0</v>
          </cell>
        </row>
        <row r="1861">
          <cell r="B1861" t="str">
            <v>27415601000000</v>
          </cell>
          <cell r="C1861" t="str">
            <v>Current Bank of Tokyo</v>
          </cell>
          <cell r="D1861">
            <v>0</v>
          </cell>
        </row>
        <row r="1862">
          <cell r="B1862" t="str">
            <v>27420000000000</v>
          </cell>
          <cell r="C1862" t="str">
            <v>Bank Suspense Account</v>
          </cell>
          <cell r="D1862">
            <v>0</v>
          </cell>
        </row>
        <row r="1863">
          <cell r="B1863" t="str">
            <v>27450000000000</v>
          </cell>
          <cell r="C1863" t="str">
            <v>Loan from Financial Insti</v>
          </cell>
          <cell r="D1863">
            <v>-2184768493.1500001</v>
          </cell>
        </row>
        <row r="1864">
          <cell r="B1864" t="str">
            <v>27450100000000</v>
          </cell>
          <cell r="C1864" t="str">
            <v>S/T Loan-STD</v>
          </cell>
          <cell r="D1864">
            <v>0</v>
          </cell>
        </row>
        <row r="1865">
          <cell r="B1865" t="str">
            <v>27450200000000</v>
          </cell>
          <cell r="C1865" t="str">
            <v>S/T Loan-CMB</v>
          </cell>
          <cell r="D1865">
            <v>0</v>
          </cell>
        </row>
        <row r="1866">
          <cell r="B1866" t="str">
            <v>27450300000000</v>
          </cell>
          <cell r="C1866" t="str">
            <v>S/T Loan-Indo</v>
          </cell>
          <cell r="D1866">
            <v>0</v>
          </cell>
        </row>
        <row r="1867">
          <cell r="B1867" t="str">
            <v>27450400000000</v>
          </cell>
          <cell r="C1867" t="str">
            <v>S/T Loan-Citibank</v>
          </cell>
          <cell r="D1867">
            <v>0</v>
          </cell>
        </row>
        <row r="1868">
          <cell r="B1868" t="str">
            <v>27450500000000</v>
          </cell>
          <cell r="C1868" t="str">
            <v>S/T Loan-ABN Amro</v>
          </cell>
          <cell r="D1868">
            <v>0</v>
          </cell>
        </row>
        <row r="1869">
          <cell r="B1869" t="str">
            <v>27450600000000</v>
          </cell>
          <cell r="C1869" t="str">
            <v>S/T Loan-Bank of Tokyo</v>
          </cell>
          <cell r="D1869">
            <v>0</v>
          </cell>
        </row>
        <row r="1870">
          <cell r="B1870" t="str">
            <v>27450800000000</v>
          </cell>
          <cell r="C1870" t="str">
            <v>S/T Loan-Dai Ichi (HK)</v>
          </cell>
          <cell r="D1870">
            <v>0</v>
          </cell>
        </row>
        <row r="1871">
          <cell r="B1871" t="str">
            <v>27451000000000</v>
          </cell>
          <cell r="C1871" t="str">
            <v>S/T Loan-Fujibank (Offsh)</v>
          </cell>
          <cell r="D1871">
            <v>0</v>
          </cell>
        </row>
        <row r="1872">
          <cell r="B1872" t="str">
            <v>27451100000000</v>
          </cell>
          <cell r="C1872" t="str">
            <v>S/T Loan-Tokai Bank</v>
          </cell>
          <cell r="D1872">
            <v>0</v>
          </cell>
        </row>
        <row r="1873">
          <cell r="B1873" t="str">
            <v>28410000000000</v>
          </cell>
          <cell r="C1873" t="str">
            <v>Finance Loan-Creditors</v>
          </cell>
          <cell r="D1873">
            <v>0</v>
          </cell>
        </row>
        <row r="1874">
          <cell r="B1874" t="str">
            <v>28420000000000</v>
          </cell>
          <cell r="C1874" t="str">
            <v>Tresury Loan - Creditors</v>
          </cell>
          <cell r="D1874">
            <v>0</v>
          </cell>
        </row>
        <row r="1875">
          <cell r="B1875" t="str">
            <v>29800200000000</v>
          </cell>
          <cell r="C1875" t="str">
            <v>CURRENT ACCOUNT FACT-1</v>
          </cell>
          <cell r="D1875">
            <v>2234741757.75</v>
          </cell>
        </row>
        <row r="1876">
          <cell r="B1876" t="str">
            <v>29800300000000</v>
          </cell>
          <cell r="C1876" t="str">
            <v>CURRENT ACCOUNT FACT-2</v>
          </cell>
          <cell r="D1876">
            <v>-273177543.89999998</v>
          </cell>
        </row>
        <row r="1877">
          <cell r="B1877" t="str">
            <v>29800400000000</v>
          </cell>
          <cell r="C1877" t="str">
            <v>Current Account Fact.3</v>
          </cell>
          <cell r="D1877">
            <v>409336232.67000002</v>
          </cell>
        </row>
        <row r="1878">
          <cell r="B1878" t="str">
            <v>50010000000000</v>
          </cell>
          <cell r="C1878" t="str">
            <v>SALES F/G - LOCAL</v>
          </cell>
          <cell r="D1878">
            <v>-4456526530.71</v>
          </cell>
        </row>
        <row r="1879">
          <cell r="B1879" t="str">
            <v>50015000000000</v>
          </cell>
          <cell r="C1879" t="str">
            <v>SALES F/G - EXPORT</v>
          </cell>
          <cell r="D1879">
            <v>-179099673.16</v>
          </cell>
        </row>
        <row r="1880">
          <cell r="B1880" t="str">
            <v>50020000000000</v>
          </cell>
          <cell r="C1880" t="str">
            <v>SALES SEMI F/G</v>
          </cell>
          <cell r="D1880">
            <v>0</v>
          </cell>
        </row>
        <row r="1881">
          <cell r="B1881" t="str">
            <v>50030000000000</v>
          </cell>
          <cell r="C1881" t="str">
            <v>Sales - Sampling</v>
          </cell>
          <cell r="D1881">
            <v>-7077698</v>
          </cell>
        </row>
        <row r="1882">
          <cell r="B1882" t="str">
            <v>50050000000000</v>
          </cell>
          <cell r="C1882" t="str">
            <v>Sales to aff.for export</v>
          </cell>
          <cell r="D1882">
            <v>-135663042</v>
          </cell>
        </row>
        <row r="1883">
          <cell r="B1883" t="str">
            <v>51510000000000</v>
          </cell>
          <cell r="C1883" t="str">
            <v>NESTLE PROCING POLICY ALW</v>
          </cell>
          <cell r="D1883">
            <v>0</v>
          </cell>
        </row>
        <row r="1884">
          <cell r="B1884" t="str">
            <v>61120001000000</v>
          </cell>
          <cell r="C1884" t="str">
            <v>TRADE PROMOTIONS</v>
          </cell>
          <cell r="D1884">
            <v>0</v>
          </cell>
        </row>
        <row r="1885">
          <cell r="B1885" t="str">
            <v>61120002000000</v>
          </cell>
          <cell r="C1885" t="str">
            <v>CONSUMER PROMOTION</v>
          </cell>
          <cell r="D1885">
            <v>0</v>
          </cell>
        </row>
        <row r="1886">
          <cell r="B1886" t="str">
            <v>63000000000000</v>
          </cell>
          <cell r="C1886" t="str">
            <v>VARIABLE COST-FTY OWN MN</v>
          </cell>
          <cell r="D1886">
            <v>2490591541.48</v>
          </cell>
        </row>
        <row r="1887">
          <cell r="B1887" t="str">
            <v>63014000000000</v>
          </cell>
          <cell r="C1887" t="str">
            <v>COG Purchased from - QCP</v>
          </cell>
          <cell r="D1887">
            <v>-7007806.75</v>
          </cell>
        </row>
        <row r="1888">
          <cell r="B1888" t="str">
            <v>63054000000000</v>
          </cell>
          <cell r="C1888" t="str">
            <v>Variable cost of sale QCP</v>
          </cell>
          <cell r="D1888">
            <v>0</v>
          </cell>
        </row>
        <row r="1889">
          <cell r="B1889" t="str">
            <v>64010000000000</v>
          </cell>
          <cell r="C1889" t="str">
            <v>COG IMPORT PROD.STOCK SYS</v>
          </cell>
          <cell r="D1889">
            <v>0</v>
          </cell>
        </row>
        <row r="1890">
          <cell r="B1890" t="str">
            <v>65010000000000</v>
          </cell>
          <cell r="C1890" t="str">
            <v>Tax Rebates on Exports</v>
          </cell>
          <cell r="D1890">
            <v>0</v>
          </cell>
        </row>
        <row r="1891">
          <cell r="B1891" t="str">
            <v>66011000000000</v>
          </cell>
          <cell r="C1891" t="str">
            <v>Into warehouse exp.</v>
          </cell>
          <cell r="D1891">
            <v>0</v>
          </cell>
        </row>
        <row r="1892">
          <cell r="B1892" t="str">
            <v>66014000000000</v>
          </cell>
          <cell r="C1892" t="str">
            <v>Freight to customers-dom.</v>
          </cell>
          <cell r="D1892">
            <v>0</v>
          </cell>
        </row>
        <row r="1893">
          <cell r="B1893" t="str">
            <v>66061000000000</v>
          </cell>
          <cell r="C1893" t="str">
            <v>Export Sea Freight</v>
          </cell>
          <cell r="D1893">
            <v>177200</v>
          </cell>
        </row>
        <row r="1894">
          <cell r="B1894" t="str">
            <v>66063000000000</v>
          </cell>
          <cell r="C1894" t="str">
            <v>Export Land Freight</v>
          </cell>
          <cell r="D1894">
            <v>3422800</v>
          </cell>
        </row>
        <row r="1895">
          <cell r="B1895" t="str">
            <v>66064000000000</v>
          </cell>
          <cell r="C1895" t="str">
            <v>Export Insurance Premium</v>
          </cell>
          <cell r="D1895">
            <v>12596.96</v>
          </cell>
        </row>
        <row r="1896">
          <cell r="B1896" t="str">
            <v>66065000000000</v>
          </cell>
          <cell r="C1896" t="str">
            <v>Export Handling Charges</v>
          </cell>
          <cell r="D1896">
            <v>1327147.6399999999</v>
          </cell>
        </row>
        <row r="1897">
          <cell r="B1897" t="str">
            <v>67510000000000</v>
          </cell>
          <cell r="C1897" t="str">
            <v>Exch.Diff.-Import Purchas</v>
          </cell>
          <cell r="D1897">
            <v>-9329642.6999999993</v>
          </cell>
        </row>
        <row r="1898">
          <cell r="B1898" t="str">
            <v>67520000000000</v>
          </cell>
          <cell r="C1898" t="str">
            <v>Exch.Diff-Net&amp;Tax T/A,L/F</v>
          </cell>
          <cell r="D1898">
            <v>1291462.99</v>
          </cell>
        </row>
        <row r="1899">
          <cell r="B1899" t="str">
            <v>67525000000000</v>
          </cell>
          <cell r="C1899" t="str">
            <v>Exch.Diff.-Export Sales</v>
          </cell>
          <cell r="D1899">
            <v>1985196.31</v>
          </cell>
        </row>
        <row r="1900">
          <cell r="B1900" t="str">
            <v>67530000000000</v>
          </cell>
          <cell r="C1900" t="str">
            <v>Other Variable Expense</v>
          </cell>
          <cell r="D1900">
            <v>0</v>
          </cell>
        </row>
        <row r="1901">
          <cell r="B1901" t="str">
            <v>67545000000000</v>
          </cell>
          <cell r="C1901" t="str">
            <v>Consultant fee</v>
          </cell>
          <cell r="D1901">
            <v>45992672.700000003</v>
          </cell>
        </row>
        <row r="1902">
          <cell r="B1902" t="str">
            <v>67550000000000</v>
          </cell>
          <cell r="C1902" t="str">
            <v>Vat proportion</v>
          </cell>
          <cell r="D1902">
            <v>0</v>
          </cell>
        </row>
        <row r="1903">
          <cell r="B1903" t="str">
            <v>67560000000000</v>
          </cell>
          <cell r="C1903" t="str">
            <v>Unrealized Exchange Diff.</v>
          </cell>
          <cell r="D1903">
            <v>0</v>
          </cell>
        </row>
        <row r="1904">
          <cell r="B1904" t="str">
            <v>67570000000000</v>
          </cell>
          <cell r="C1904" t="str">
            <v>Exchange Diff from Export</v>
          </cell>
          <cell r="D1904">
            <v>0</v>
          </cell>
        </row>
        <row r="1905">
          <cell r="B1905" t="str">
            <v>68010000000000</v>
          </cell>
          <cell r="C1905" t="str">
            <v>Net L/F</v>
          </cell>
          <cell r="D1905">
            <v>206934489.5</v>
          </cell>
        </row>
        <row r="1906">
          <cell r="B1906" t="str">
            <v>68050000000000</v>
          </cell>
          <cell r="C1906" t="str">
            <v>Net T/A</v>
          </cell>
          <cell r="D1906">
            <v>124180216.06999999</v>
          </cell>
        </row>
        <row r="1907">
          <cell r="B1907" t="str">
            <v>68210000000000</v>
          </cell>
          <cell r="C1907" t="str">
            <v>Tax on L/F</v>
          </cell>
          <cell r="D1907">
            <v>22992721.039999999</v>
          </cell>
        </row>
        <row r="1908">
          <cell r="B1908" t="str">
            <v>68250000000000</v>
          </cell>
          <cell r="C1908" t="str">
            <v>Tax on T/A</v>
          </cell>
          <cell r="D1908">
            <v>13798337.52</v>
          </cell>
        </row>
        <row r="1909">
          <cell r="B1909" t="str">
            <v>71050000000000</v>
          </cell>
          <cell r="C1909" t="str">
            <v>Outdoor advertising media</v>
          </cell>
          <cell r="D1909">
            <v>0</v>
          </cell>
        </row>
        <row r="1910">
          <cell r="B1910" t="str">
            <v>71055000000000</v>
          </cell>
          <cell r="C1910" t="str">
            <v>Outdoor Display Cost</v>
          </cell>
          <cell r="D1910">
            <v>0</v>
          </cell>
        </row>
        <row r="1911">
          <cell r="B1911" t="str">
            <v>71212000000000</v>
          </cell>
          <cell r="C1911" t="str">
            <v>Consu.Promotion-Premium</v>
          </cell>
          <cell r="D1911">
            <v>0</v>
          </cell>
        </row>
        <row r="1912">
          <cell r="B1912" t="str">
            <v>72010000000000</v>
          </cell>
          <cell r="C1912" t="str">
            <v>Factory Fixed Overheads</v>
          </cell>
          <cell r="D1912">
            <v>177443860.46000001</v>
          </cell>
        </row>
        <row r="1913">
          <cell r="B1913" t="str">
            <v>72014000000000</v>
          </cell>
          <cell r="C1913" t="str">
            <v>Factory Fixed OH-QCP</v>
          </cell>
          <cell r="D1913">
            <v>0</v>
          </cell>
        </row>
        <row r="1914">
          <cell r="B1914" t="str">
            <v>73010000000000</v>
          </cell>
          <cell r="C1914" t="str">
            <v>Depre.of Factory Fixed AS</v>
          </cell>
          <cell r="D1914">
            <v>89036608.379999995</v>
          </cell>
        </row>
        <row r="1915">
          <cell r="B1915" t="str">
            <v>73014000000000</v>
          </cell>
          <cell r="C1915" t="str">
            <v>Dpre.of Fac.Fix.Asset QCP</v>
          </cell>
          <cell r="D1915">
            <v>0</v>
          </cell>
        </row>
        <row r="1916">
          <cell r="B1916" t="str">
            <v>74010000000000</v>
          </cell>
          <cell r="C1916" t="str">
            <v>Write off&amp;Discr.onRM,PM,W</v>
          </cell>
          <cell r="D1916">
            <v>0</v>
          </cell>
        </row>
        <row r="1917">
          <cell r="B1917" t="str">
            <v>74012000000000</v>
          </cell>
          <cell r="C1917" t="str">
            <v>Packing Mat. Written off</v>
          </cell>
          <cell r="D1917">
            <v>0</v>
          </cell>
        </row>
        <row r="1918">
          <cell r="B1918" t="str">
            <v>74020000000000</v>
          </cell>
          <cell r="C1918" t="str">
            <v>Expenses on Creation-New</v>
          </cell>
          <cell r="D1918">
            <v>0</v>
          </cell>
        </row>
        <row r="1919">
          <cell r="B1919" t="str">
            <v>74036000000000</v>
          </cell>
          <cell r="C1919" t="str">
            <v>Loss on Disposal-Fixed AS</v>
          </cell>
          <cell r="D1919">
            <v>0</v>
          </cell>
        </row>
        <row r="1920">
          <cell r="B1920" t="str">
            <v>74043000000000</v>
          </cell>
          <cell r="C1920" t="str">
            <v>Amort.-Factory Pre-Operat</v>
          </cell>
          <cell r="D1920">
            <v>11261249.630000001</v>
          </cell>
        </row>
        <row r="1921">
          <cell r="B1921" t="str">
            <v>74050000000000</v>
          </cell>
          <cell r="C1921" t="str">
            <v>Gain/Loss on Sales of F/A</v>
          </cell>
          <cell r="D1921">
            <v>0</v>
          </cell>
        </row>
        <row r="1922">
          <cell r="B1922" t="str">
            <v>74051031000000</v>
          </cell>
          <cell r="C1922" t="str">
            <v>F/A.Sold-Tool&amp;Furniture</v>
          </cell>
          <cell r="D1922">
            <v>522.17999999999995</v>
          </cell>
        </row>
        <row r="1923">
          <cell r="B1923" t="str">
            <v>74051041000000</v>
          </cell>
          <cell r="C1923" t="str">
            <v>F/A.Sold-Vehicles</v>
          </cell>
          <cell r="D1923">
            <v>-6792056.0700000003</v>
          </cell>
        </row>
        <row r="1924">
          <cell r="B1924" t="str">
            <v>74052031000000</v>
          </cell>
          <cell r="C1924" t="str">
            <v>NBV.Cost F/A-Tool&amp;Furnitu</v>
          </cell>
          <cell r="D1924">
            <v>7459.66</v>
          </cell>
        </row>
        <row r="1925">
          <cell r="B1925" t="str">
            <v>74052041000000</v>
          </cell>
          <cell r="C1925" t="str">
            <v>NBV.Cost F/A-Vehicles</v>
          </cell>
          <cell r="D1925">
            <v>314568</v>
          </cell>
        </row>
        <row r="1926">
          <cell r="B1926" t="str">
            <v>74060000000000</v>
          </cell>
          <cell r="C1926" t="str">
            <v>Exch.Diff.Import Asset/SV</v>
          </cell>
          <cell r="D1926">
            <v>-446513.58</v>
          </cell>
        </row>
        <row r="1927">
          <cell r="B1927" t="str">
            <v>74070000000000</v>
          </cell>
          <cell r="C1927" t="str">
            <v>Trial Expense</v>
          </cell>
          <cell r="D1927">
            <v>0</v>
          </cell>
        </row>
        <row r="1928">
          <cell r="B1928" t="str">
            <v>74080000000000</v>
          </cell>
          <cell r="C1928" t="str">
            <v>Mkt.Hygien -Goods Resold</v>
          </cell>
          <cell r="D1928">
            <v>0</v>
          </cell>
        </row>
        <row r="1929">
          <cell r="B1929" t="str">
            <v>74090000000000</v>
          </cell>
          <cell r="C1929" t="str">
            <v>Discount take fr.Supplier</v>
          </cell>
          <cell r="D1929">
            <v>0</v>
          </cell>
        </row>
        <row r="1930">
          <cell r="B1930" t="str">
            <v>75010000000000</v>
          </cell>
          <cell r="C1930" t="str">
            <v>W/O&amp;Discre.of F/G-Sales</v>
          </cell>
          <cell r="D1930">
            <v>0</v>
          </cell>
        </row>
        <row r="1931">
          <cell r="B1931" t="str">
            <v>75020000000000</v>
          </cell>
          <cell r="C1931" t="str">
            <v>W/O&amp;Discre.of FG-Supply C</v>
          </cell>
          <cell r="D1931">
            <v>0</v>
          </cell>
        </row>
        <row r="1932">
          <cell r="B1932" t="str">
            <v>76001000000000</v>
          </cell>
          <cell r="C1932" t="str">
            <v>Interest Paid to 3rd -O/D</v>
          </cell>
          <cell r="D1932">
            <v>40642.480000000003</v>
          </cell>
        </row>
        <row r="1933">
          <cell r="B1933" t="str">
            <v>76002000000000</v>
          </cell>
          <cell r="C1933" t="str">
            <v>Interest Paid to 3rd-P/N</v>
          </cell>
          <cell r="D1933">
            <v>21887856.530000001</v>
          </cell>
        </row>
        <row r="1934">
          <cell r="B1934" t="str">
            <v>76003000000000</v>
          </cell>
          <cell r="C1934" t="str">
            <v>Interest Paid to 3rd-LOAN</v>
          </cell>
          <cell r="D1934">
            <v>0</v>
          </cell>
        </row>
        <row r="1935">
          <cell r="B1935" t="str">
            <v>76004000000000</v>
          </cell>
          <cell r="C1935" t="str">
            <v>Interest Exp./Inc.-AFF CO</v>
          </cell>
          <cell r="D1935">
            <v>46882.9</v>
          </cell>
        </row>
        <row r="1936">
          <cell r="B1936" t="str">
            <v>76006000000000</v>
          </cell>
          <cell r="C1936" t="str">
            <v>Special Bus.Tax-Int.Aff.L</v>
          </cell>
          <cell r="D1936">
            <v>0</v>
          </cell>
        </row>
        <row r="1937">
          <cell r="B1937" t="str">
            <v>76007000000000</v>
          </cell>
          <cell r="C1937" t="str">
            <v>Int.Inc.fr.3rd BANK DEPOS</v>
          </cell>
          <cell r="D1937">
            <v>-19978.23</v>
          </cell>
        </row>
        <row r="1938">
          <cell r="B1938" t="str">
            <v>76008000000000</v>
          </cell>
          <cell r="C1938" t="str">
            <v>Int.Income fr.3rd.-OTHER</v>
          </cell>
          <cell r="D1938">
            <v>0</v>
          </cell>
        </row>
        <row r="1939">
          <cell r="B1939" t="str">
            <v>76009000000000</v>
          </cell>
          <cell r="C1939" t="str">
            <v>Interest Income</v>
          </cell>
          <cell r="D1939">
            <v>0</v>
          </cell>
        </row>
        <row r="1940">
          <cell r="B1940" t="str">
            <v>76010000000000</v>
          </cell>
          <cell r="C1940" t="str">
            <v>Int.inc./exp.-Affi.Loan</v>
          </cell>
          <cell r="D1940">
            <v>0</v>
          </cell>
        </row>
        <row r="1941">
          <cell r="B1941" t="str">
            <v>80001000000000</v>
          </cell>
          <cell r="C1941" t="str">
            <v>Storage cost</v>
          </cell>
          <cell r="D1941">
            <v>0</v>
          </cell>
        </row>
        <row r="1942">
          <cell r="B1942" t="str">
            <v>80001000000000</v>
          </cell>
          <cell r="C1942" t="str">
            <v>Storage cost/delivery chg</v>
          </cell>
          <cell r="D1942">
            <v>3387170</v>
          </cell>
        </row>
        <row r="1943">
          <cell r="B1943" t="str">
            <v>80501000000000</v>
          </cell>
          <cell r="C1943" t="str">
            <v>Depre.of Fixed Assets</v>
          </cell>
          <cell r="D1943">
            <v>0</v>
          </cell>
        </row>
        <row r="1944">
          <cell r="B1944" t="str">
            <v>80501010100000</v>
          </cell>
          <cell r="C1944" t="str">
            <v>Depre.Building</v>
          </cell>
          <cell r="D1944">
            <v>0</v>
          </cell>
        </row>
        <row r="1945">
          <cell r="B1945" t="str">
            <v>80501021000000</v>
          </cell>
          <cell r="C1945" t="str">
            <v>Depre.Plant&amp;Machinery</v>
          </cell>
          <cell r="D1945">
            <v>6030</v>
          </cell>
        </row>
        <row r="1946">
          <cell r="B1946" t="str">
            <v>80501031000000</v>
          </cell>
          <cell r="C1946" t="str">
            <v>Depre.Tool &amp; Furniture</v>
          </cell>
          <cell r="D1946">
            <v>13854</v>
          </cell>
        </row>
        <row r="1947">
          <cell r="B1947" t="str">
            <v>80501041000000</v>
          </cell>
          <cell r="C1947" t="str">
            <v>Depre.Vehicles</v>
          </cell>
          <cell r="D1947">
            <v>2900810</v>
          </cell>
        </row>
        <row r="1948">
          <cell r="B1948" t="str">
            <v>80501051000000</v>
          </cell>
          <cell r="C1948" t="str">
            <v>Depre.Info.Technology</v>
          </cell>
          <cell r="D1948">
            <v>263692</v>
          </cell>
        </row>
        <row r="1949">
          <cell r="B1949" t="str">
            <v>80503000000000</v>
          </cell>
          <cell r="C1949" t="str">
            <v>Depre.-Tools&amp;Furniture</v>
          </cell>
          <cell r="D1949">
            <v>0</v>
          </cell>
        </row>
        <row r="1950">
          <cell r="B1950" t="str">
            <v>80506000000000</v>
          </cell>
          <cell r="C1950" t="str">
            <v>Depre.-Vehicles</v>
          </cell>
          <cell r="D1950">
            <v>0</v>
          </cell>
        </row>
        <row r="1951">
          <cell r="B1951" t="str">
            <v>80509900000000</v>
          </cell>
          <cell r="C1951" t="str">
            <v>Depre.-Machinery</v>
          </cell>
          <cell r="D1951">
            <v>0</v>
          </cell>
        </row>
        <row r="1952">
          <cell r="B1952" t="str">
            <v>81001000000000</v>
          </cell>
          <cell r="C1952" t="str">
            <v>Salaries</v>
          </cell>
          <cell r="D1952">
            <v>18773845.84</v>
          </cell>
        </row>
        <row r="1953">
          <cell r="B1953" t="str">
            <v>81002000000000</v>
          </cell>
          <cell r="C1953" t="str">
            <v>Bonus</v>
          </cell>
          <cell r="D1953">
            <v>4748487</v>
          </cell>
        </row>
        <row r="1954">
          <cell r="B1954" t="str">
            <v>81003000000000</v>
          </cell>
          <cell r="C1954" t="str">
            <v>Overtimes</v>
          </cell>
          <cell r="D1954">
            <v>3876</v>
          </cell>
        </row>
        <row r="1955">
          <cell r="B1955" t="str">
            <v>81004000000000</v>
          </cell>
          <cell r="C1955" t="str">
            <v>Incentive</v>
          </cell>
          <cell r="D1955">
            <v>0</v>
          </cell>
        </row>
        <row r="1956">
          <cell r="B1956" t="str">
            <v>81005000000000</v>
          </cell>
          <cell r="C1956" t="str">
            <v>Wages Temporary Hired</v>
          </cell>
          <cell r="D1956">
            <v>0</v>
          </cell>
        </row>
        <row r="1957">
          <cell r="B1957" t="str">
            <v>81501000000000</v>
          </cell>
          <cell r="C1957" t="str">
            <v>Workmen compensation&amp;Disa</v>
          </cell>
          <cell r="D1957">
            <v>0</v>
          </cell>
        </row>
        <row r="1958">
          <cell r="B1958" t="str">
            <v>81502000000000</v>
          </cell>
          <cell r="C1958" t="str">
            <v>Retirement&amp;Pension&amp;Server</v>
          </cell>
          <cell r="D1958">
            <v>0</v>
          </cell>
        </row>
        <row r="1959">
          <cell r="B1959" t="str">
            <v>81503000000000</v>
          </cell>
          <cell r="C1959" t="str">
            <v>Social security</v>
          </cell>
          <cell r="D1959">
            <v>214094.76</v>
          </cell>
        </row>
        <row r="1960">
          <cell r="B1960" t="str">
            <v>81504000000000</v>
          </cell>
          <cell r="C1960" t="str">
            <v>Provident fund</v>
          </cell>
          <cell r="D1960">
            <v>1263131.6299999999</v>
          </cell>
        </row>
        <row r="1961">
          <cell r="B1961" t="str">
            <v>81505000000000</v>
          </cell>
          <cell r="C1961" t="str">
            <v>Car loan subsidy</v>
          </cell>
          <cell r="D1961">
            <v>427800</v>
          </cell>
        </row>
        <row r="1962">
          <cell r="B1962" t="str">
            <v>81506000000000</v>
          </cell>
          <cell r="C1962" t="str">
            <v>Transport &amp; Rent Allowanc</v>
          </cell>
          <cell r="D1962">
            <v>0</v>
          </cell>
        </row>
        <row r="1963">
          <cell r="B1963" t="str">
            <v>81507000000000</v>
          </cell>
          <cell r="C1963" t="str">
            <v>Car Insurance&amp;License Fee</v>
          </cell>
          <cell r="D1963">
            <v>126158.73</v>
          </cell>
        </row>
        <row r="1964">
          <cell r="B1964" t="str">
            <v>81508000000000</v>
          </cell>
          <cell r="C1964" t="str">
            <v>Canteen Facility</v>
          </cell>
          <cell r="D1964">
            <v>0</v>
          </cell>
        </row>
        <row r="1965">
          <cell r="B1965" t="str">
            <v>81509000000000</v>
          </cell>
          <cell r="C1965" t="str">
            <v>Educational allowance</v>
          </cell>
          <cell r="D1965">
            <v>19800</v>
          </cell>
        </row>
        <row r="1966">
          <cell r="B1966" t="str">
            <v>81510000000000</v>
          </cell>
          <cell r="C1966" t="str">
            <v>Compulsory welfare</v>
          </cell>
          <cell r="D1966">
            <v>0</v>
          </cell>
        </row>
        <row r="1967">
          <cell r="B1967" t="str">
            <v>81511000000000</v>
          </cell>
          <cell r="C1967" t="str">
            <v>Uniform &amp; accessories</v>
          </cell>
          <cell r="D1967">
            <v>700</v>
          </cell>
        </row>
        <row r="1968">
          <cell r="B1968" t="str">
            <v>81512000000000</v>
          </cell>
          <cell r="C1968" t="str">
            <v>Recreation&amp;Sport Activity</v>
          </cell>
          <cell r="D1968">
            <v>21512.43</v>
          </cell>
        </row>
        <row r="1969">
          <cell r="B1969" t="str">
            <v>81513000000000</v>
          </cell>
          <cell r="C1969" t="str">
            <v>Medical Expenses</v>
          </cell>
          <cell r="D1969">
            <v>438820.1</v>
          </cell>
        </row>
        <row r="1970">
          <cell r="B1970" t="str">
            <v>81514000000000</v>
          </cell>
          <cell r="C1970" t="str">
            <v>Home Leave Passage</v>
          </cell>
          <cell r="D1970">
            <v>0</v>
          </cell>
        </row>
        <row r="1971">
          <cell r="B1971" t="str">
            <v>81517000000000</v>
          </cell>
          <cell r="C1971" t="str">
            <v>Trans.and Rent allow.</v>
          </cell>
          <cell r="D1971">
            <v>0</v>
          </cell>
        </row>
        <row r="1972">
          <cell r="B1972" t="str">
            <v>85011100000000</v>
          </cell>
          <cell r="C1972" t="str">
            <v>Meeting &amp; conferences</v>
          </cell>
          <cell r="D1972">
            <v>4453.2700000000004</v>
          </cell>
        </row>
        <row r="1973">
          <cell r="B1973" t="str">
            <v>85011200000000</v>
          </cell>
          <cell r="C1973" t="str">
            <v>Outside service</v>
          </cell>
          <cell r="D1973">
            <v>82949.539999999994</v>
          </cell>
        </row>
        <row r="1974">
          <cell r="B1974" t="str">
            <v>85011300000000</v>
          </cell>
          <cell r="C1974" t="str">
            <v>Subscrip.&amp; membership</v>
          </cell>
          <cell r="D1974">
            <v>44527</v>
          </cell>
        </row>
        <row r="1975">
          <cell r="B1975" t="str">
            <v>85011400000000</v>
          </cell>
          <cell r="C1975" t="str">
            <v>Public Relations</v>
          </cell>
          <cell r="D1975">
            <v>8780487.4399999995</v>
          </cell>
        </row>
        <row r="1976">
          <cell r="B1976" t="str">
            <v>85011500000000</v>
          </cell>
          <cell r="C1976" t="str">
            <v>Donations</v>
          </cell>
          <cell r="D1976">
            <v>21066419.969999999</v>
          </cell>
        </row>
        <row r="1977">
          <cell r="B1977" t="str">
            <v>85011600000000</v>
          </cell>
          <cell r="C1977" t="str">
            <v>Sundry Expense</v>
          </cell>
          <cell r="D1977">
            <v>4556.1000000000004</v>
          </cell>
        </row>
        <row r="1978">
          <cell r="B1978" t="str">
            <v>85011700000000</v>
          </cell>
          <cell r="C1978" t="str">
            <v>Non Deductible Donations</v>
          </cell>
          <cell r="D1978">
            <v>0</v>
          </cell>
        </row>
        <row r="1979">
          <cell r="B1979" t="str">
            <v>85021100000000</v>
          </cell>
          <cell r="C1979" t="str">
            <v>Office rental</v>
          </cell>
          <cell r="D1979">
            <v>0</v>
          </cell>
        </row>
        <row r="1980">
          <cell r="B1980" t="str">
            <v>85021200000000</v>
          </cell>
          <cell r="C1980" t="str">
            <v>Warehouse Rental</v>
          </cell>
          <cell r="D1980">
            <v>0</v>
          </cell>
        </row>
        <row r="1981">
          <cell r="B1981" t="str">
            <v>85031100000000</v>
          </cell>
          <cell r="C1981" t="str">
            <v>Maintenance &amp; Repair</v>
          </cell>
          <cell r="D1981">
            <v>164795.51999999999</v>
          </cell>
        </row>
        <row r="1982">
          <cell r="B1982" t="str">
            <v>85031200000000</v>
          </cell>
          <cell r="C1982" t="str">
            <v>M&amp;R-EDP equipments</v>
          </cell>
          <cell r="D1982">
            <v>0</v>
          </cell>
        </row>
        <row r="1983">
          <cell r="B1983" t="str">
            <v>85031500000000</v>
          </cell>
          <cell r="C1983" t="str">
            <v>Extenal Computer Software</v>
          </cell>
          <cell r="D1983">
            <v>38450</v>
          </cell>
        </row>
        <row r="1984">
          <cell r="B1984" t="str">
            <v>85041200000000</v>
          </cell>
          <cell r="C1984" t="str">
            <v>Communication</v>
          </cell>
          <cell r="D1984">
            <v>73886.17</v>
          </cell>
        </row>
        <row r="1985">
          <cell r="B1985" t="str">
            <v>85041300000000</v>
          </cell>
          <cell r="C1985" t="str">
            <v>Data Linkage Expenses</v>
          </cell>
          <cell r="D1985">
            <v>33405</v>
          </cell>
        </row>
        <row r="1986">
          <cell r="B1986" t="str">
            <v>85041600000000</v>
          </cell>
          <cell r="C1986" t="str">
            <v>Mobile phone</v>
          </cell>
          <cell r="D1986">
            <v>0</v>
          </cell>
        </row>
        <row r="1987">
          <cell r="B1987" t="str">
            <v>85041700000000</v>
          </cell>
          <cell r="C1987" t="str">
            <v>Pager</v>
          </cell>
          <cell r="D1987">
            <v>0</v>
          </cell>
        </row>
        <row r="1988">
          <cell r="B1988" t="str">
            <v>85051000000000</v>
          </cell>
          <cell r="C1988" t="str">
            <v>Remittance Fee</v>
          </cell>
          <cell r="D1988">
            <v>0</v>
          </cell>
        </row>
        <row r="1989">
          <cell r="B1989" t="str">
            <v>85051100000000</v>
          </cell>
          <cell r="C1989" t="str">
            <v>Bank Charge</v>
          </cell>
          <cell r="D1989">
            <v>210846.89</v>
          </cell>
        </row>
        <row r="1990">
          <cell r="B1990" t="str">
            <v>85051200000000</v>
          </cell>
          <cell r="C1990" t="str">
            <v>Insurance expenses</v>
          </cell>
          <cell r="D1990">
            <v>580608.94999999995</v>
          </cell>
        </row>
        <row r="1991">
          <cell r="B1991" t="str">
            <v>85052000000000</v>
          </cell>
          <cell r="C1991" t="str">
            <v>Other Bank Charges</v>
          </cell>
          <cell r="D1991">
            <v>0</v>
          </cell>
        </row>
        <row r="1992">
          <cell r="B1992" t="str">
            <v>85055100000000</v>
          </cell>
          <cell r="C1992" t="str">
            <v>Insurance fire - stock</v>
          </cell>
          <cell r="D1992">
            <v>0</v>
          </cell>
        </row>
        <row r="1993">
          <cell r="B1993" t="str">
            <v>85055400000000</v>
          </cell>
          <cell r="C1993" t="str">
            <v>Insur.&amp; taxes-vehicles</v>
          </cell>
          <cell r="D1993">
            <v>0</v>
          </cell>
        </row>
        <row r="1994">
          <cell r="B1994" t="str">
            <v>85055600000000</v>
          </cell>
          <cell r="C1994" t="str">
            <v>Loss on sun.insur.cla.</v>
          </cell>
          <cell r="D1994">
            <v>0</v>
          </cell>
        </row>
        <row r="1995">
          <cell r="B1995" t="str">
            <v>85061100000000</v>
          </cell>
          <cell r="C1995" t="str">
            <v>Stationeries&amp;Off.supplies</v>
          </cell>
          <cell r="D1995">
            <v>6200</v>
          </cell>
        </row>
        <row r="1996">
          <cell r="B1996" t="str">
            <v>85071000000000</v>
          </cell>
          <cell r="C1996" t="str">
            <v>Leasing Fee</v>
          </cell>
          <cell r="D1996">
            <v>1319400.3400000001</v>
          </cell>
        </row>
        <row r="1997">
          <cell r="B1997" t="str">
            <v>85503000000000</v>
          </cell>
          <cell r="C1997" t="str">
            <v>Lawyer fee</v>
          </cell>
          <cell r="D1997">
            <v>0</v>
          </cell>
        </row>
        <row r="1998">
          <cell r="B1998" t="str">
            <v>85510000000000</v>
          </cell>
          <cell r="C1998" t="str">
            <v>Legal Expenses</v>
          </cell>
          <cell r="D1998">
            <v>26400</v>
          </cell>
        </row>
        <row r="1999">
          <cell r="B1999" t="str">
            <v>86010000000000</v>
          </cell>
          <cell r="C1999" t="str">
            <v>Auditors fees</v>
          </cell>
          <cell r="D1999">
            <v>224185</v>
          </cell>
        </row>
        <row r="2000">
          <cell r="B2000" t="str">
            <v>86500000000000</v>
          </cell>
          <cell r="C2000" t="str">
            <v>Travelling and Motor Runn</v>
          </cell>
          <cell r="D2000">
            <v>0</v>
          </cell>
        </row>
        <row r="2001">
          <cell r="B2001" t="str">
            <v>86501000000000</v>
          </cell>
          <cell r="C2001" t="str">
            <v>Travelling</v>
          </cell>
          <cell r="D2001">
            <v>300857.08</v>
          </cell>
        </row>
        <row r="2002">
          <cell r="B2002" t="str">
            <v>86502000000000</v>
          </cell>
          <cell r="C2002" t="str">
            <v>Accomodation</v>
          </cell>
          <cell r="D2002">
            <v>0</v>
          </cell>
        </row>
        <row r="2003">
          <cell r="B2003" t="str">
            <v>86503000000000</v>
          </cell>
          <cell r="C2003" t="str">
            <v>Business Trips Abroad</v>
          </cell>
          <cell r="D2003">
            <v>674445.01</v>
          </cell>
        </row>
        <row r="2004">
          <cell r="B2004" t="str">
            <v>86504000000000</v>
          </cell>
          <cell r="C2004" t="str">
            <v>Car Maintenance &amp; Repair</v>
          </cell>
          <cell r="D2004">
            <v>356803.08</v>
          </cell>
        </row>
        <row r="2005">
          <cell r="B2005" t="str">
            <v>86505000000000</v>
          </cell>
          <cell r="C2005" t="str">
            <v>Car Rental-Operat.Lease</v>
          </cell>
          <cell r="D2005">
            <v>737229.4</v>
          </cell>
        </row>
        <row r="2006">
          <cell r="B2006" t="str">
            <v>86506000000000</v>
          </cell>
          <cell r="C2006" t="str">
            <v>Petrol cost</v>
          </cell>
          <cell r="D2006">
            <v>0</v>
          </cell>
        </row>
        <row r="2007">
          <cell r="B2007" t="str">
            <v>86507000000000</v>
          </cell>
          <cell r="C2007" t="str">
            <v>Car Rental</v>
          </cell>
          <cell r="D2007">
            <v>0</v>
          </cell>
        </row>
        <row r="2008">
          <cell r="B2008" t="str">
            <v>86508000000000</v>
          </cell>
          <cell r="C2008" t="str">
            <v>Regular Car Maintenance</v>
          </cell>
          <cell r="D2008">
            <v>0</v>
          </cell>
        </row>
        <row r="2009">
          <cell r="B2009" t="str">
            <v>86509000000000</v>
          </cell>
          <cell r="C2009" t="str">
            <v>M&amp;R Spare Parts</v>
          </cell>
          <cell r="D2009">
            <v>0</v>
          </cell>
        </row>
        <row r="2010">
          <cell r="B2010" t="str">
            <v>87001000000000</v>
          </cell>
          <cell r="C2010" t="str">
            <v>Entertaining Expenses</v>
          </cell>
          <cell r="D2010">
            <v>937523.05</v>
          </cell>
        </row>
        <row r="2011">
          <cell r="B2011" t="str">
            <v>87002000000000</v>
          </cell>
          <cell r="C2011" t="str">
            <v>Visitors expenses</v>
          </cell>
          <cell r="D2011">
            <v>0</v>
          </cell>
        </row>
        <row r="2012">
          <cell r="B2012" t="str">
            <v>87003000000000</v>
          </cell>
          <cell r="C2012" t="str">
            <v>Customer&amp;trade presents</v>
          </cell>
          <cell r="D2012">
            <v>0</v>
          </cell>
        </row>
        <row r="2013">
          <cell r="B2013" t="str">
            <v>87204000000000</v>
          </cell>
          <cell r="C2013" t="str">
            <v>In/Exp.serv.Nesthai group</v>
          </cell>
          <cell r="D2013">
            <v>0</v>
          </cell>
        </row>
        <row r="2014">
          <cell r="B2014" t="str">
            <v>87511000000000</v>
          </cell>
          <cell r="C2014" t="str">
            <v>Training - Local</v>
          </cell>
          <cell r="D2014">
            <v>0</v>
          </cell>
        </row>
        <row r="2015">
          <cell r="B2015" t="str">
            <v>87511100000000</v>
          </cell>
          <cell r="C2015" t="str">
            <v>Internal Training-Local</v>
          </cell>
          <cell r="D2015">
            <v>0</v>
          </cell>
        </row>
        <row r="2016">
          <cell r="B2016" t="str">
            <v>87511200000000</v>
          </cell>
          <cell r="C2016" t="str">
            <v>Internal Training-Oversea</v>
          </cell>
          <cell r="D2016">
            <v>178759.23</v>
          </cell>
        </row>
        <row r="2017">
          <cell r="B2017" t="str">
            <v>87512000000000</v>
          </cell>
          <cell r="C2017" t="str">
            <v>Training - oversea</v>
          </cell>
          <cell r="D2017">
            <v>0</v>
          </cell>
        </row>
        <row r="2018">
          <cell r="B2018" t="str">
            <v>87512100000000</v>
          </cell>
          <cell r="C2018" t="str">
            <v>External Training-Local</v>
          </cell>
          <cell r="D2018">
            <v>13890</v>
          </cell>
        </row>
        <row r="2019">
          <cell r="B2019" t="str">
            <v>87512200000000</v>
          </cell>
          <cell r="C2019" t="str">
            <v>External Traning-Oversea</v>
          </cell>
          <cell r="D2019">
            <v>0</v>
          </cell>
        </row>
        <row r="2020">
          <cell r="B2020" t="str">
            <v>87513000000000</v>
          </cell>
          <cell r="C2020" t="str">
            <v>Staff Recruitment cost</v>
          </cell>
          <cell r="D2020">
            <v>0</v>
          </cell>
        </row>
        <row r="2021">
          <cell r="B2021" t="str">
            <v>87516000000000</v>
          </cell>
          <cell r="C2021" t="str">
            <v>Staff_Transfer_Expense</v>
          </cell>
          <cell r="D2021">
            <v>0</v>
          </cell>
        </row>
        <row r="2022">
          <cell r="B2022" t="str">
            <v>87521000000000</v>
          </cell>
          <cell r="C2022" t="str">
            <v>Sundry Taxes-Revenue Code</v>
          </cell>
          <cell r="D2022">
            <v>0</v>
          </cell>
        </row>
        <row r="2023">
          <cell r="B2023" t="str">
            <v>87523000000000</v>
          </cell>
          <cell r="C2023" t="str">
            <v>Deductable Input VAT</v>
          </cell>
          <cell r="D2023">
            <v>0</v>
          </cell>
        </row>
        <row r="2024">
          <cell r="B2024" t="str">
            <v>87524000000000</v>
          </cell>
          <cell r="C2024" t="str">
            <v>Non-Deductable Input VAT</v>
          </cell>
          <cell r="D2024">
            <v>0</v>
          </cell>
        </row>
        <row r="2025">
          <cell r="B2025" t="str">
            <v>87525000000000</v>
          </cell>
          <cell r="C2025" t="str">
            <v>Sundry taxes</v>
          </cell>
          <cell r="D2025">
            <v>0</v>
          </cell>
        </row>
        <row r="2026">
          <cell r="B2026" t="str">
            <v>87531000000000</v>
          </cell>
          <cell r="C2026" t="str">
            <v>Sample Products</v>
          </cell>
          <cell r="D2026">
            <v>0</v>
          </cell>
        </row>
        <row r="2027">
          <cell r="B2027" t="str">
            <v>87532000000000</v>
          </cell>
          <cell r="C2027" t="str">
            <v>Sharing OH of Regional co</v>
          </cell>
          <cell r="D2027">
            <v>0</v>
          </cell>
        </row>
        <row r="2028">
          <cell r="B2028" t="str">
            <v>87541000000000</v>
          </cell>
          <cell r="C2028" t="str">
            <v>Product registration exp.</v>
          </cell>
          <cell r="D2028">
            <v>0</v>
          </cell>
        </row>
        <row r="2029">
          <cell r="B2029" t="str">
            <v>87542000000000</v>
          </cell>
          <cell r="C2029" t="str">
            <v>Product analysis fees</v>
          </cell>
          <cell r="D2029">
            <v>0</v>
          </cell>
        </row>
        <row r="2030">
          <cell r="B2030" t="str">
            <v>87551000000000</v>
          </cell>
          <cell r="C2030" t="str">
            <v>New product development</v>
          </cell>
          <cell r="D2030">
            <v>-244862.5</v>
          </cell>
        </row>
        <row r="2031">
          <cell r="B2031" t="str">
            <v>87561000000000</v>
          </cell>
          <cell r="C2031" t="str">
            <v>Agricultural Activities</v>
          </cell>
          <cell r="D2031">
            <v>606280.17000000004</v>
          </cell>
        </row>
        <row r="2032">
          <cell r="B2032" t="str">
            <v>87564000000000</v>
          </cell>
          <cell r="C2032" t="str">
            <v>Agric.activ.-Green Coffee</v>
          </cell>
          <cell r="D2032">
            <v>0</v>
          </cell>
        </row>
        <row r="2033">
          <cell r="B2033" t="str">
            <v>87567000000000</v>
          </cell>
          <cell r="C2033" t="str">
            <v>Agric.act. Robusta-Green</v>
          </cell>
          <cell r="D2033">
            <v>0</v>
          </cell>
        </row>
        <row r="2034">
          <cell r="B2034" t="str">
            <v>87568000000000</v>
          </cell>
          <cell r="C2034" t="str">
            <v>Argi.act-Robusta Other ac</v>
          </cell>
          <cell r="D2034">
            <v>0</v>
          </cell>
        </row>
        <row r="2035">
          <cell r="B2035" t="str">
            <v>87569000000000</v>
          </cell>
          <cell r="C2035" t="str">
            <v>Agric.act.-Coffee ARABICA</v>
          </cell>
          <cell r="D2035">
            <v>0</v>
          </cell>
        </row>
        <row r="2036">
          <cell r="B2036" t="str">
            <v>87571000000000</v>
          </cell>
          <cell r="C2036" t="str">
            <v>Other Professional Fees</v>
          </cell>
          <cell r="D2036">
            <v>50000</v>
          </cell>
        </row>
        <row r="2037">
          <cell r="B2037" t="str">
            <v>88510000000000</v>
          </cell>
          <cell r="C2037" t="str">
            <v>Bad Debts</v>
          </cell>
          <cell r="D2037">
            <v>0</v>
          </cell>
        </row>
        <row r="2038">
          <cell r="B2038" t="str">
            <v>89510000000000</v>
          </cell>
          <cell r="C2038" t="str">
            <v>Operational Taxes</v>
          </cell>
          <cell r="D2038">
            <v>0</v>
          </cell>
        </row>
        <row r="2039">
          <cell r="B2039" t="str">
            <v>91007000000000</v>
          </cell>
          <cell r="C2039" t="str">
            <v>Other Income/Expenses</v>
          </cell>
          <cell r="D2039">
            <v>0</v>
          </cell>
        </row>
        <row r="2040">
          <cell r="B2040" t="str">
            <v>91010000000000</v>
          </cell>
          <cell r="C2040" t="str">
            <v>Restructuring Cost</v>
          </cell>
          <cell r="D2040">
            <v>0</v>
          </cell>
        </row>
        <row r="2041">
          <cell r="B2041" t="str">
            <v>92010000000000</v>
          </cell>
          <cell r="C2041" t="str">
            <v>Depre.of Raw Materials</v>
          </cell>
          <cell r="D2041">
            <v>0</v>
          </cell>
        </row>
        <row r="2042">
          <cell r="B2042" t="str">
            <v>92030000000000</v>
          </cell>
          <cell r="C2042" t="str">
            <v>Depre.of Packing Material</v>
          </cell>
          <cell r="D2042">
            <v>0</v>
          </cell>
        </row>
        <row r="2043">
          <cell r="B2043" t="str">
            <v>93010000000000</v>
          </cell>
          <cell r="C2043" t="str">
            <v>Depre.of Manufac.Goods</v>
          </cell>
          <cell r="D2043">
            <v>0</v>
          </cell>
        </row>
        <row r="2044">
          <cell r="B2044" t="str">
            <v>94010000000000</v>
          </cell>
          <cell r="C2044" t="str">
            <v>Diff.Technical/Book Depre</v>
          </cell>
          <cell r="D2044">
            <v>0</v>
          </cell>
        </row>
        <row r="2045">
          <cell r="B2045" t="str">
            <v>95010000000000</v>
          </cell>
          <cell r="C2045" t="str">
            <v>Var.Fac.Fixed Overheads</v>
          </cell>
          <cell r="D2045">
            <v>0</v>
          </cell>
        </row>
        <row r="2046">
          <cell r="B2046" t="str">
            <v>96010000000000</v>
          </cell>
          <cell r="C2046" t="str">
            <v>Var.Factory Depreciation</v>
          </cell>
          <cell r="D2046">
            <v>0</v>
          </cell>
        </row>
        <row r="2047">
          <cell r="B2047" t="str">
            <v>98020000000000</v>
          </cell>
          <cell r="C2047" t="str">
            <v>Prior Year's Taxes</v>
          </cell>
          <cell r="D2047">
            <v>-927900.61</v>
          </cell>
        </row>
        <row r="2048">
          <cell r="B2048" t="str">
            <v>98030000000000</v>
          </cell>
          <cell r="C2048" t="str">
            <v>Tax Difference</v>
          </cell>
          <cell r="D2048">
            <v>1818613.48</v>
          </cell>
        </row>
        <row r="2049">
          <cell r="B2049" t="str">
            <v>98040000000000</v>
          </cell>
          <cell r="C2049" t="str">
            <v>Tax litigation expenses</v>
          </cell>
          <cell r="D2049">
            <v>57130.04</v>
          </cell>
        </row>
        <row r="2050">
          <cell r="B2050" t="str">
            <v>99905000000000</v>
          </cell>
          <cell r="C2050" t="str">
            <v>Transfer a/c-Payment sys.</v>
          </cell>
          <cell r="D2050">
            <v>0</v>
          </cell>
        </row>
        <row r="2051">
          <cell r="B2051" t="str">
            <v>99945500000000</v>
          </cell>
          <cell r="C2051" t="str">
            <v>Control A/C - Input VAT</v>
          </cell>
          <cell r="D2051">
            <v>0</v>
          </cell>
        </row>
        <row r="2052">
          <cell r="B2052" t="str">
            <v>99945600000000</v>
          </cell>
          <cell r="C2052" t="str">
            <v>Control A/C - W/H tax</v>
          </cell>
          <cell r="D2052">
            <v>0</v>
          </cell>
        </row>
        <row r="2053">
          <cell r="B2053" t="str">
            <v>10910000000000</v>
          </cell>
          <cell r="C2053" t="str">
            <v>Unclss._Properties</v>
          </cell>
          <cell r="D2053">
            <v>0</v>
          </cell>
        </row>
        <row r="2054">
          <cell r="B2054" t="str">
            <v>13003000000000</v>
          </cell>
          <cell r="C2054" t="str">
            <v>Prepayment</v>
          </cell>
          <cell r="D2054">
            <v>0</v>
          </cell>
        </row>
        <row r="2055">
          <cell r="B2055" t="str">
            <v>13004000000000</v>
          </cell>
          <cell r="C2055" t="str">
            <v>Accrued_Interest_Receive</v>
          </cell>
          <cell r="D2055">
            <v>6723.55</v>
          </cell>
        </row>
        <row r="2056">
          <cell r="B2056" t="str">
            <v>15010000000000</v>
          </cell>
          <cell r="C2056" t="str">
            <v>Local Trade Debtors</v>
          </cell>
          <cell r="D2056">
            <v>0</v>
          </cell>
        </row>
        <row r="2057">
          <cell r="B2057" t="str">
            <v>15020000000000</v>
          </cell>
          <cell r="C2057" t="str">
            <v>Foreign Trade Debtors</v>
          </cell>
          <cell r="D2057">
            <v>0</v>
          </cell>
        </row>
        <row r="2058">
          <cell r="B2058" t="str">
            <v>15201010000000</v>
          </cell>
          <cell r="C2058" t="str">
            <v>Sundry debtors - others</v>
          </cell>
          <cell r="D2058">
            <v>0</v>
          </cell>
        </row>
        <row r="2059">
          <cell r="B2059" t="str">
            <v>15201013000000</v>
          </cell>
          <cell r="C2059" t="str">
            <v>Ministry of Finance</v>
          </cell>
          <cell r="D2059">
            <v>0</v>
          </cell>
        </row>
        <row r="2060">
          <cell r="B2060" t="str">
            <v>15201014000000</v>
          </cell>
          <cell r="C2060" t="str">
            <v>Sundry_Debtor_Staff</v>
          </cell>
          <cell r="D2060">
            <v>0</v>
          </cell>
        </row>
        <row r="2061">
          <cell r="B2061" t="str">
            <v>15201015000000</v>
          </cell>
          <cell r="C2061" t="str">
            <v>Sundry Debtor Tax Rebate</v>
          </cell>
          <cell r="D2061">
            <v>0</v>
          </cell>
        </row>
        <row r="2062">
          <cell r="B2062" t="str">
            <v>15203010000000</v>
          </cell>
          <cell r="C2062" t="str">
            <v>Advance to staff - HO.</v>
          </cell>
          <cell r="D2062">
            <v>0</v>
          </cell>
        </row>
        <row r="2063">
          <cell r="B2063" t="str">
            <v>15208100000000</v>
          </cell>
          <cell r="C2063" t="str">
            <v>In.VAT Fully Claimed-APC</v>
          </cell>
          <cell r="D2063">
            <v>0</v>
          </cell>
        </row>
        <row r="2064">
          <cell r="B2064" t="str">
            <v>15210000000000</v>
          </cell>
          <cell r="C2064" t="str">
            <v>Withhold.tax receivables</v>
          </cell>
          <cell r="D2064">
            <v>0</v>
          </cell>
        </row>
        <row r="2065">
          <cell r="B2065" t="str">
            <v>15220000000000</v>
          </cell>
          <cell r="C2065" t="str">
            <v>Input Vat from Sub system</v>
          </cell>
          <cell r="D2065">
            <v>0</v>
          </cell>
        </row>
        <row r="2066">
          <cell r="B2066" t="str">
            <v>15310000000000</v>
          </cell>
          <cell r="C2066" t="str">
            <v>Local Debtors IG Trade D.</v>
          </cell>
          <cell r="D2066">
            <v>0</v>
          </cell>
        </row>
        <row r="2067">
          <cell r="B2067" t="str">
            <v>15310010000000</v>
          </cell>
          <cell r="C2067" t="str">
            <v>Local aff Trade-NEPRO</v>
          </cell>
          <cell r="D2067">
            <v>0</v>
          </cell>
        </row>
        <row r="2068">
          <cell r="B2068" t="str">
            <v>15310030020000</v>
          </cell>
          <cell r="C2068" t="str">
            <v>Local aff Trade-NTL Samro</v>
          </cell>
          <cell r="D2068">
            <v>0</v>
          </cell>
        </row>
        <row r="2069">
          <cell r="B2069" t="str">
            <v>15310031010000</v>
          </cell>
          <cell r="C2069" t="str">
            <v>Local aff Trade-NMT H/O</v>
          </cell>
          <cell r="D2069">
            <v>0</v>
          </cell>
        </row>
        <row r="2070">
          <cell r="B2070" t="str">
            <v>15310031020000</v>
          </cell>
          <cell r="C2070" t="str">
            <v>Local aff Trade-NMT Bangp</v>
          </cell>
          <cell r="D2070">
            <v>0</v>
          </cell>
        </row>
        <row r="2071">
          <cell r="B2071" t="str">
            <v>15310032020000</v>
          </cell>
          <cell r="C2071" t="str">
            <v>Local aff Trade-NFT NN</v>
          </cell>
          <cell r="D2071">
            <v>0</v>
          </cell>
        </row>
        <row r="2072">
          <cell r="B2072" t="str">
            <v>15310040020000</v>
          </cell>
          <cell r="C2072" t="str">
            <v>Local aff Trade-QCP CH</v>
          </cell>
          <cell r="D2072">
            <v>0</v>
          </cell>
        </row>
        <row r="2073">
          <cell r="B2073" t="str">
            <v>15320000000000</v>
          </cell>
          <cell r="C2073" t="str">
            <v>Foreign Debtors IG Trade</v>
          </cell>
          <cell r="D2073">
            <v>0</v>
          </cell>
        </row>
        <row r="2074">
          <cell r="B2074" t="str">
            <v>15350010000000</v>
          </cell>
          <cell r="C2074" t="str">
            <v>Local Affi.Debtors-NEPRO</v>
          </cell>
          <cell r="D2074">
            <v>0</v>
          </cell>
        </row>
        <row r="2075">
          <cell r="B2075" t="str">
            <v>15350011000000</v>
          </cell>
          <cell r="C2075" t="str">
            <v>Local Affi.Debtors - NTT</v>
          </cell>
          <cell r="D2075">
            <v>0</v>
          </cell>
        </row>
        <row r="2076">
          <cell r="B2076" t="str">
            <v>15350030020000</v>
          </cell>
          <cell r="C2076" t="str">
            <v>LOC.AFFI.AR SUNDRY NTL SR</v>
          </cell>
          <cell r="D2076">
            <v>0</v>
          </cell>
        </row>
        <row r="2077">
          <cell r="B2077" t="str">
            <v>15350031010000</v>
          </cell>
          <cell r="C2077" t="str">
            <v>Local Affi.Debtors - NMT</v>
          </cell>
          <cell r="D2077">
            <v>0</v>
          </cell>
        </row>
        <row r="2078">
          <cell r="B2078" t="str">
            <v>15350031020000</v>
          </cell>
          <cell r="C2078" t="str">
            <v>LOC.AFFI.AR SUNDRY NMT BP</v>
          </cell>
          <cell r="D2078">
            <v>0</v>
          </cell>
        </row>
        <row r="2079">
          <cell r="B2079" t="str">
            <v>15350032010000</v>
          </cell>
          <cell r="C2079" t="str">
            <v>Local Affi.Debtors - NFT</v>
          </cell>
          <cell r="D2079">
            <v>0</v>
          </cell>
        </row>
        <row r="2080">
          <cell r="B2080" t="str">
            <v>15350032020000</v>
          </cell>
          <cell r="C2080" t="str">
            <v>LOC.AFFI.AR SUNDRY NFT NN</v>
          </cell>
          <cell r="D2080">
            <v>0</v>
          </cell>
        </row>
        <row r="2081">
          <cell r="B2081" t="str">
            <v>15350032030000</v>
          </cell>
          <cell r="C2081" t="str">
            <v>LOC.AFFI.AR SUNDRY NFT PT</v>
          </cell>
          <cell r="D2081">
            <v>0</v>
          </cell>
        </row>
        <row r="2082">
          <cell r="B2082" t="str">
            <v>15350041010000</v>
          </cell>
          <cell r="C2082" t="str">
            <v>Local Affi.Debtors - NAT</v>
          </cell>
          <cell r="D2082">
            <v>0</v>
          </cell>
        </row>
        <row r="2083">
          <cell r="B2083" t="str">
            <v>15350042000000</v>
          </cell>
          <cell r="C2083" t="str">
            <v>Local IG Debtor-CCNB</v>
          </cell>
          <cell r="D2083">
            <v>0</v>
          </cell>
        </row>
        <row r="2084">
          <cell r="B2084" t="str">
            <v>15350052000000</v>
          </cell>
          <cell r="C2084" t="str">
            <v>Local Affi.Debtors - NDT</v>
          </cell>
          <cell r="D2084">
            <v>0</v>
          </cell>
        </row>
        <row r="2085">
          <cell r="B2085" t="str">
            <v>15360000000000</v>
          </cell>
          <cell r="C2085" t="str">
            <v>Foreign Debtor IG - Other</v>
          </cell>
          <cell r="D2085">
            <v>0</v>
          </cell>
        </row>
        <row r="2086">
          <cell r="B2086" t="str">
            <v>15360060700000</v>
          </cell>
          <cell r="C2086" t="str">
            <v>Sun.AR.Nest.Beverage_Indo</v>
          </cell>
          <cell r="D2086">
            <v>0</v>
          </cell>
        </row>
        <row r="2087">
          <cell r="B2087" t="str">
            <v>15360061100000</v>
          </cell>
          <cell r="C2087" t="str">
            <v>Sun.AR.Nestle_Taiwan</v>
          </cell>
          <cell r="D2087">
            <v>0</v>
          </cell>
        </row>
        <row r="2088">
          <cell r="B2088" t="str">
            <v>15360061300000</v>
          </cell>
          <cell r="C2088" t="str">
            <v>Sun.AR.Nestle Philippines</v>
          </cell>
          <cell r="D2088">
            <v>0</v>
          </cell>
        </row>
        <row r="2089">
          <cell r="B2089" t="str">
            <v>15510000000000</v>
          </cell>
          <cell r="C2089" t="str">
            <v>Finace Loan-Debtors</v>
          </cell>
          <cell r="D2089">
            <v>0</v>
          </cell>
        </row>
        <row r="2090">
          <cell r="B2090" t="str">
            <v>15520000000000</v>
          </cell>
          <cell r="C2090" t="str">
            <v>Tresury Loan - Debtors</v>
          </cell>
          <cell r="D2090">
            <v>110500000</v>
          </cell>
        </row>
        <row r="2091">
          <cell r="B2091" t="str">
            <v>18001000000000</v>
          </cell>
          <cell r="C2091" t="str">
            <v>Cash in hand</v>
          </cell>
          <cell r="D2091">
            <v>0</v>
          </cell>
        </row>
        <row r="2092">
          <cell r="B2092" t="str">
            <v>18015301000000</v>
          </cell>
          <cell r="C2092" t="str">
            <v>Saving Indo</v>
          </cell>
          <cell r="D2092">
            <v>0</v>
          </cell>
        </row>
        <row r="2093">
          <cell r="B2093" t="str">
            <v>18020000000000</v>
          </cell>
          <cell r="C2093" t="str">
            <v>Time Deposit</v>
          </cell>
          <cell r="D2093">
            <v>0</v>
          </cell>
        </row>
        <row r="2094">
          <cell r="B2094" t="str">
            <v>18210000000000</v>
          </cell>
          <cell r="C2094" t="str">
            <v>CASH EQUIV. -TAX COUPON</v>
          </cell>
          <cell r="D2094">
            <v>0</v>
          </cell>
        </row>
        <row r="2095">
          <cell r="B2095" t="str">
            <v>20010000000000</v>
          </cell>
          <cell r="C2095" t="str">
            <v>SHARE CAPITAL</v>
          </cell>
          <cell r="D2095">
            <v>-100000000</v>
          </cell>
        </row>
        <row r="2096">
          <cell r="B2096" t="str">
            <v>21410000000000</v>
          </cell>
          <cell r="C2096" t="str">
            <v>REVENUE RESERVES</v>
          </cell>
          <cell r="D2096">
            <v>-10000000</v>
          </cell>
        </row>
        <row r="2097">
          <cell r="B2097" t="str">
            <v>22010000000000</v>
          </cell>
          <cell r="C2097" t="str">
            <v>PROFIT B/F-RETAIN EARNING</v>
          </cell>
          <cell r="D2097">
            <v>583869.94999999995</v>
          </cell>
        </row>
        <row r="2098">
          <cell r="B2098" t="str">
            <v>22020000000000</v>
          </cell>
          <cell r="C2098" t="str">
            <v>PROFIT B/F -DIVIDEND PAID</v>
          </cell>
          <cell r="D2098">
            <v>0</v>
          </cell>
        </row>
        <row r="2099">
          <cell r="B2099" t="str">
            <v>22210000000000</v>
          </cell>
          <cell r="C2099" t="str">
            <v>Profit of the year</v>
          </cell>
          <cell r="D2099">
            <v>0</v>
          </cell>
        </row>
        <row r="2100">
          <cell r="B2100" t="str">
            <v>22410000000000</v>
          </cell>
          <cell r="C2100" t="str">
            <v>INTERIM DIVIDEND</v>
          </cell>
          <cell r="D2100">
            <v>0</v>
          </cell>
        </row>
        <row r="2101">
          <cell r="B2101" t="str">
            <v>22410010000000</v>
          </cell>
          <cell r="C2101" t="str">
            <v>Interim Dividend-Third P.</v>
          </cell>
          <cell r="D2101">
            <v>0</v>
          </cell>
        </row>
        <row r="2102">
          <cell r="B2102" t="str">
            <v>22410020000000</v>
          </cell>
          <cell r="C2102" t="str">
            <v>Int.Dividend/Aff.Co.Net.W</v>
          </cell>
          <cell r="D2102">
            <v>0</v>
          </cell>
        </row>
        <row r="2103">
          <cell r="B2103" t="str">
            <v>25001000000000</v>
          </cell>
          <cell r="C2103" t="str">
            <v>ACCRUED INTEREST EXPENSE</v>
          </cell>
          <cell r="D2103">
            <v>0</v>
          </cell>
        </row>
        <row r="2104">
          <cell r="B2104" t="str">
            <v>25002000000000</v>
          </cell>
          <cell r="C2104" t="str">
            <v>OTHER ACCRUED EXPENSES</v>
          </cell>
          <cell r="D2104">
            <v>-33333.360000000001</v>
          </cell>
        </row>
        <row r="2105">
          <cell r="B2105" t="str">
            <v>25006000000000</v>
          </cell>
          <cell r="C2105" t="str">
            <v>Withhold.Tax Payables-APC</v>
          </cell>
          <cell r="D2105">
            <v>0</v>
          </cell>
        </row>
        <row r="2106">
          <cell r="B2106" t="str">
            <v>25008000000000</v>
          </cell>
          <cell r="C2106" t="str">
            <v>Out.VAT - Invoice system</v>
          </cell>
          <cell r="D2106">
            <v>0</v>
          </cell>
        </row>
        <row r="2107">
          <cell r="B2107" t="str">
            <v>25010000000000</v>
          </cell>
          <cell r="C2107" t="str">
            <v>Prov.for Business tax</v>
          </cell>
          <cell r="D2107">
            <v>0</v>
          </cell>
        </row>
        <row r="2108">
          <cell r="B2108" t="str">
            <v>26010000000000</v>
          </cell>
          <cell r="C2108" t="str">
            <v>SHORT TERM PROVI.FOR TAX</v>
          </cell>
          <cell r="D2108">
            <v>350731.02</v>
          </cell>
        </row>
        <row r="2109">
          <cell r="B2109" t="str">
            <v>26210000000000</v>
          </cell>
          <cell r="C2109" t="str">
            <v>Local Suppliers</v>
          </cell>
          <cell r="D2109">
            <v>-1.05</v>
          </cell>
        </row>
        <row r="2110">
          <cell r="B2110" t="str">
            <v>26250000000000</v>
          </cell>
          <cell r="C2110" t="str">
            <v>Foreign Suppliers</v>
          </cell>
          <cell r="D2110">
            <v>0</v>
          </cell>
        </row>
        <row r="2111">
          <cell r="B2111" t="str">
            <v>26405000000000</v>
          </cell>
          <cell r="C2111" t="str">
            <v>W/T from A/P SYSTEM</v>
          </cell>
          <cell r="D2111">
            <v>0</v>
          </cell>
        </row>
        <row r="2112">
          <cell r="B2112" t="str">
            <v>26407000000000</v>
          </cell>
          <cell r="C2112" t="str">
            <v>W/T from Sub System</v>
          </cell>
          <cell r="D2112">
            <v>0</v>
          </cell>
        </row>
        <row r="2113">
          <cell r="B2113" t="str">
            <v>26408000000000</v>
          </cell>
          <cell r="C2113" t="str">
            <v>Output Vat Control Accoun</v>
          </cell>
          <cell r="D2113">
            <v>0</v>
          </cell>
        </row>
        <row r="2114">
          <cell r="B2114" t="str">
            <v>26410000000000</v>
          </cell>
          <cell r="C2114" t="str">
            <v>Prov.for Special Bus.Tax</v>
          </cell>
          <cell r="D2114">
            <v>-21018.68</v>
          </cell>
        </row>
        <row r="2115">
          <cell r="B2115" t="str">
            <v>26610000000000</v>
          </cell>
          <cell r="C2115" t="str">
            <v>Creditor IG Local Trade</v>
          </cell>
          <cell r="D2115">
            <v>0</v>
          </cell>
        </row>
        <row r="2116">
          <cell r="B2116" t="str">
            <v>26620000000000</v>
          </cell>
          <cell r="C2116" t="str">
            <v>Creditor IG Foreign Trade</v>
          </cell>
          <cell r="D2116">
            <v>0</v>
          </cell>
        </row>
        <row r="2117">
          <cell r="B2117" t="str">
            <v>27410601000000</v>
          </cell>
          <cell r="C2117" t="str">
            <v>Current KTB</v>
          </cell>
          <cell r="D2117">
            <v>0</v>
          </cell>
        </row>
        <row r="2118">
          <cell r="B2118" t="str">
            <v>27415101000000</v>
          </cell>
          <cell r="C2118" t="str">
            <v>Current STD</v>
          </cell>
          <cell r="D2118">
            <v>397669.62</v>
          </cell>
        </row>
        <row r="2119">
          <cell r="B2119" t="str">
            <v>27415301000000</v>
          </cell>
          <cell r="C2119" t="str">
            <v>Current Indo</v>
          </cell>
          <cell r="D2119">
            <v>0</v>
          </cell>
        </row>
        <row r="2120">
          <cell r="B2120" t="str">
            <v>27415401000000</v>
          </cell>
          <cell r="C2120" t="str">
            <v>Current Citibank</v>
          </cell>
          <cell r="D2120">
            <v>0</v>
          </cell>
        </row>
        <row r="2121">
          <cell r="B2121" t="str">
            <v>27450000000000</v>
          </cell>
          <cell r="C2121" t="str">
            <v>Loan from Financial Insti</v>
          </cell>
          <cell r="D2121">
            <v>0</v>
          </cell>
        </row>
        <row r="2122">
          <cell r="B2122" t="str">
            <v>28420000000000</v>
          </cell>
          <cell r="C2122" t="str">
            <v>Tresury Loan - Creditors</v>
          </cell>
          <cell r="D2122">
            <v>0</v>
          </cell>
        </row>
        <row r="2123">
          <cell r="B2123" t="str">
            <v>29800200000000</v>
          </cell>
          <cell r="C2123" t="str">
            <v>CURRENT ACCOUNT FACT-1</v>
          </cell>
          <cell r="D2123">
            <v>0</v>
          </cell>
        </row>
        <row r="2124">
          <cell r="B2124" t="str">
            <v>50010000000000</v>
          </cell>
          <cell r="C2124" t="str">
            <v>SALES F/G - LOCAL</v>
          </cell>
          <cell r="D2124">
            <v>0</v>
          </cell>
        </row>
        <row r="2125">
          <cell r="B2125" t="str">
            <v>50015000000000</v>
          </cell>
          <cell r="C2125" t="str">
            <v>SALES F/G - EXPORT</v>
          </cell>
          <cell r="D2125">
            <v>0</v>
          </cell>
        </row>
        <row r="2126">
          <cell r="B2126" t="str">
            <v>50020000000000</v>
          </cell>
          <cell r="C2126" t="str">
            <v>SALES SEMI F/G</v>
          </cell>
          <cell r="D2126">
            <v>0</v>
          </cell>
        </row>
        <row r="2127">
          <cell r="B2127" t="str">
            <v>50060000000000</v>
          </cell>
          <cell r="C2127" t="str">
            <v>Sales - Quantity (Local)</v>
          </cell>
          <cell r="D2127">
            <v>0</v>
          </cell>
        </row>
        <row r="2128">
          <cell r="B2128" t="str">
            <v>50065000000000</v>
          </cell>
          <cell r="C2128" t="str">
            <v>Sales - Quantity (Export)</v>
          </cell>
          <cell r="D2128">
            <v>0</v>
          </cell>
        </row>
        <row r="2129">
          <cell r="B2129" t="str">
            <v>51011000000000</v>
          </cell>
          <cell r="C2129" t="str">
            <v>Rebates</v>
          </cell>
          <cell r="D2129">
            <v>0</v>
          </cell>
        </row>
        <row r="2130">
          <cell r="B2130" t="str">
            <v>63014100000000</v>
          </cell>
          <cell r="C2130" t="str">
            <v>COG Purchased from - NAT</v>
          </cell>
          <cell r="D2130">
            <v>0</v>
          </cell>
        </row>
        <row r="2131">
          <cell r="B2131" t="str">
            <v>63054100000000</v>
          </cell>
          <cell r="C2131" t="str">
            <v>Variable cost of sale NAT</v>
          </cell>
          <cell r="D2131">
            <v>0</v>
          </cell>
        </row>
        <row r="2132">
          <cell r="B2132" t="str">
            <v>65010000000000</v>
          </cell>
          <cell r="C2132" t="str">
            <v>Tax Rebates on Exports</v>
          </cell>
          <cell r="D2132">
            <v>0</v>
          </cell>
        </row>
        <row r="2133">
          <cell r="B2133" t="str">
            <v>66061000000000</v>
          </cell>
          <cell r="C2133" t="str">
            <v>Export Sea Freight</v>
          </cell>
          <cell r="D2133">
            <v>0</v>
          </cell>
        </row>
        <row r="2134">
          <cell r="B2134" t="str">
            <v>66062000000000</v>
          </cell>
          <cell r="C2134" t="str">
            <v>Export Air Freight</v>
          </cell>
          <cell r="D2134">
            <v>0</v>
          </cell>
        </row>
        <row r="2135">
          <cell r="B2135" t="str">
            <v>66063000000000</v>
          </cell>
          <cell r="C2135" t="str">
            <v>Export Land Freight</v>
          </cell>
          <cell r="D2135">
            <v>0</v>
          </cell>
        </row>
        <row r="2136">
          <cell r="B2136" t="str">
            <v>66064000000000</v>
          </cell>
          <cell r="C2136" t="str">
            <v>Export Insurance Premium</v>
          </cell>
          <cell r="D2136">
            <v>0</v>
          </cell>
        </row>
        <row r="2137">
          <cell r="B2137" t="str">
            <v>66065000000000</v>
          </cell>
          <cell r="C2137" t="str">
            <v>Export Handling Charges</v>
          </cell>
          <cell r="D2137">
            <v>0</v>
          </cell>
        </row>
        <row r="2138">
          <cell r="B2138" t="str">
            <v>67510000000000</v>
          </cell>
          <cell r="C2138" t="str">
            <v>Exch.Diff.-Import Purchas</v>
          </cell>
          <cell r="D2138">
            <v>0</v>
          </cell>
        </row>
        <row r="2139">
          <cell r="B2139" t="str">
            <v>67520000000000</v>
          </cell>
          <cell r="C2139" t="str">
            <v>Exch.Diff-Net&amp;Tax T/A,L/F</v>
          </cell>
          <cell r="D2139">
            <v>0</v>
          </cell>
        </row>
        <row r="2140">
          <cell r="B2140" t="str">
            <v>67525000000000</v>
          </cell>
          <cell r="C2140" t="str">
            <v>Exch.Diff.-Export Sales</v>
          </cell>
          <cell r="D2140">
            <v>0</v>
          </cell>
        </row>
        <row r="2141">
          <cell r="B2141" t="str">
            <v>67530000000000</v>
          </cell>
          <cell r="C2141" t="str">
            <v>Other Variable Expense</v>
          </cell>
          <cell r="D2141">
            <v>0</v>
          </cell>
        </row>
        <row r="2142">
          <cell r="B2142" t="str">
            <v>67550000000000</v>
          </cell>
          <cell r="C2142" t="str">
            <v>Vat proportion</v>
          </cell>
          <cell r="D2142">
            <v>0</v>
          </cell>
        </row>
        <row r="2143">
          <cell r="B2143" t="str">
            <v>67560000000000</v>
          </cell>
          <cell r="C2143" t="str">
            <v>Unrealized Exchange Diff.</v>
          </cell>
          <cell r="D2143">
            <v>0</v>
          </cell>
        </row>
        <row r="2144">
          <cell r="B2144" t="str">
            <v>67570000000000</v>
          </cell>
          <cell r="C2144" t="str">
            <v>Exchange Diff from Export</v>
          </cell>
          <cell r="D2144">
            <v>0</v>
          </cell>
        </row>
        <row r="2145">
          <cell r="B2145" t="str">
            <v>68010000000000</v>
          </cell>
          <cell r="C2145" t="str">
            <v>Net L/F</v>
          </cell>
          <cell r="D2145">
            <v>0</v>
          </cell>
        </row>
        <row r="2146">
          <cell r="B2146" t="str">
            <v>68050000000000</v>
          </cell>
          <cell r="C2146" t="str">
            <v>Net T/A</v>
          </cell>
          <cell r="D2146">
            <v>0</v>
          </cell>
        </row>
        <row r="2147">
          <cell r="B2147" t="str">
            <v>68210000000000</v>
          </cell>
          <cell r="C2147" t="str">
            <v>Tax on L/F</v>
          </cell>
          <cell r="D2147">
            <v>0</v>
          </cell>
        </row>
        <row r="2148">
          <cell r="B2148" t="str">
            <v>68250000000000</v>
          </cell>
          <cell r="C2148" t="str">
            <v>Tax on T/A</v>
          </cell>
          <cell r="D2148">
            <v>0</v>
          </cell>
        </row>
        <row r="2149">
          <cell r="B2149" t="str">
            <v>71223000000000</v>
          </cell>
          <cell r="C2149" t="str">
            <v>Trade Sampling</v>
          </cell>
          <cell r="D2149">
            <v>0</v>
          </cell>
        </row>
        <row r="2150">
          <cell r="B2150" t="str">
            <v>72010000000000</v>
          </cell>
          <cell r="C2150" t="str">
            <v>Factory Fixed Overheads</v>
          </cell>
          <cell r="D2150">
            <v>0</v>
          </cell>
        </row>
        <row r="2151">
          <cell r="B2151" t="str">
            <v>72014100000000</v>
          </cell>
          <cell r="C2151" t="str">
            <v>Factory Fixed OH-NAT</v>
          </cell>
          <cell r="D2151">
            <v>0</v>
          </cell>
        </row>
        <row r="2152">
          <cell r="B2152" t="str">
            <v>73010000000000</v>
          </cell>
          <cell r="C2152" t="str">
            <v>Depre.of Factory Fixed AS</v>
          </cell>
          <cell r="D2152">
            <v>0</v>
          </cell>
        </row>
        <row r="2153">
          <cell r="B2153" t="str">
            <v>73014100000000</v>
          </cell>
          <cell r="C2153" t="str">
            <v>Dpre.of Fac.Fix.Asset NAT</v>
          </cell>
          <cell r="D2153">
            <v>0</v>
          </cell>
        </row>
        <row r="2154">
          <cell r="B2154" t="str">
            <v>74010000000000</v>
          </cell>
          <cell r="C2154" t="str">
            <v>Write off&amp;Discr.onRM,PM,W</v>
          </cell>
          <cell r="D2154">
            <v>0</v>
          </cell>
        </row>
        <row r="2155">
          <cell r="B2155" t="str">
            <v>74011000000000</v>
          </cell>
          <cell r="C2155" t="str">
            <v>Raw Materials Written off</v>
          </cell>
          <cell r="D2155">
            <v>0</v>
          </cell>
        </row>
        <row r="2156">
          <cell r="B2156" t="str">
            <v>74012000000000</v>
          </cell>
          <cell r="C2156" t="str">
            <v>Packing Mat. Written off</v>
          </cell>
          <cell r="D2156">
            <v>0</v>
          </cell>
        </row>
        <row r="2157">
          <cell r="B2157" t="str">
            <v>74020000000000</v>
          </cell>
          <cell r="C2157" t="str">
            <v>Expenses on Creation-New</v>
          </cell>
          <cell r="D2157">
            <v>0</v>
          </cell>
        </row>
        <row r="2158">
          <cell r="B2158" t="str">
            <v>74050000000000</v>
          </cell>
          <cell r="C2158" t="str">
            <v>Gain/Loss on Sales of F/A</v>
          </cell>
          <cell r="D2158">
            <v>0</v>
          </cell>
        </row>
        <row r="2159">
          <cell r="B2159" t="str">
            <v>74080000000000</v>
          </cell>
          <cell r="C2159" t="str">
            <v>Mkt.Hygien -Goods Resold</v>
          </cell>
          <cell r="D2159">
            <v>0</v>
          </cell>
        </row>
        <row r="2160">
          <cell r="B2160" t="str">
            <v>74090000000000</v>
          </cell>
          <cell r="C2160" t="str">
            <v>Discount take fr.Supplier</v>
          </cell>
          <cell r="D2160">
            <v>0</v>
          </cell>
        </row>
        <row r="2161">
          <cell r="B2161" t="str">
            <v>75010000000000</v>
          </cell>
          <cell r="C2161" t="str">
            <v>W/O&amp;Discre.of F/G-Sales</v>
          </cell>
          <cell r="D2161">
            <v>0</v>
          </cell>
        </row>
        <row r="2162">
          <cell r="B2162" t="str">
            <v>76001000000000</v>
          </cell>
          <cell r="C2162" t="str">
            <v>Interest Paid to 3rd -O/D</v>
          </cell>
          <cell r="D2162">
            <v>0</v>
          </cell>
        </row>
        <row r="2163">
          <cell r="B2163" t="str">
            <v>76002000000000</v>
          </cell>
          <cell r="C2163" t="str">
            <v>Interest Paid to 3rd-P/N</v>
          </cell>
          <cell r="D2163">
            <v>0</v>
          </cell>
        </row>
        <row r="2164">
          <cell r="B2164" t="str">
            <v>76003000000000</v>
          </cell>
          <cell r="C2164" t="str">
            <v>Interest Paid to 3rd-LOAN</v>
          </cell>
          <cell r="D2164">
            <v>0</v>
          </cell>
        </row>
        <row r="2165">
          <cell r="B2165" t="str">
            <v>76004000000000</v>
          </cell>
          <cell r="C2165" t="str">
            <v>Interest Exp./Inc.-AFF CO</v>
          </cell>
          <cell r="D2165">
            <v>-1893891.23</v>
          </cell>
        </row>
        <row r="2166">
          <cell r="B2166" t="str">
            <v>76006000000000</v>
          </cell>
          <cell r="C2166" t="str">
            <v>Special Bus.Tax-Int.Aff.L</v>
          </cell>
          <cell r="D2166">
            <v>62276.54</v>
          </cell>
        </row>
        <row r="2167">
          <cell r="B2167" t="str">
            <v>76007000000000</v>
          </cell>
          <cell r="C2167" t="str">
            <v>Int.Inc.fr.3rd BANK DEPOS</v>
          </cell>
          <cell r="D2167">
            <v>0</v>
          </cell>
        </row>
        <row r="2168">
          <cell r="B2168" t="str">
            <v>76009000000000</v>
          </cell>
          <cell r="C2168" t="str">
            <v>Interest Income</v>
          </cell>
          <cell r="D2168">
            <v>0</v>
          </cell>
        </row>
        <row r="2169">
          <cell r="B2169" t="str">
            <v>76010000000000</v>
          </cell>
          <cell r="C2169" t="str">
            <v>Int.inc./exp.-Affi.Loan</v>
          </cell>
          <cell r="D2169">
            <v>0</v>
          </cell>
        </row>
        <row r="2170">
          <cell r="B2170" t="str">
            <v>80001000000000</v>
          </cell>
          <cell r="C2170" t="str">
            <v>Storage cost</v>
          </cell>
          <cell r="D2170">
            <v>0</v>
          </cell>
        </row>
        <row r="2171">
          <cell r="B2171" t="str">
            <v>80501000000000</v>
          </cell>
          <cell r="C2171" t="str">
            <v>Depre.of Fixed Assets</v>
          </cell>
          <cell r="D2171">
            <v>0</v>
          </cell>
        </row>
        <row r="2172">
          <cell r="B2172" t="str">
            <v>85011200000000</v>
          </cell>
          <cell r="C2172" t="str">
            <v>Outside service</v>
          </cell>
          <cell r="D2172">
            <v>0</v>
          </cell>
        </row>
        <row r="2173">
          <cell r="B2173" t="str">
            <v>85011300000000</v>
          </cell>
          <cell r="C2173" t="str">
            <v>Subscrip.&amp; membership</v>
          </cell>
          <cell r="D2173">
            <v>12009</v>
          </cell>
        </row>
        <row r="2174">
          <cell r="B2174" t="str">
            <v>85011600000000</v>
          </cell>
          <cell r="C2174" t="str">
            <v>Sundry Expense</v>
          </cell>
          <cell r="D2174">
            <v>0</v>
          </cell>
        </row>
        <row r="2175">
          <cell r="B2175" t="str">
            <v>85051100000000</v>
          </cell>
          <cell r="C2175" t="str">
            <v>Bank Charge</v>
          </cell>
          <cell r="D2175">
            <v>40</v>
          </cell>
        </row>
        <row r="2176">
          <cell r="B2176" t="str">
            <v>85052000000000</v>
          </cell>
          <cell r="C2176" t="str">
            <v>Other Bank Charges</v>
          </cell>
          <cell r="D2176">
            <v>0</v>
          </cell>
        </row>
        <row r="2177">
          <cell r="B2177" t="str">
            <v>85061100000000</v>
          </cell>
          <cell r="C2177" t="str">
            <v>Stationeries&amp;Off.supplies</v>
          </cell>
          <cell r="D2177">
            <v>642</v>
          </cell>
        </row>
        <row r="2178">
          <cell r="B2178" t="str">
            <v>85510000000000</v>
          </cell>
          <cell r="C2178" t="str">
            <v>Legal Expenses</v>
          </cell>
          <cell r="D2178">
            <v>950</v>
          </cell>
        </row>
        <row r="2179">
          <cell r="B2179" t="str">
            <v>86010000000000</v>
          </cell>
          <cell r="C2179" t="str">
            <v>Auditors fees</v>
          </cell>
          <cell r="D2179">
            <v>33333.360000000001</v>
          </cell>
        </row>
        <row r="2180">
          <cell r="B2180" t="str">
            <v>86501000000000</v>
          </cell>
          <cell r="C2180" t="str">
            <v>Travelling</v>
          </cell>
          <cell r="D2180">
            <v>0</v>
          </cell>
        </row>
        <row r="2181">
          <cell r="B2181" t="str">
            <v>86504000000000</v>
          </cell>
          <cell r="C2181" t="str">
            <v>Car Maintenance &amp; Repair</v>
          </cell>
          <cell r="D2181">
            <v>0</v>
          </cell>
        </row>
        <row r="2182">
          <cell r="B2182" t="str">
            <v>87201000000000</v>
          </cell>
          <cell r="C2182" t="str">
            <v>Inc./Exp.for services</v>
          </cell>
          <cell r="D2182">
            <v>0</v>
          </cell>
        </row>
        <row r="2183">
          <cell r="B2183" t="str">
            <v>87521000000000</v>
          </cell>
          <cell r="C2183" t="str">
            <v>Sundry Taxes-Revenue Code</v>
          </cell>
          <cell r="D2183">
            <v>0</v>
          </cell>
        </row>
        <row r="2184">
          <cell r="B2184" t="str">
            <v>87524000000000</v>
          </cell>
          <cell r="C2184" t="str">
            <v>Non-Deductable Input VAT</v>
          </cell>
          <cell r="D2184">
            <v>0</v>
          </cell>
        </row>
        <row r="2185">
          <cell r="B2185" t="str">
            <v>87525000000000</v>
          </cell>
          <cell r="C2185" t="str">
            <v>Sundry taxes</v>
          </cell>
          <cell r="D2185">
            <v>0</v>
          </cell>
        </row>
        <row r="2186">
          <cell r="B2186" t="str">
            <v>87541000000000</v>
          </cell>
          <cell r="C2186" t="str">
            <v>Product registration exp.</v>
          </cell>
          <cell r="D2186">
            <v>0</v>
          </cell>
        </row>
        <row r="2187">
          <cell r="B2187" t="str">
            <v>87542000000000</v>
          </cell>
          <cell r="C2187" t="str">
            <v>Product analysis fees</v>
          </cell>
          <cell r="D2187">
            <v>0</v>
          </cell>
        </row>
        <row r="2188">
          <cell r="B2188" t="str">
            <v>89510000000000</v>
          </cell>
          <cell r="C2188" t="str">
            <v>Operational Taxes</v>
          </cell>
          <cell r="D2188">
            <v>0</v>
          </cell>
        </row>
        <row r="2189">
          <cell r="B2189" t="str">
            <v>91007000000000</v>
          </cell>
          <cell r="C2189" t="str">
            <v>Other Income/Expenses</v>
          </cell>
          <cell r="D2189">
            <v>0</v>
          </cell>
        </row>
        <row r="2190">
          <cell r="B2190" t="str">
            <v>92010000000000</v>
          </cell>
          <cell r="C2190" t="str">
            <v>Depre.of Raw Materials</v>
          </cell>
          <cell r="D2190">
            <v>0</v>
          </cell>
        </row>
        <row r="2191">
          <cell r="B2191" t="str">
            <v>92030000000000</v>
          </cell>
          <cell r="C2191" t="str">
            <v>Depre.of Packing Material</v>
          </cell>
          <cell r="D2191">
            <v>0</v>
          </cell>
        </row>
        <row r="2192">
          <cell r="B2192" t="str">
            <v>93010000000000</v>
          </cell>
          <cell r="C2192" t="str">
            <v>Depre.of Manufac.Goods</v>
          </cell>
          <cell r="D2192">
            <v>0</v>
          </cell>
        </row>
        <row r="2193">
          <cell r="B2193" t="str">
            <v>95010000000000</v>
          </cell>
          <cell r="C2193" t="str">
            <v>Var.Fac.Fixed Overheads</v>
          </cell>
          <cell r="D2193">
            <v>0</v>
          </cell>
        </row>
        <row r="2194">
          <cell r="B2194" t="str">
            <v>96010000000000</v>
          </cell>
          <cell r="C2194" t="str">
            <v>Var.Factory Depreciation</v>
          </cell>
          <cell r="D2194">
            <v>0</v>
          </cell>
        </row>
        <row r="2195">
          <cell r="B2195" t="str">
            <v>98020000000000</v>
          </cell>
          <cell r="C2195" t="str">
            <v>Prior Year's Taxes</v>
          </cell>
          <cell r="D2195">
            <v>0</v>
          </cell>
        </row>
        <row r="2196">
          <cell r="B2196" t="str">
            <v>98030000000000</v>
          </cell>
          <cell r="C2196" t="str">
            <v>Tax Difference</v>
          </cell>
          <cell r="D2196">
            <v>0</v>
          </cell>
        </row>
        <row r="2197">
          <cell r="B2197" t="str">
            <v>98040000000000</v>
          </cell>
          <cell r="C2197" t="str">
            <v>Tax litigation expenses</v>
          </cell>
          <cell r="D2197">
            <v>-0.72</v>
          </cell>
        </row>
        <row r="2198">
          <cell r="B2198" t="str">
            <v>99945500000000</v>
          </cell>
          <cell r="C2198" t="str">
            <v>Control A/C - Input VAT</v>
          </cell>
          <cell r="D2198">
            <v>0</v>
          </cell>
        </row>
        <row r="2199">
          <cell r="B2199" t="str">
            <v>99950100000000</v>
          </cell>
          <cell r="C2199" t="str">
            <v>Contra quantity sales</v>
          </cell>
          <cell r="D2199">
            <v>0</v>
          </cell>
        </row>
        <row r="2200">
          <cell r="B2200" t="str">
            <v>10910000000000</v>
          </cell>
          <cell r="C2200" t="str">
            <v>Unclss._Properties</v>
          </cell>
          <cell r="D2200">
            <v>0</v>
          </cell>
        </row>
        <row r="2201">
          <cell r="B2201" t="str">
            <v>11810000000000</v>
          </cell>
          <cell r="C2201" t="str">
            <v>Preliminary_Expenses</v>
          </cell>
          <cell r="D2201">
            <v>0</v>
          </cell>
        </row>
        <row r="2202">
          <cell r="B2202" t="str">
            <v>11820000000000</v>
          </cell>
          <cell r="C2202" t="str">
            <v>Prov.for Amortize-Pre.exp</v>
          </cell>
          <cell r="D2202">
            <v>0</v>
          </cell>
        </row>
        <row r="2203">
          <cell r="B2203" t="str">
            <v>13003000000000</v>
          </cell>
          <cell r="C2203" t="str">
            <v>Prepayment</v>
          </cell>
          <cell r="D2203">
            <v>0</v>
          </cell>
        </row>
        <row r="2204">
          <cell r="B2204" t="str">
            <v>13004000000000</v>
          </cell>
          <cell r="C2204" t="str">
            <v>Accrued_Interest_Receive</v>
          </cell>
          <cell r="D2204">
            <v>0</v>
          </cell>
        </row>
        <row r="2205">
          <cell r="B2205" t="str">
            <v>14410000000000</v>
          </cell>
          <cell r="C2205" t="str">
            <v>Manufactured goods</v>
          </cell>
          <cell r="D2205">
            <v>0</v>
          </cell>
        </row>
        <row r="2206">
          <cell r="B2206" t="str">
            <v>14420000000000</v>
          </cell>
          <cell r="C2206" t="str">
            <v>Goods in transit</v>
          </cell>
          <cell r="D2206">
            <v>0</v>
          </cell>
        </row>
        <row r="2207">
          <cell r="B2207" t="str">
            <v>14610000000000</v>
          </cell>
          <cell r="C2207" t="str">
            <v>Pro.Depre. of Manu.goods</v>
          </cell>
          <cell r="D2207">
            <v>0</v>
          </cell>
        </row>
        <row r="2208">
          <cell r="B2208" t="str">
            <v>15010000000000</v>
          </cell>
          <cell r="C2208" t="str">
            <v>Local Trade Debtors</v>
          </cell>
          <cell r="D2208">
            <v>0</v>
          </cell>
        </row>
        <row r="2209">
          <cell r="B2209" t="str">
            <v>15201010000000</v>
          </cell>
          <cell r="C2209" t="str">
            <v>Sundry debtors - others</v>
          </cell>
          <cell r="D2209">
            <v>0</v>
          </cell>
        </row>
        <row r="2210">
          <cell r="B2210" t="str">
            <v>15201013000000</v>
          </cell>
          <cell r="C2210" t="str">
            <v>Ministry of Finance</v>
          </cell>
          <cell r="D2210">
            <v>0</v>
          </cell>
        </row>
        <row r="2211">
          <cell r="B2211" t="str">
            <v>15202000000000</v>
          </cell>
          <cell r="C2211" t="str">
            <v>Sundry Deposits</v>
          </cell>
          <cell r="D2211">
            <v>0</v>
          </cell>
        </row>
        <row r="2212">
          <cell r="B2212" t="str">
            <v>15203010000000</v>
          </cell>
          <cell r="C2212" t="str">
            <v>Advance to staff - HO.</v>
          </cell>
          <cell r="D2212">
            <v>0</v>
          </cell>
        </row>
        <row r="2213">
          <cell r="B2213" t="str">
            <v>15208100000000</v>
          </cell>
          <cell r="C2213" t="str">
            <v>In.VAT Fully Claimed-APC</v>
          </cell>
          <cell r="D2213">
            <v>206.5</v>
          </cell>
        </row>
        <row r="2214">
          <cell r="B2214" t="str">
            <v>15210000000000</v>
          </cell>
          <cell r="C2214" t="str">
            <v>Withhold.tax receivables</v>
          </cell>
          <cell r="D2214">
            <v>0</v>
          </cell>
        </row>
        <row r="2215">
          <cell r="B2215" t="str">
            <v>15220000000000</v>
          </cell>
          <cell r="C2215" t="str">
            <v>Input Vat from Sub system</v>
          </cell>
          <cell r="D2215">
            <v>0</v>
          </cell>
        </row>
        <row r="2216">
          <cell r="B2216" t="str">
            <v>15310000000000</v>
          </cell>
          <cell r="C2216" t="str">
            <v>Local Debtors IG Trade D.</v>
          </cell>
          <cell r="D2216">
            <v>0</v>
          </cell>
        </row>
        <row r="2217">
          <cell r="B2217" t="str">
            <v>15320000000000</v>
          </cell>
          <cell r="C2217" t="str">
            <v>Foreign Debtors IG Trade</v>
          </cell>
          <cell r="D2217">
            <v>0</v>
          </cell>
        </row>
        <row r="2218">
          <cell r="B2218" t="str">
            <v>15350010000000</v>
          </cell>
          <cell r="C2218" t="str">
            <v>Local Affi.Debtors-NEPRO</v>
          </cell>
          <cell r="D2218">
            <v>0</v>
          </cell>
        </row>
        <row r="2219">
          <cell r="B2219" t="str">
            <v>15350011000000</v>
          </cell>
          <cell r="C2219" t="str">
            <v>Local Affi.Debtors - NTT</v>
          </cell>
          <cell r="D2219">
            <v>0</v>
          </cell>
        </row>
        <row r="2220">
          <cell r="B2220" t="str">
            <v>15350030010000</v>
          </cell>
          <cell r="C2220" t="str">
            <v>Local Affi.Debtors - NML</v>
          </cell>
          <cell r="D2220">
            <v>0</v>
          </cell>
        </row>
        <row r="2221">
          <cell r="B2221" t="str">
            <v>15350031010000</v>
          </cell>
          <cell r="C2221" t="str">
            <v>Local Affi.Debtors - NMT</v>
          </cell>
          <cell r="D2221">
            <v>0</v>
          </cell>
        </row>
        <row r="2222">
          <cell r="B2222" t="str">
            <v>15350032010000</v>
          </cell>
          <cell r="C2222" t="str">
            <v>Local Affi.Debtors - NFT</v>
          </cell>
          <cell r="D2222">
            <v>0</v>
          </cell>
        </row>
        <row r="2223">
          <cell r="B2223" t="str">
            <v>15350040010000</v>
          </cell>
          <cell r="C2223" t="str">
            <v>Local Affi.Debtors - QCP</v>
          </cell>
          <cell r="D2223">
            <v>0</v>
          </cell>
        </row>
        <row r="2224">
          <cell r="B2224" t="str">
            <v>15350050000000</v>
          </cell>
          <cell r="C2224" t="str">
            <v>Local Affi.Debtors-PERRIE</v>
          </cell>
          <cell r="D2224">
            <v>0</v>
          </cell>
        </row>
        <row r="2225">
          <cell r="B2225" t="str">
            <v>15350051000000</v>
          </cell>
          <cell r="C2225" t="str">
            <v>Local Affi.Debtors - NTH</v>
          </cell>
          <cell r="D2225">
            <v>0</v>
          </cell>
        </row>
        <row r="2226">
          <cell r="B2226" t="str">
            <v>15350052000000</v>
          </cell>
          <cell r="C2226" t="str">
            <v>Local Affi.Debtors - NDT</v>
          </cell>
          <cell r="D2226">
            <v>0</v>
          </cell>
        </row>
        <row r="2227">
          <cell r="B2227" t="str">
            <v>15350053000000</v>
          </cell>
          <cell r="C2227" t="str">
            <v>Local Aff.Debtor - FIS</v>
          </cell>
          <cell r="D2227">
            <v>0</v>
          </cell>
        </row>
        <row r="2228">
          <cell r="B2228" t="str">
            <v>15360000000000</v>
          </cell>
          <cell r="C2228" t="str">
            <v>Foreign Debtor IG - Other</v>
          </cell>
          <cell r="D2228">
            <v>0</v>
          </cell>
        </row>
        <row r="2229">
          <cell r="B2229" t="str">
            <v>15510000000000</v>
          </cell>
          <cell r="C2229" t="str">
            <v>Finace Loan-Debtors</v>
          </cell>
          <cell r="D2229">
            <v>0</v>
          </cell>
        </row>
        <row r="2230">
          <cell r="B2230" t="str">
            <v>15520000000000</v>
          </cell>
          <cell r="C2230" t="str">
            <v>Tresury Loan - Debtors</v>
          </cell>
          <cell r="D2230">
            <v>0</v>
          </cell>
        </row>
        <row r="2231">
          <cell r="B2231" t="str">
            <v>18001000000000</v>
          </cell>
          <cell r="C2231" t="str">
            <v>Cash in hand</v>
          </cell>
          <cell r="D2231">
            <v>0</v>
          </cell>
        </row>
        <row r="2232">
          <cell r="B2232" t="str">
            <v>18002000000000</v>
          </cell>
          <cell r="C2232" t="str">
            <v>Cash In Transit</v>
          </cell>
          <cell r="D2232">
            <v>0</v>
          </cell>
        </row>
        <row r="2233">
          <cell r="B2233" t="str">
            <v>18020000000000</v>
          </cell>
          <cell r="C2233" t="str">
            <v>Time Deposit</v>
          </cell>
          <cell r="D2233">
            <v>0</v>
          </cell>
        </row>
        <row r="2234">
          <cell r="B2234" t="str">
            <v>20010000000000</v>
          </cell>
          <cell r="C2234" t="str">
            <v>SHARE CAPITAL</v>
          </cell>
          <cell r="D2234">
            <v>-1000000</v>
          </cell>
        </row>
        <row r="2235">
          <cell r="B2235" t="str">
            <v>21410000000000</v>
          </cell>
          <cell r="C2235" t="str">
            <v>REVENUE RESERVES</v>
          </cell>
          <cell r="D2235">
            <v>0</v>
          </cell>
        </row>
        <row r="2236">
          <cell r="B2236" t="str">
            <v>22010000000000</v>
          </cell>
          <cell r="C2236" t="str">
            <v>PROFIT B/F-RETAIN EARNING</v>
          </cell>
          <cell r="D2236">
            <v>0</v>
          </cell>
        </row>
        <row r="2237">
          <cell r="B2237" t="str">
            <v>22020010000000</v>
          </cell>
          <cell r="C2237" t="str">
            <v>Dividend Paid/Third Party</v>
          </cell>
          <cell r="D2237">
            <v>0</v>
          </cell>
        </row>
        <row r="2238">
          <cell r="B2238" t="str">
            <v>22020020000000</v>
          </cell>
          <cell r="C2238" t="str">
            <v>Dividend-Aff.Co.Net W/T</v>
          </cell>
          <cell r="D2238">
            <v>0</v>
          </cell>
        </row>
        <row r="2239">
          <cell r="B2239" t="str">
            <v>22020020010000</v>
          </cell>
          <cell r="C2239" t="str">
            <v>W/Tax on Dividend/Affilia</v>
          </cell>
          <cell r="D2239">
            <v>0</v>
          </cell>
        </row>
        <row r="2240">
          <cell r="B2240" t="str">
            <v>22210000000000</v>
          </cell>
          <cell r="C2240" t="str">
            <v>Profit of the year</v>
          </cell>
          <cell r="D2240">
            <v>0</v>
          </cell>
        </row>
        <row r="2241">
          <cell r="B2241" t="str">
            <v>22410000000000</v>
          </cell>
          <cell r="C2241" t="str">
            <v>INTERIM DIVIDEND</v>
          </cell>
          <cell r="D2241">
            <v>0</v>
          </cell>
        </row>
        <row r="2242">
          <cell r="B2242" t="str">
            <v>22410010000000</v>
          </cell>
          <cell r="C2242" t="str">
            <v>Interim Dividend-Third P.</v>
          </cell>
          <cell r="D2242">
            <v>0</v>
          </cell>
        </row>
        <row r="2243">
          <cell r="B2243" t="str">
            <v>22410020000000</v>
          </cell>
          <cell r="C2243" t="str">
            <v>Int.Dividend/Aff.Co.Net.W</v>
          </cell>
          <cell r="D2243">
            <v>0</v>
          </cell>
        </row>
        <row r="2244">
          <cell r="B2244" t="str">
            <v>22410020010000</v>
          </cell>
          <cell r="C2244" t="str">
            <v>Int.Div.W/Tax on Div.Aff.</v>
          </cell>
          <cell r="D2244">
            <v>0</v>
          </cell>
        </row>
        <row r="2245">
          <cell r="B2245" t="str">
            <v>25001000000000</v>
          </cell>
          <cell r="C2245" t="str">
            <v>ACCRUED INTEREST EXPENSE</v>
          </cell>
          <cell r="D2245">
            <v>0</v>
          </cell>
        </row>
        <row r="2246">
          <cell r="B2246" t="str">
            <v>25002000000000</v>
          </cell>
          <cell r="C2246" t="str">
            <v>OTHER ACCRUED EXPENSES</v>
          </cell>
          <cell r="D2246">
            <v>0</v>
          </cell>
        </row>
        <row r="2247">
          <cell r="B2247" t="str">
            <v>25006000000000</v>
          </cell>
          <cell r="C2247" t="str">
            <v>Withhold.Tax Payables-APC</v>
          </cell>
          <cell r="D2247">
            <v>0</v>
          </cell>
        </row>
        <row r="2248">
          <cell r="B2248" t="str">
            <v>25008000000000</v>
          </cell>
          <cell r="C2248" t="str">
            <v>Out.VAT - Invoice system</v>
          </cell>
          <cell r="D2248">
            <v>0</v>
          </cell>
        </row>
        <row r="2249">
          <cell r="B2249" t="str">
            <v>26010000000000</v>
          </cell>
          <cell r="C2249" t="str">
            <v>SHORT TERM PROVI.FOR TAX</v>
          </cell>
          <cell r="D2249">
            <v>0</v>
          </cell>
        </row>
        <row r="2250">
          <cell r="B2250" t="str">
            <v>26210000000000</v>
          </cell>
          <cell r="C2250" t="str">
            <v>Local Suppliers</v>
          </cell>
          <cell r="D2250">
            <v>-19819</v>
          </cell>
        </row>
        <row r="2251">
          <cell r="B2251" t="str">
            <v>26250000000000</v>
          </cell>
          <cell r="C2251" t="str">
            <v>Foreign Suppliers</v>
          </cell>
          <cell r="D2251">
            <v>0</v>
          </cell>
        </row>
        <row r="2252">
          <cell r="B2252" t="str">
            <v>26401000000000</v>
          </cell>
          <cell r="C2252" t="str">
            <v>S/T Creditors.Adv.Receipt</v>
          </cell>
          <cell r="D2252">
            <v>0</v>
          </cell>
        </row>
        <row r="2253">
          <cell r="B2253" t="str">
            <v>26402000000000</v>
          </cell>
          <cell r="C2253" t="str">
            <v>Salaries due butA/C 1,2,3</v>
          </cell>
          <cell r="D2253">
            <v>0</v>
          </cell>
        </row>
        <row r="2254">
          <cell r="B2254" t="str">
            <v>26404000000000</v>
          </cell>
          <cell r="C2254" t="str">
            <v>W/T on Salary</v>
          </cell>
          <cell r="D2254">
            <v>0</v>
          </cell>
        </row>
        <row r="2255">
          <cell r="B2255" t="str">
            <v>26405000000000</v>
          </cell>
          <cell r="C2255" t="str">
            <v>W/T from A/P SYSTEM</v>
          </cell>
          <cell r="D2255">
            <v>-88.5</v>
          </cell>
        </row>
        <row r="2256">
          <cell r="B2256" t="str">
            <v>26407000000000</v>
          </cell>
          <cell r="C2256" t="str">
            <v>W/T from Sub System</v>
          </cell>
          <cell r="D2256">
            <v>0</v>
          </cell>
        </row>
        <row r="2257">
          <cell r="B2257" t="str">
            <v>26408000000000</v>
          </cell>
          <cell r="C2257" t="str">
            <v>Output Vat Control Accoun</v>
          </cell>
          <cell r="D2257">
            <v>0</v>
          </cell>
        </row>
        <row r="2258">
          <cell r="B2258" t="str">
            <v>26610000000000</v>
          </cell>
          <cell r="C2258" t="str">
            <v>Creditor IG Local Trade</v>
          </cell>
          <cell r="D2258">
            <v>0</v>
          </cell>
        </row>
        <row r="2259">
          <cell r="B2259" t="str">
            <v>26620000000000</v>
          </cell>
          <cell r="C2259" t="str">
            <v>Creditor IG Foreign Trade</v>
          </cell>
          <cell r="D2259">
            <v>0</v>
          </cell>
        </row>
        <row r="2260">
          <cell r="B2260" t="str">
            <v>27415101000000</v>
          </cell>
          <cell r="C2260" t="str">
            <v>Current STD</v>
          </cell>
          <cell r="D2260">
            <v>0</v>
          </cell>
        </row>
        <row r="2261">
          <cell r="B2261" t="str">
            <v>27415401000000</v>
          </cell>
          <cell r="C2261" t="str">
            <v>Current Citibank</v>
          </cell>
          <cell r="D2261">
            <v>999973</v>
          </cell>
        </row>
        <row r="2262">
          <cell r="B2262" t="str">
            <v>27450000000000</v>
          </cell>
          <cell r="C2262" t="str">
            <v>Loan from Financial Insti</v>
          </cell>
          <cell r="D2262">
            <v>0</v>
          </cell>
        </row>
        <row r="2263">
          <cell r="B2263" t="str">
            <v>27460000000000</v>
          </cell>
          <cell r="C2263" t="str">
            <v>Current port.-obli.fin.le</v>
          </cell>
          <cell r="D2263">
            <v>0</v>
          </cell>
        </row>
        <row r="2264">
          <cell r="B2264" t="str">
            <v>28410000000000</v>
          </cell>
          <cell r="C2264" t="str">
            <v>Finance Loan-Creditors</v>
          </cell>
          <cell r="D2264">
            <v>0</v>
          </cell>
        </row>
        <row r="2265">
          <cell r="B2265" t="str">
            <v>28420000000000</v>
          </cell>
          <cell r="C2265" t="str">
            <v>Tresury Loan - Creditors</v>
          </cell>
          <cell r="D2265">
            <v>0</v>
          </cell>
        </row>
        <row r="2266">
          <cell r="B2266" t="str">
            <v>50010000000000</v>
          </cell>
          <cell r="C2266" t="str">
            <v>SALES F/G - LOCAL</v>
          </cell>
          <cell r="D2266">
            <v>0</v>
          </cell>
        </row>
        <row r="2267">
          <cell r="B2267" t="str">
            <v>50015000000000</v>
          </cell>
          <cell r="C2267" t="str">
            <v>SALES F/G - EXPORT</v>
          </cell>
          <cell r="D2267">
            <v>0</v>
          </cell>
        </row>
        <row r="2268">
          <cell r="B2268" t="str">
            <v>50020000000000</v>
          </cell>
          <cell r="C2268" t="str">
            <v>SALES SEMI F/G</v>
          </cell>
          <cell r="D2268">
            <v>0</v>
          </cell>
        </row>
        <row r="2269">
          <cell r="B2269" t="str">
            <v>50030000000000</v>
          </cell>
          <cell r="C2269" t="str">
            <v>Sales - Sampling</v>
          </cell>
          <cell r="D2269">
            <v>0</v>
          </cell>
        </row>
        <row r="2270">
          <cell r="B2270" t="str">
            <v>50040000000000</v>
          </cell>
          <cell r="C2270" t="str">
            <v>Sales - Repacking</v>
          </cell>
          <cell r="D2270">
            <v>0</v>
          </cell>
        </row>
        <row r="2271">
          <cell r="B2271" t="str">
            <v>50050000000000</v>
          </cell>
          <cell r="C2271" t="str">
            <v>Sales to aff.for export</v>
          </cell>
          <cell r="D2271">
            <v>0</v>
          </cell>
        </row>
        <row r="2272">
          <cell r="B2272" t="str">
            <v>51510000000000</v>
          </cell>
          <cell r="C2272" t="str">
            <v>NESTLE PROCING POLICY ALW</v>
          </cell>
          <cell r="D2272">
            <v>0</v>
          </cell>
        </row>
        <row r="2273">
          <cell r="B2273" t="str">
            <v>51520000000000</v>
          </cell>
          <cell r="C2273" t="str">
            <v>TENDERS</v>
          </cell>
          <cell r="D2273">
            <v>0</v>
          </cell>
        </row>
        <row r="2274">
          <cell r="B2274" t="str">
            <v>51530000000000</v>
          </cell>
          <cell r="C2274" t="str">
            <v>PRICE EQUALIZATION</v>
          </cell>
          <cell r="D2274">
            <v>0</v>
          </cell>
        </row>
        <row r="2275">
          <cell r="B2275" t="str">
            <v>61110000000000</v>
          </cell>
          <cell r="C2275" t="str">
            <v>SPACE</v>
          </cell>
          <cell r="D2275">
            <v>0</v>
          </cell>
        </row>
        <row r="2276">
          <cell r="B2276" t="str">
            <v>61120000000000</v>
          </cell>
          <cell r="C2276" t="str">
            <v>TRADE PROMOTIONS ACTIVITI</v>
          </cell>
          <cell r="D2276">
            <v>0</v>
          </cell>
        </row>
        <row r="2277">
          <cell r="B2277" t="str">
            <v>61130000000000</v>
          </cell>
          <cell r="C2277" t="str">
            <v>SPECIFIC TARGET INCENTIVE</v>
          </cell>
          <cell r="D2277">
            <v>0</v>
          </cell>
        </row>
        <row r="2278">
          <cell r="B2278" t="str">
            <v>61210000000000</v>
          </cell>
          <cell r="C2278" t="str">
            <v>Ad Hoc Expenses</v>
          </cell>
          <cell r="D2278">
            <v>0</v>
          </cell>
        </row>
        <row r="2279">
          <cell r="B2279" t="str">
            <v>62010000000000</v>
          </cell>
          <cell r="C2279" t="str">
            <v>Disc.to customers (early)</v>
          </cell>
          <cell r="D2279">
            <v>0</v>
          </cell>
        </row>
        <row r="2280">
          <cell r="B2280" t="str">
            <v>64010000000000</v>
          </cell>
          <cell r="C2280" t="str">
            <v>COG IMPORT PROD.STOCK SYS</v>
          </cell>
          <cell r="D2280">
            <v>0</v>
          </cell>
        </row>
        <row r="2281">
          <cell r="B2281" t="str">
            <v>64011000000000</v>
          </cell>
          <cell r="C2281" t="str">
            <v>3rd COG fr.Purchased-FOC</v>
          </cell>
          <cell r="D2281">
            <v>0</v>
          </cell>
        </row>
        <row r="2282">
          <cell r="B2282" t="str">
            <v>64012000000000</v>
          </cell>
          <cell r="C2282" t="str">
            <v>3rd COG Import Prod.Stock</v>
          </cell>
          <cell r="D2282">
            <v>0</v>
          </cell>
        </row>
        <row r="2283">
          <cell r="B2283" t="str">
            <v>64013000000000</v>
          </cell>
          <cell r="C2283" t="str">
            <v>3rd Packing Materials</v>
          </cell>
          <cell r="D2283">
            <v>0</v>
          </cell>
        </row>
        <row r="2284">
          <cell r="B2284" t="str">
            <v>64014000000000</v>
          </cell>
          <cell r="C2284" t="str">
            <v>3rd Local Purchase -Copac</v>
          </cell>
          <cell r="D2284">
            <v>0</v>
          </cell>
        </row>
        <row r="2285">
          <cell r="B2285" t="str">
            <v>66011000000000</v>
          </cell>
          <cell r="C2285" t="str">
            <v>Into warehouse exp.</v>
          </cell>
          <cell r="D2285">
            <v>0</v>
          </cell>
        </row>
        <row r="2286">
          <cell r="B2286" t="str">
            <v>66014000000000</v>
          </cell>
          <cell r="C2286" t="str">
            <v>Freight to customers-dom.</v>
          </cell>
          <cell r="D2286">
            <v>0</v>
          </cell>
        </row>
        <row r="2287">
          <cell r="B2287" t="str">
            <v>66016000000000</v>
          </cell>
          <cell r="C2287" t="str">
            <v>SCM-Full Pall.load-ex DC</v>
          </cell>
          <cell r="D2287">
            <v>0</v>
          </cell>
        </row>
        <row r="2288">
          <cell r="B2288" t="str">
            <v>66017000000000</v>
          </cell>
          <cell r="C2288" t="str">
            <v>Full pal/truck load exFAC</v>
          </cell>
          <cell r="D2288">
            <v>0</v>
          </cell>
        </row>
        <row r="2289">
          <cell r="B2289" t="str">
            <v>66018000000000</v>
          </cell>
          <cell r="C2289" t="str">
            <v>SCM - DC Allowance</v>
          </cell>
          <cell r="D2289">
            <v>0</v>
          </cell>
        </row>
        <row r="2290">
          <cell r="B2290" t="str">
            <v>67010000000000</v>
          </cell>
          <cell r="C2290" t="str">
            <v>Commission to Dealers</v>
          </cell>
          <cell r="D2290">
            <v>0</v>
          </cell>
        </row>
        <row r="2291">
          <cell r="B2291" t="str">
            <v>67510000000000</v>
          </cell>
          <cell r="C2291" t="str">
            <v>Exch.Diff.-Import Purchas</v>
          </cell>
          <cell r="D2291">
            <v>0</v>
          </cell>
        </row>
        <row r="2292">
          <cell r="B2292" t="str">
            <v>67520000000000</v>
          </cell>
          <cell r="C2292" t="str">
            <v>Exch.Diff-Net&amp;Tax T/A,L/F</v>
          </cell>
          <cell r="D2292">
            <v>0</v>
          </cell>
        </row>
        <row r="2293">
          <cell r="B2293" t="str">
            <v>67525000000000</v>
          </cell>
          <cell r="C2293" t="str">
            <v>Exch.Diff.-Export Sales</v>
          </cell>
          <cell r="D2293">
            <v>0</v>
          </cell>
        </row>
        <row r="2294">
          <cell r="B2294" t="str">
            <v>67530000000000</v>
          </cell>
          <cell r="C2294" t="str">
            <v>Other Variable Expense</v>
          </cell>
          <cell r="D2294">
            <v>0</v>
          </cell>
        </row>
        <row r="2295">
          <cell r="B2295" t="str">
            <v>67531000000000</v>
          </cell>
          <cell r="C2295" t="str">
            <v>EXP.ON EXPORT DUTY REFUND</v>
          </cell>
          <cell r="D2295">
            <v>0</v>
          </cell>
        </row>
        <row r="2296">
          <cell r="B2296" t="str">
            <v>67545000000000</v>
          </cell>
          <cell r="C2296" t="str">
            <v>Consultant fee</v>
          </cell>
          <cell r="D2296">
            <v>0</v>
          </cell>
        </row>
        <row r="2297">
          <cell r="B2297" t="str">
            <v>68010000000000</v>
          </cell>
          <cell r="C2297" t="str">
            <v>Net L/F</v>
          </cell>
          <cell r="D2297">
            <v>0</v>
          </cell>
        </row>
        <row r="2298">
          <cell r="B2298" t="str">
            <v>68050000000000</v>
          </cell>
          <cell r="C2298" t="str">
            <v>Net T/A</v>
          </cell>
          <cell r="D2298">
            <v>0</v>
          </cell>
        </row>
        <row r="2299">
          <cell r="B2299" t="str">
            <v>68210000000000</v>
          </cell>
          <cell r="C2299" t="str">
            <v>Tax on L/F</v>
          </cell>
          <cell r="D2299">
            <v>0</v>
          </cell>
        </row>
        <row r="2300">
          <cell r="B2300" t="str">
            <v>68250000000000</v>
          </cell>
          <cell r="C2300" t="str">
            <v>Tax on T/A</v>
          </cell>
          <cell r="D2300">
            <v>0</v>
          </cell>
        </row>
        <row r="2301">
          <cell r="B2301" t="str">
            <v>71010000000000</v>
          </cell>
          <cell r="C2301" t="str">
            <v>Print media</v>
          </cell>
          <cell r="D2301">
            <v>0</v>
          </cell>
        </row>
        <row r="2302">
          <cell r="B2302" t="str">
            <v>71020000000000</v>
          </cell>
          <cell r="C2302" t="str">
            <v>Radio media</v>
          </cell>
          <cell r="D2302">
            <v>0</v>
          </cell>
        </row>
        <row r="2303">
          <cell r="B2303" t="str">
            <v>71030000000000</v>
          </cell>
          <cell r="C2303" t="str">
            <v>TV/Video media</v>
          </cell>
          <cell r="D2303">
            <v>0</v>
          </cell>
        </row>
        <row r="2304">
          <cell r="B2304" t="str">
            <v>71040000000000</v>
          </cell>
          <cell r="C2304" t="str">
            <v>Cinema media</v>
          </cell>
          <cell r="D2304">
            <v>0</v>
          </cell>
        </row>
        <row r="2305">
          <cell r="B2305" t="str">
            <v>71050000000000</v>
          </cell>
          <cell r="C2305" t="str">
            <v>Outdoor advertising media</v>
          </cell>
          <cell r="D2305">
            <v>0</v>
          </cell>
        </row>
        <row r="2306">
          <cell r="B2306" t="str">
            <v>71060000000000</v>
          </cell>
          <cell r="C2306" t="str">
            <v>Internet media</v>
          </cell>
          <cell r="D2306">
            <v>0</v>
          </cell>
        </row>
        <row r="2307">
          <cell r="B2307" t="str">
            <v>71211000000000</v>
          </cell>
          <cell r="C2307" t="str">
            <v>Consu.Compet./Contests</v>
          </cell>
          <cell r="D2307">
            <v>0</v>
          </cell>
        </row>
        <row r="2308">
          <cell r="B2308" t="str">
            <v>71212000000000</v>
          </cell>
          <cell r="C2308" t="str">
            <v>Consu.Promotion-Premium</v>
          </cell>
          <cell r="D2308">
            <v>0</v>
          </cell>
        </row>
        <row r="2309">
          <cell r="B2309" t="str">
            <v>71213000000000</v>
          </cell>
          <cell r="C2309" t="str">
            <v>Consumer sampling</v>
          </cell>
          <cell r="D2309">
            <v>0</v>
          </cell>
        </row>
        <row r="2310">
          <cell r="B2310" t="str">
            <v>71213500000000</v>
          </cell>
          <cell r="C2310" t="str">
            <v>Consumer Promotion &amp; Samp</v>
          </cell>
          <cell r="D2310">
            <v>0</v>
          </cell>
        </row>
        <row r="2311">
          <cell r="B2311" t="str">
            <v>71213600000000</v>
          </cell>
          <cell r="C2311" t="str">
            <v>CONSUMER PROMOT.VIA TRADE</v>
          </cell>
          <cell r="D2311">
            <v>0</v>
          </cell>
        </row>
        <row r="2312">
          <cell r="B2312" t="str">
            <v>71214000000000</v>
          </cell>
          <cell r="C2312" t="str">
            <v>Demonstrating/Tasting</v>
          </cell>
          <cell r="D2312">
            <v>0</v>
          </cell>
        </row>
        <row r="2313">
          <cell r="B2313" t="str">
            <v>71215000000000</v>
          </cell>
          <cell r="C2313" t="str">
            <v>MILO School Samp.Overhead</v>
          </cell>
          <cell r="D2313">
            <v>0</v>
          </cell>
        </row>
        <row r="2314">
          <cell r="B2314" t="str">
            <v>71216000000000</v>
          </cell>
          <cell r="C2314" t="str">
            <v>Depre. of Promotion Equip</v>
          </cell>
          <cell r="D2314">
            <v>0</v>
          </cell>
        </row>
        <row r="2315">
          <cell r="B2315" t="str">
            <v>71221000000000</v>
          </cell>
          <cell r="C2315" t="str">
            <v>Trade Competition/Contest</v>
          </cell>
          <cell r="D2315">
            <v>0</v>
          </cell>
        </row>
        <row r="2316">
          <cell r="B2316" t="str">
            <v>71222000000000</v>
          </cell>
          <cell r="C2316" t="str">
            <v>Trade Premiums</v>
          </cell>
          <cell r="D2316">
            <v>0</v>
          </cell>
        </row>
        <row r="2317">
          <cell r="B2317" t="str">
            <v>71223000000000</v>
          </cell>
          <cell r="C2317" t="str">
            <v>Trade Sampling</v>
          </cell>
          <cell r="D2317">
            <v>0</v>
          </cell>
        </row>
        <row r="2318">
          <cell r="B2318" t="str">
            <v>71224000000000</v>
          </cell>
          <cell r="C2318" t="str">
            <v>Trade Information</v>
          </cell>
          <cell r="D2318">
            <v>0</v>
          </cell>
        </row>
        <row r="2319">
          <cell r="B2319" t="str">
            <v>71225000000000</v>
          </cell>
          <cell r="C2319" t="str">
            <v>Trade Advertising</v>
          </cell>
          <cell r="D2319">
            <v>0</v>
          </cell>
        </row>
        <row r="2320">
          <cell r="B2320" t="str">
            <v>71226000000000</v>
          </cell>
          <cell r="C2320" t="str">
            <v>Tailor Made Promotion</v>
          </cell>
          <cell r="D2320">
            <v>0</v>
          </cell>
        </row>
        <row r="2321">
          <cell r="B2321" t="str">
            <v>71227000000000</v>
          </cell>
          <cell r="C2321" t="str">
            <v>Agent-PC Activities</v>
          </cell>
          <cell r="D2321">
            <v>0</v>
          </cell>
        </row>
        <row r="2322">
          <cell r="B2322" t="str">
            <v>71230000000000</v>
          </cell>
          <cell r="C2322" t="str">
            <v>Point of Sales Publicity</v>
          </cell>
          <cell r="D2322">
            <v>0</v>
          </cell>
        </row>
        <row r="2323">
          <cell r="B2323" t="str">
            <v>71241000000000</v>
          </cell>
          <cell r="C2323" t="str">
            <v>Professional Evaluation</v>
          </cell>
          <cell r="D2323">
            <v>0</v>
          </cell>
        </row>
        <row r="2324">
          <cell r="B2324" t="str">
            <v>71250000000000</v>
          </cell>
          <cell r="C2324" t="str">
            <v>Public Relations(Product-</v>
          </cell>
          <cell r="D2324">
            <v>0</v>
          </cell>
        </row>
        <row r="2325">
          <cell r="B2325" t="str">
            <v>71261000000000</v>
          </cell>
          <cell r="C2325" t="str">
            <v>Consumer Contracts</v>
          </cell>
          <cell r="D2325">
            <v>0</v>
          </cell>
        </row>
        <row r="2326">
          <cell r="B2326" t="str">
            <v>71262000000000</v>
          </cell>
          <cell r="C2326" t="str">
            <v>Recipes</v>
          </cell>
          <cell r="D2326">
            <v>0</v>
          </cell>
        </row>
        <row r="2327">
          <cell r="B2327" t="str">
            <v>71410000000000</v>
          </cell>
          <cell r="C2327" t="str">
            <v>Consumer Research</v>
          </cell>
          <cell r="D2327">
            <v>0</v>
          </cell>
        </row>
        <row r="2328">
          <cell r="B2328" t="str">
            <v>71420000000000</v>
          </cell>
          <cell r="C2328" t="str">
            <v>Trade Research</v>
          </cell>
          <cell r="D2328">
            <v>0</v>
          </cell>
        </row>
        <row r="2329">
          <cell r="B2329" t="str">
            <v>71610099999999</v>
          </cell>
          <cell r="C2329" t="str">
            <v>Products Reserve</v>
          </cell>
          <cell r="D2329">
            <v>0</v>
          </cell>
        </row>
        <row r="2330">
          <cell r="B2330" t="str">
            <v>74010000000000</v>
          </cell>
          <cell r="C2330" t="str">
            <v>Write off&amp;Discr.onRM,PM,W</v>
          </cell>
          <cell r="D2330">
            <v>0</v>
          </cell>
        </row>
        <row r="2331">
          <cell r="B2331" t="str">
            <v>74020000000000</v>
          </cell>
          <cell r="C2331" t="str">
            <v>Exp.on Creation-New Pack.</v>
          </cell>
          <cell r="D2331">
            <v>0</v>
          </cell>
        </row>
        <row r="2332">
          <cell r="B2332" t="str">
            <v>74090000000000</v>
          </cell>
          <cell r="C2332" t="str">
            <v>Discount take fr.Supplier</v>
          </cell>
          <cell r="D2332">
            <v>0</v>
          </cell>
        </row>
        <row r="2333">
          <cell r="B2333" t="str">
            <v>75010000000000</v>
          </cell>
          <cell r="C2333" t="str">
            <v>W/O&amp;Discre.of F/G-Sales</v>
          </cell>
          <cell r="D2333">
            <v>0</v>
          </cell>
        </row>
        <row r="2334">
          <cell r="B2334" t="str">
            <v>75020000000000</v>
          </cell>
          <cell r="C2334" t="str">
            <v>W/O&amp;Discre.of FG-Supply C</v>
          </cell>
          <cell r="D2334">
            <v>0</v>
          </cell>
        </row>
        <row r="2335">
          <cell r="B2335" t="str">
            <v>76001000000000</v>
          </cell>
          <cell r="C2335" t="str">
            <v>Interest Paid to 3rd -O/D</v>
          </cell>
          <cell r="D2335">
            <v>0</v>
          </cell>
        </row>
        <row r="2336">
          <cell r="B2336" t="str">
            <v>76002000000000</v>
          </cell>
          <cell r="C2336" t="str">
            <v>Interest Paid to 3rd-P/N</v>
          </cell>
          <cell r="D2336">
            <v>0</v>
          </cell>
        </row>
        <row r="2337">
          <cell r="B2337" t="str">
            <v>76003000000000</v>
          </cell>
          <cell r="C2337" t="str">
            <v>Interest Paid to 3rd-LOAN</v>
          </cell>
          <cell r="D2337">
            <v>0</v>
          </cell>
        </row>
        <row r="2338">
          <cell r="B2338" t="str">
            <v>76004000000000</v>
          </cell>
          <cell r="C2338" t="str">
            <v>Interest Exp./Inc.-AFF CO</v>
          </cell>
          <cell r="D2338">
            <v>0</v>
          </cell>
        </row>
        <row r="2339">
          <cell r="B2339" t="str">
            <v>76005000000000</v>
          </cell>
          <cell r="C2339" t="str">
            <v>Exch.Diff.-Loan from 3rd.</v>
          </cell>
          <cell r="D2339">
            <v>0</v>
          </cell>
        </row>
        <row r="2340">
          <cell r="B2340" t="str">
            <v>76006000000000</v>
          </cell>
          <cell r="C2340" t="str">
            <v>Special Bus.Tax-Int.Aff.L</v>
          </cell>
          <cell r="D2340">
            <v>0</v>
          </cell>
        </row>
        <row r="2341">
          <cell r="B2341" t="str">
            <v>76007000000000</v>
          </cell>
          <cell r="C2341" t="str">
            <v>Int.Inc.fr.3rd BANK DEPOS</v>
          </cell>
          <cell r="D2341">
            <v>0</v>
          </cell>
        </row>
        <row r="2342">
          <cell r="B2342" t="str">
            <v>76008000000000</v>
          </cell>
          <cell r="C2342" t="str">
            <v>Int.Income fr.3rd.-OTHER</v>
          </cell>
          <cell r="D2342">
            <v>0</v>
          </cell>
        </row>
        <row r="2343">
          <cell r="B2343" t="str">
            <v>85011600000000</v>
          </cell>
          <cell r="C2343" t="str">
            <v>Sundry Expense</v>
          </cell>
          <cell r="D2343">
            <v>576</v>
          </cell>
        </row>
        <row r="2344">
          <cell r="B2344" t="str">
            <v>85051100000000</v>
          </cell>
          <cell r="C2344" t="str">
            <v>Bank Charge</v>
          </cell>
          <cell r="D2344">
            <v>27</v>
          </cell>
        </row>
        <row r="2345">
          <cell r="B2345" t="str">
            <v>85061100000000</v>
          </cell>
          <cell r="C2345" t="str">
            <v>Stationeries&amp;Off.supplies</v>
          </cell>
          <cell r="D2345">
            <v>2950</v>
          </cell>
        </row>
        <row r="2346">
          <cell r="B2346" t="str">
            <v>85510000000000</v>
          </cell>
          <cell r="C2346" t="str">
            <v>Legal Expenses</v>
          </cell>
          <cell r="D2346">
            <v>1175</v>
          </cell>
        </row>
        <row r="2347">
          <cell r="B2347" t="str">
            <v>86010000000000</v>
          </cell>
          <cell r="C2347" t="str">
            <v>Auditors fees</v>
          </cell>
          <cell r="D2347">
            <v>0</v>
          </cell>
        </row>
        <row r="2348">
          <cell r="B2348" t="str">
            <v>87531000000000</v>
          </cell>
          <cell r="C2348" t="str">
            <v>Sample Products</v>
          </cell>
          <cell r="D2348">
            <v>0</v>
          </cell>
        </row>
        <row r="2349">
          <cell r="B2349" t="str">
            <v>87541000000000</v>
          </cell>
          <cell r="C2349" t="str">
            <v>Product registration exp.</v>
          </cell>
          <cell r="D2349">
            <v>15000</v>
          </cell>
        </row>
        <row r="2350">
          <cell r="B2350" t="str">
            <v>87551000000000</v>
          </cell>
          <cell r="C2350" t="str">
            <v>New product development</v>
          </cell>
          <cell r="D2350">
            <v>0</v>
          </cell>
        </row>
        <row r="2351">
          <cell r="B2351" t="str">
            <v>89510000000000</v>
          </cell>
          <cell r="C2351" t="str">
            <v>Operational Taxes</v>
          </cell>
          <cell r="D2351">
            <v>0</v>
          </cell>
        </row>
        <row r="2352">
          <cell r="B2352" t="str">
            <v>91007000000000</v>
          </cell>
          <cell r="C2352" t="str">
            <v>Other Income/Expenses</v>
          </cell>
          <cell r="D2352">
            <v>0</v>
          </cell>
        </row>
        <row r="2353">
          <cell r="B2353" t="str">
            <v>97010000000000</v>
          </cell>
          <cell r="C2353" t="str">
            <v>Structural Interest</v>
          </cell>
          <cell r="D2353">
            <v>0</v>
          </cell>
        </row>
        <row r="2354">
          <cell r="B2354" t="str">
            <v>98020000000000</v>
          </cell>
          <cell r="C2354" t="str">
            <v>Prior Year's Taxes</v>
          </cell>
          <cell r="D2354">
            <v>0</v>
          </cell>
        </row>
        <row r="2355">
          <cell r="B2355" t="str">
            <v>98030000000000</v>
          </cell>
          <cell r="C2355" t="str">
            <v>Tax Difference</v>
          </cell>
          <cell r="D2355">
            <v>0</v>
          </cell>
        </row>
        <row r="2356">
          <cell r="B2356" t="str">
            <v>98040000000000</v>
          </cell>
          <cell r="C2356" t="str">
            <v>Tax litigation expenses</v>
          </cell>
          <cell r="D2356">
            <v>0</v>
          </cell>
        </row>
        <row r="2357">
          <cell r="B2357" t="str">
            <v>12810000000000</v>
          </cell>
          <cell r="C2357" t="str">
            <v>Grp.A_Defer._Tax_Assets</v>
          </cell>
          <cell r="D2357">
            <v>0</v>
          </cell>
        </row>
        <row r="2358">
          <cell r="B2358" t="str">
            <v>13003000000000</v>
          </cell>
          <cell r="C2358" t="str">
            <v>Prepayment</v>
          </cell>
          <cell r="D2358">
            <v>358016.25</v>
          </cell>
        </row>
        <row r="2359">
          <cell r="B2359" t="str">
            <v>13004000000000</v>
          </cell>
          <cell r="C2359" t="str">
            <v>Accrued_Interest_Receive</v>
          </cell>
          <cell r="D2359">
            <v>0</v>
          </cell>
        </row>
        <row r="2360">
          <cell r="B2360" t="str">
            <v>13009000000000</v>
          </cell>
          <cell r="C2360" t="str">
            <v>Defer.-Premium on forward</v>
          </cell>
          <cell r="D2360">
            <v>0</v>
          </cell>
        </row>
        <row r="2361">
          <cell r="B2361" t="str">
            <v>14410000000000</v>
          </cell>
          <cell r="C2361" t="str">
            <v>Manufactured goods</v>
          </cell>
          <cell r="D2361">
            <v>0</v>
          </cell>
        </row>
        <row r="2362">
          <cell r="B2362" t="str">
            <v>14420000000000</v>
          </cell>
          <cell r="C2362" t="str">
            <v>Goods in transit</v>
          </cell>
          <cell r="D2362">
            <v>1190075.3999999999</v>
          </cell>
        </row>
        <row r="2363">
          <cell r="B2363" t="str">
            <v>14610000000000</v>
          </cell>
          <cell r="C2363" t="str">
            <v>Pro.Depre. of Manu.goods</v>
          </cell>
          <cell r="D2363">
            <v>0</v>
          </cell>
        </row>
        <row r="2364">
          <cell r="B2364" t="str">
            <v>15010000000000</v>
          </cell>
          <cell r="C2364" t="str">
            <v>Local Trade Debtors</v>
          </cell>
          <cell r="D2364">
            <v>4916184.49</v>
          </cell>
        </row>
        <row r="2365">
          <cell r="B2365" t="str">
            <v>15020000000000</v>
          </cell>
          <cell r="C2365" t="str">
            <v>Foreign Trade Debtors</v>
          </cell>
          <cell r="D2365">
            <v>900928</v>
          </cell>
        </row>
        <row r="2366">
          <cell r="B2366" t="str">
            <v>15201010000000</v>
          </cell>
          <cell r="C2366" t="str">
            <v>Sundry debtors - others</v>
          </cell>
          <cell r="D2366">
            <v>1245280.72</v>
          </cell>
        </row>
        <row r="2367">
          <cell r="B2367" t="str">
            <v>15201013000000</v>
          </cell>
          <cell r="C2367" t="str">
            <v>Ministry of Finance</v>
          </cell>
          <cell r="D2367">
            <v>921.52</v>
          </cell>
        </row>
        <row r="2368">
          <cell r="B2368" t="str">
            <v>15201015000000</v>
          </cell>
          <cell r="C2368" t="str">
            <v>Sundry Debtor Tax Rebate</v>
          </cell>
          <cell r="D2368">
            <v>0</v>
          </cell>
        </row>
        <row r="2369">
          <cell r="B2369" t="str">
            <v>15201050000000</v>
          </cell>
          <cell r="C2369" t="str">
            <v>Prov.Doubtful-Sundry Debt</v>
          </cell>
          <cell r="D2369">
            <v>-100000</v>
          </cell>
        </row>
        <row r="2370">
          <cell r="B2370" t="str">
            <v>15202000000000</v>
          </cell>
          <cell r="C2370" t="str">
            <v>Sundry Deposits</v>
          </cell>
          <cell r="D2370">
            <v>156196.26</v>
          </cell>
        </row>
        <row r="2371">
          <cell r="B2371" t="str">
            <v>15203010000000</v>
          </cell>
          <cell r="C2371" t="str">
            <v>Advance to staff - HO.</v>
          </cell>
          <cell r="D2371">
            <v>80000</v>
          </cell>
        </row>
        <row r="2372">
          <cell r="B2372" t="str">
            <v>15204000000000</v>
          </cell>
          <cell r="C2372" t="str">
            <v>Car Loan- Expat.Staff</v>
          </cell>
          <cell r="D2372">
            <v>598000</v>
          </cell>
        </row>
        <row r="2373">
          <cell r="B2373" t="str">
            <v>15205000000000</v>
          </cell>
          <cell r="C2373" t="str">
            <v>Car Loan-Thai Staff</v>
          </cell>
          <cell r="D2373">
            <v>660000</v>
          </cell>
        </row>
        <row r="2374">
          <cell r="B2374" t="str">
            <v>15206000000000</v>
          </cell>
          <cell r="C2374" t="str">
            <v>Other Loan / Advance</v>
          </cell>
          <cell r="D2374">
            <v>270000</v>
          </cell>
        </row>
        <row r="2375">
          <cell r="B2375" t="str">
            <v>15208100000000</v>
          </cell>
          <cell r="C2375" t="str">
            <v>In.VAT Fully Claimed-APC</v>
          </cell>
          <cell r="D2375">
            <v>115344.72</v>
          </cell>
        </row>
        <row r="2376">
          <cell r="B2376" t="str">
            <v>15210000000000</v>
          </cell>
          <cell r="C2376" t="str">
            <v>Withhold.tax receivables</v>
          </cell>
          <cell r="D2376">
            <v>0</v>
          </cell>
        </row>
        <row r="2377">
          <cell r="B2377" t="str">
            <v>15220000000000</v>
          </cell>
          <cell r="C2377" t="str">
            <v>Input Vat from Sub system</v>
          </cell>
          <cell r="D2377">
            <v>191405</v>
          </cell>
        </row>
        <row r="2378">
          <cell r="B2378" t="str">
            <v>15310000000000</v>
          </cell>
          <cell r="C2378" t="str">
            <v>Local Debtors IG Trade D.</v>
          </cell>
          <cell r="D2378">
            <v>0</v>
          </cell>
        </row>
        <row r="2379">
          <cell r="B2379" t="str">
            <v>15320000000000</v>
          </cell>
          <cell r="C2379" t="str">
            <v>Foreign Debtors IG Trade</v>
          </cell>
          <cell r="D2379">
            <v>6830</v>
          </cell>
        </row>
        <row r="2380">
          <cell r="B2380" t="str">
            <v>15350010000000</v>
          </cell>
          <cell r="C2380" t="str">
            <v>Local Affi.Debtors-NEPRO</v>
          </cell>
          <cell r="D2380">
            <v>0</v>
          </cell>
        </row>
        <row r="2381">
          <cell r="B2381" t="str">
            <v>15350011000000</v>
          </cell>
          <cell r="C2381" t="str">
            <v>Local Affi.Debtors - NTT</v>
          </cell>
          <cell r="D2381">
            <v>0</v>
          </cell>
        </row>
        <row r="2382">
          <cell r="B2382" t="str">
            <v>15350032010000</v>
          </cell>
          <cell r="C2382" t="str">
            <v>Local Affi.Debtors - NFT</v>
          </cell>
          <cell r="D2382">
            <v>0</v>
          </cell>
        </row>
        <row r="2383">
          <cell r="B2383" t="str">
            <v>15350042000000</v>
          </cell>
          <cell r="C2383" t="str">
            <v>Local IG Debtor-CCNB</v>
          </cell>
          <cell r="D2383">
            <v>0</v>
          </cell>
        </row>
        <row r="2384">
          <cell r="B2384" t="str">
            <v>15350051000000</v>
          </cell>
          <cell r="C2384" t="str">
            <v>Local Affi.Debtors - NTH</v>
          </cell>
          <cell r="D2384">
            <v>76365546.480000004</v>
          </cell>
        </row>
        <row r="2385">
          <cell r="B2385" t="str">
            <v>15350052000000</v>
          </cell>
          <cell r="C2385" t="str">
            <v>Local Affi.Debtors - NDT</v>
          </cell>
          <cell r="D2385">
            <v>0</v>
          </cell>
        </row>
        <row r="2386">
          <cell r="B2386" t="str">
            <v>15360000000000</v>
          </cell>
          <cell r="C2386" t="str">
            <v>Foreign Debtor IG - Other</v>
          </cell>
          <cell r="D2386">
            <v>5041678.43</v>
          </cell>
        </row>
        <row r="2387">
          <cell r="B2387" t="str">
            <v>15810000000000</v>
          </cell>
          <cell r="C2387" t="str">
            <v>Doubtful Debtors</v>
          </cell>
          <cell r="D2387">
            <v>100000</v>
          </cell>
        </row>
        <row r="2388">
          <cell r="B2388" t="str">
            <v>15910000000000</v>
          </cell>
          <cell r="C2388" t="str">
            <v>Prov.for Doubtful Debtors</v>
          </cell>
          <cell r="D2388">
            <v>0</v>
          </cell>
        </row>
        <row r="2389">
          <cell r="B2389" t="str">
            <v>18001000000000</v>
          </cell>
          <cell r="C2389" t="str">
            <v>Cash in hand</v>
          </cell>
          <cell r="D2389">
            <v>0</v>
          </cell>
        </row>
        <row r="2390">
          <cell r="B2390" t="str">
            <v>18010207000000</v>
          </cell>
          <cell r="C2390" t="str">
            <v>BANGKOK BANK-BANGKAPI</v>
          </cell>
          <cell r="D2390">
            <v>0</v>
          </cell>
        </row>
        <row r="2391">
          <cell r="B2391" t="str">
            <v>18010901000000</v>
          </cell>
          <cell r="C2391" t="str">
            <v>SAVING-BOA AMARIN</v>
          </cell>
          <cell r="D2391">
            <v>0</v>
          </cell>
        </row>
        <row r="2392">
          <cell r="B2392" t="str">
            <v>18015101000000</v>
          </cell>
          <cell r="C2392" t="str">
            <v>Saving STD.</v>
          </cell>
          <cell r="D2392">
            <v>69369.19</v>
          </cell>
        </row>
        <row r="2393">
          <cell r="B2393" t="str">
            <v>18015301000000</v>
          </cell>
          <cell r="C2393" t="str">
            <v>Saving Indo</v>
          </cell>
          <cell r="D2393">
            <v>0</v>
          </cell>
        </row>
        <row r="2394">
          <cell r="B2394" t="str">
            <v>18015501000000</v>
          </cell>
          <cell r="C2394" t="str">
            <v>ABN-AMRO BANK</v>
          </cell>
          <cell r="D2394">
            <v>0</v>
          </cell>
        </row>
        <row r="2395">
          <cell r="B2395" t="str">
            <v>18020000000000</v>
          </cell>
          <cell r="C2395" t="str">
            <v>Time Deposit</v>
          </cell>
          <cell r="D2395">
            <v>0</v>
          </cell>
        </row>
        <row r="2396">
          <cell r="B2396" t="str">
            <v>18210000000000</v>
          </cell>
          <cell r="C2396" t="str">
            <v>CASH EQUIV. -TAX COUPON</v>
          </cell>
          <cell r="D2396">
            <v>0</v>
          </cell>
        </row>
        <row r="2397">
          <cell r="B2397" t="str">
            <v>18220000000000</v>
          </cell>
          <cell r="C2397" t="str">
            <v>CASH EQUIV. -DUTY STAMP</v>
          </cell>
          <cell r="D2397">
            <v>0</v>
          </cell>
        </row>
        <row r="2398">
          <cell r="B2398" t="str">
            <v>20010000000000</v>
          </cell>
          <cell r="C2398" t="str">
            <v>SHARE CAPITAL</v>
          </cell>
          <cell r="D2398">
            <v>-235000000</v>
          </cell>
        </row>
        <row r="2399">
          <cell r="B2399" t="str">
            <v>21410000000000</v>
          </cell>
          <cell r="C2399" t="str">
            <v>REVENUE RESERVES</v>
          </cell>
          <cell r="D2399">
            <v>0</v>
          </cell>
        </row>
        <row r="2400">
          <cell r="B2400" t="str">
            <v>22010000000000</v>
          </cell>
          <cell r="C2400" t="str">
            <v>PROFIT B/F-RETAIN EARNING</v>
          </cell>
          <cell r="D2400">
            <v>142316060.21000001</v>
          </cell>
        </row>
        <row r="2401">
          <cell r="B2401" t="str">
            <v>22020000000000</v>
          </cell>
          <cell r="C2401" t="str">
            <v>PROFIT B/F -DIVIDEND PAID</v>
          </cell>
          <cell r="D2401">
            <v>0</v>
          </cell>
        </row>
        <row r="2402">
          <cell r="B2402" t="str">
            <v>22210000000000</v>
          </cell>
          <cell r="C2402" t="str">
            <v>Profit of the year</v>
          </cell>
          <cell r="D2402">
            <v>0</v>
          </cell>
        </row>
        <row r="2403">
          <cell r="B2403" t="str">
            <v>22410000000000</v>
          </cell>
          <cell r="C2403" t="str">
            <v>INTERIM DIVIDEND</v>
          </cell>
          <cell r="D2403">
            <v>0</v>
          </cell>
        </row>
        <row r="2404">
          <cell r="B2404" t="str">
            <v>22410010000000</v>
          </cell>
          <cell r="C2404" t="str">
            <v>Interim Dividend-Third P.</v>
          </cell>
          <cell r="D2404">
            <v>0</v>
          </cell>
        </row>
        <row r="2405">
          <cell r="B2405" t="str">
            <v>22410020000000</v>
          </cell>
          <cell r="C2405" t="str">
            <v>Int.Dividend/Aff.Co.Net.W</v>
          </cell>
          <cell r="D2405">
            <v>0</v>
          </cell>
        </row>
        <row r="2406">
          <cell r="B2406" t="str">
            <v>23210000000000</v>
          </cell>
          <cell r="C2406" t="str">
            <v>OTHER PERSON. OBLIGATION</v>
          </cell>
          <cell r="D2406">
            <v>0</v>
          </cell>
        </row>
        <row r="2407">
          <cell r="B2407" t="str">
            <v>25001000000000</v>
          </cell>
          <cell r="C2407" t="str">
            <v>ACCRUED INTEREST EXPENSE</v>
          </cell>
          <cell r="D2407">
            <v>-681153.42</v>
          </cell>
        </row>
        <row r="2408">
          <cell r="B2408" t="str">
            <v>25002000000000</v>
          </cell>
          <cell r="C2408" t="str">
            <v>OTHER ACCRUED EXPENSES</v>
          </cell>
          <cell r="D2408">
            <v>-1964766.96</v>
          </cell>
        </row>
        <row r="2409">
          <cell r="B2409" t="str">
            <v>26010000000000</v>
          </cell>
          <cell r="C2409" t="str">
            <v>SHORT TERM PROVI.FOR TAX</v>
          </cell>
          <cell r="D2409">
            <v>288.11</v>
          </cell>
        </row>
        <row r="2410">
          <cell r="B2410" t="str">
            <v>26210000000000</v>
          </cell>
          <cell r="C2410" t="str">
            <v>Local Suppliers</v>
          </cell>
          <cell r="D2410">
            <v>-1031023.81</v>
          </cell>
        </row>
        <row r="2411">
          <cell r="B2411" t="str">
            <v>26250000000000</v>
          </cell>
          <cell r="C2411" t="str">
            <v>Foreign Suppliers</v>
          </cell>
          <cell r="D2411">
            <v>-574166.89</v>
          </cell>
        </row>
        <row r="2412">
          <cell r="B2412" t="str">
            <v>26260000000000</v>
          </cell>
          <cell r="C2412" t="str">
            <v>Transport Creditors Contr</v>
          </cell>
          <cell r="D2412">
            <v>0</v>
          </cell>
        </row>
        <row r="2413">
          <cell r="B2413" t="str">
            <v>26401000000000</v>
          </cell>
          <cell r="C2413" t="str">
            <v>S/T Creditors.Adv.Receipt</v>
          </cell>
          <cell r="D2413">
            <v>0</v>
          </cell>
        </row>
        <row r="2414">
          <cell r="B2414" t="str">
            <v>26402000000000</v>
          </cell>
          <cell r="C2414" t="str">
            <v>Salaries due butA/C 1,2,3</v>
          </cell>
          <cell r="D2414">
            <v>0</v>
          </cell>
        </row>
        <row r="2415">
          <cell r="B2415" t="str">
            <v>26403000000000</v>
          </cell>
          <cell r="C2415" t="str">
            <v>Salaries due Temp.Staff</v>
          </cell>
          <cell r="D2415">
            <v>0</v>
          </cell>
        </row>
        <row r="2416">
          <cell r="B2416" t="str">
            <v>26404000000000</v>
          </cell>
          <cell r="C2416" t="str">
            <v>W/T on Salary</v>
          </cell>
          <cell r="D2416">
            <v>0</v>
          </cell>
        </row>
        <row r="2417">
          <cell r="B2417" t="str">
            <v>26405000000000</v>
          </cell>
          <cell r="C2417" t="str">
            <v>W/T from A/P SYSTEM</v>
          </cell>
          <cell r="D2417">
            <v>-236809.03</v>
          </cell>
        </row>
        <row r="2418">
          <cell r="B2418" t="str">
            <v>26407000000000</v>
          </cell>
          <cell r="C2418" t="str">
            <v>W/T from Sub System</v>
          </cell>
          <cell r="D2418">
            <v>0</v>
          </cell>
        </row>
        <row r="2419">
          <cell r="B2419" t="str">
            <v>26408000000000</v>
          </cell>
          <cell r="C2419" t="str">
            <v>Output Vat Control Accoun</v>
          </cell>
          <cell r="D2419">
            <v>-2163598.17</v>
          </cell>
        </row>
        <row r="2420">
          <cell r="B2420" t="str">
            <v>26610000000000</v>
          </cell>
          <cell r="C2420" t="str">
            <v>Creditor IG Local Trade</v>
          </cell>
          <cell r="D2420">
            <v>-135102.29999999999</v>
          </cell>
        </row>
        <row r="2421">
          <cell r="B2421" t="str">
            <v>26620000000000</v>
          </cell>
          <cell r="C2421" t="str">
            <v>Creditor IG Foreign Trade</v>
          </cell>
          <cell r="D2421">
            <v>-4973817.54</v>
          </cell>
        </row>
        <row r="2422">
          <cell r="B2422" t="str">
            <v>26630000000000</v>
          </cell>
          <cell r="C2422" t="str">
            <v>Foreign CreditorIG-Others</v>
          </cell>
          <cell r="D2422">
            <v>-6000000</v>
          </cell>
        </row>
        <row r="2423">
          <cell r="B2423" t="str">
            <v>27010000000000</v>
          </cell>
          <cell r="C2423" t="str">
            <v>M/L oblig.under Fin.Lease</v>
          </cell>
          <cell r="D2423">
            <v>0</v>
          </cell>
        </row>
        <row r="2424">
          <cell r="B2424" t="str">
            <v>27410207000000</v>
          </cell>
          <cell r="C2424" t="str">
            <v>CURRENT-BBL BANGKAPI</v>
          </cell>
          <cell r="D2424">
            <v>0</v>
          </cell>
        </row>
        <row r="2425">
          <cell r="B2425" t="str">
            <v>27410901000000</v>
          </cell>
          <cell r="C2425" t="str">
            <v>CURRENT BOA-AMARIN</v>
          </cell>
          <cell r="D2425">
            <v>0</v>
          </cell>
        </row>
        <row r="2426">
          <cell r="B2426" t="str">
            <v>27415101000000</v>
          </cell>
          <cell r="C2426" t="str">
            <v>Current STD</v>
          </cell>
          <cell r="D2426">
            <v>1000</v>
          </cell>
        </row>
        <row r="2427">
          <cell r="B2427" t="str">
            <v>27415301000000</v>
          </cell>
          <cell r="C2427" t="str">
            <v>Current Indo</v>
          </cell>
          <cell r="D2427">
            <v>0</v>
          </cell>
        </row>
        <row r="2428">
          <cell r="B2428" t="str">
            <v>27415401000000</v>
          </cell>
          <cell r="C2428" t="str">
            <v>Current Citibank</v>
          </cell>
          <cell r="D2428">
            <v>4761.43</v>
          </cell>
        </row>
        <row r="2429">
          <cell r="B2429" t="str">
            <v>27415501000000</v>
          </cell>
          <cell r="C2429" t="str">
            <v>Current ABN-Amro</v>
          </cell>
          <cell r="D2429">
            <v>0</v>
          </cell>
        </row>
        <row r="2430">
          <cell r="B2430" t="str">
            <v>27415601000000</v>
          </cell>
          <cell r="C2430" t="str">
            <v>Current Bank of Tokyo</v>
          </cell>
          <cell r="D2430">
            <v>0</v>
          </cell>
        </row>
        <row r="2431">
          <cell r="B2431" t="str">
            <v>27420000000000</v>
          </cell>
          <cell r="C2431" t="str">
            <v>Bank Suspense Account</v>
          </cell>
          <cell r="D2431">
            <v>0</v>
          </cell>
        </row>
        <row r="2432">
          <cell r="B2432" t="str">
            <v>27450000000000</v>
          </cell>
          <cell r="C2432" t="str">
            <v>Loan from Financial Insti</v>
          </cell>
          <cell r="D2432">
            <v>-373134246.57999998</v>
          </cell>
        </row>
        <row r="2433">
          <cell r="B2433" t="str">
            <v>27460000000000</v>
          </cell>
          <cell r="C2433" t="str">
            <v>Current port.-obli.fin.le</v>
          </cell>
          <cell r="D2433">
            <v>0</v>
          </cell>
        </row>
        <row r="2434">
          <cell r="B2434" t="str">
            <v>28410000000000</v>
          </cell>
          <cell r="C2434" t="str">
            <v>Finance Loan-Creditors</v>
          </cell>
          <cell r="D2434">
            <v>-300000</v>
          </cell>
        </row>
        <row r="2435">
          <cell r="B2435" t="str">
            <v>28420000000000</v>
          </cell>
          <cell r="C2435" t="str">
            <v>Tresury Loan - Creditors</v>
          </cell>
          <cell r="D2435">
            <v>0</v>
          </cell>
        </row>
        <row r="2436">
          <cell r="B2436" t="str">
            <v>29800200000000</v>
          </cell>
          <cell r="C2436" t="str">
            <v>CURRENT ACCOUNT FACT-1</v>
          </cell>
          <cell r="D2436">
            <v>637808678.60000002</v>
          </cell>
        </row>
        <row r="2437">
          <cell r="B2437" t="str">
            <v>50010000000000</v>
          </cell>
          <cell r="C2437" t="str">
            <v>SALES F/G - LOCAL</v>
          </cell>
          <cell r="D2437">
            <v>-266832577.30000001</v>
          </cell>
        </row>
        <row r="2438">
          <cell r="B2438" t="str">
            <v>50015000000000</v>
          </cell>
          <cell r="C2438" t="str">
            <v>SALES F/G - EXPORT</v>
          </cell>
          <cell r="D2438">
            <v>-1865230</v>
          </cell>
        </row>
        <row r="2439">
          <cell r="B2439" t="str">
            <v>50020000000000</v>
          </cell>
          <cell r="C2439" t="str">
            <v>SALES SEMI F/G</v>
          </cell>
          <cell r="D2439">
            <v>0</v>
          </cell>
        </row>
        <row r="2440">
          <cell r="B2440" t="str">
            <v>50030000000000</v>
          </cell>
          <cell r="C2440" t="str">
            <v>Sales - Sampling</v>
          </cell>
          <cell r="D2440">
            <v>0</v>
          </cell>
        </row>
        <row r="2441">
          <cell r="B2441" t="str">
            <v>50040000000000</v>
          </cell>
          <cell r="C2441" t="str">
            <v>Sales - Repacking</v>
          </cell>
          <cell r="D2441">
            <v>0</v>
          </cell>
        </row>
        <row r="2442">
          <cell r="B2442" t="str">
            <v>50050000000000</v>
          </cell>
          <cell r="C2442" t="str">
            <v>Sales to aff.for export</v>
          </cell>
          <cell r="D2442">
            <v>0</v>
          </cell>
        </row>
        <row r="2443">
          <cell r="B2443" t="str">
            <v>51011000000000</v>
          </cell>
          <cell r="C2443" t="str">
            <v>Rebates</v>
          </cell>
          <cell r="D2443">
            <v>0</v>
          </cell>
        </row>
        <row r="2444">
          <cell r="B2444" t="str">
            <v>51012000000000</v>
          </cell>
          <cell r="C2444" t="str">
            <v>SCM-Mkt.Hygiene Allowance</v>
          </cell>
          <cell r="D2444">
            <v>0</v>
          </cell>
        </row>
        <row r="2445">
          <cell r="B2445" t="str">
            <v>51014000000000</v>
          </cell>
          <cell r="C2445" t="str">
            <v>Permanent Display Rebates</v>
          </cell>
          <cell r="D2445">
            <v>0</v>
          </cell>
        </row>
        <row r="2446">
          <cell r="B2446" t="str">
            <v>51015000000000</v>
          </cell>
          <cell r="C2446" t="str">
            <v>Price reduction to Dealer</v>
          </cell>
          <cell r="D2446">
            <v>0</v>
          </cell>
        </row>
        <row r="2447">
          <cell r="B2447" t="str">
            <v>60010000000000</v>
          </cell>
          <cell r="C2447" t="str">
            <v>Periodic Allowances</v>
          </cell>
          <cell r="D2447">
            <v>0</v>
          </cell>
        </row>
        <row r="2448">
          <cell r="B2448" t="str">
            <v>61010000000000</v>
          </cell>
          <cell r="C2448" t="str">
            <v>Consu.Promote.-Couponing</v>
          </cell>
          <cell r="D2448">
            <v>0</v>
          </cell>
        </row>
        <row r="2449">
          <cell r="B2449" t="str">
            <v>61020001000000</v>
          </cell>
          <cell r="C2449" t="str">
            <v>Regional Performance</v>
          </cell>
          <cell r="D2449">
            <v>0</v>
          </cell>
        </row>
        <row r="2450">
          <cell r="B2450" t="str">
            <v>61020003000000</v>
          </cell>
          <cell r="C2450" t="str">
            <v>Regional Performance</v>
          </cell>
          <cell r="D2450">
            <v>0</v>
          </cell>
        </row>
        <row r="2451">
          <cell r="B2451" t="str">
            <v>61020004000000</v>
          </cell>
          <cell r="C2451" t="str">
            <v>Regional Performance</v>
          </cell>
          <cell r="D2451">
            <v>0</v>
          </cell>
        </row>
        <row r="2452">
          <cell r="B2452" t="str">
            <v>61020006000000</v>
          </cell>
          <cell r="C2452" t="str">
            <v>Regional Performance</v>
          </cell>
          <cell r="D2452">
            <v>0</v>
          </cell>
        </row>
        <row r="2453">
          <cell r="B2453" t="str">
            <v>61020008000000</v>
          </cell>
          <cell r="C2453" t="str">
            <v>Regional Performance</v>
          </cell>
          <cell r="D2453">
            <v>0</v>
          </cell>
        </row>
        <row r="2454">
          <cell r="B2454" t="str">
            <v>61030000000000</v>
          </cell>
          <cell r="C2454" t="str">
            <v>Trade Promotions</v>
          </cell>
          <cell r="D2454">
            <v>0</v>
          </cell>
        </row>
        <row r="2455">
          <cell r="B2455" t="str">
            <v>61030001000000</v>
          </cell>
          <cell r="C2455" t="str">
            <v>Maiing and advertising fe</v>
          </cell>
          <cell r="D2455">
            <v>0</v>
          </cell>
        </row>
        <row r="2456">
          <cell r="B2456" t="str">
            <v>61030002000000</v>
          </cell>
          <cell r="C2456" t="str">
            <v>Display rental</v>
          </cell>
          <cell r="D2456">
            <v>0</v>
          </cell>
        </row>
        <row r="2457">
          <cell r="B2457" t="str">
            <v>61030003000000</v>
          </cell>
          <cell r="C2457" t="str">
            <v>Trade allowance</v>
          </cell>
          <cell r="D2457">
            <v>0</v>
          </cell>
        </row>
        <row r="2458">
          <cell r="B2458" t="str">
            <v>61030004000000</v>
          </cell>
          <cell r="C2458" t="str">
            <v>Other temporary price pro</v>
          </cell>
          <cell r="D2458">
            <v>0</v>
          </cell>
        </row>
        <row r="2459">
          <cell r="B2459" t="str">
            <v>61040000000000</v>
          </cell>
          <cell r="C2459" t="str">
            <v>Listing Fee</v>
          </cell>
          <cell r="D2459">
            <v>0</v>
          </cell>
        </row>
        <row r="2460">
          <cell r="B2460" t="str">
            <v>61120000000000</v>
          </cell>
          <cell r="C2460" t="str">
            <v>TRADE PROMOTIONS ACTIVITI</v>
          </cell>
          <cell r="D2460">
            <v>0</v>
          </cell>
        </row>
        <row r="2461">
          <cell r="B2461" t="str">
            <v>62010000000000</v>
          </cell>
          <cell r="C2461" t="str">
            <v>Disc.to customers (early)</v>
          </cell>
          <cell r="D2461">
            <v>0</v>
          </cell>
        </row>
        <row r="2462">
          <cell r="B2462" t="str">
            <v>63015000000000</v>
          </cell>
          <cell r="C2462" t="str">
            <v>COG purchased from PVT</v>
          </cell>
          <cell r="D2462">
            <v>-403374</v>
          </cell>
        </row>
        <row r="2463">
          <cell r="B2463" t="str">
            <v>64010000000000</v>
          </cell>
          <cell r="C2463" t="str">
            <v>COG IMPORT PROD.STOCK SYS</v>
          </cell>
          <cell r="D2463">
            <v>0</v>
          </cell>
        </row>
        <row r="2464">
          <cell r="B2464" t="str">
            <v>64015000000000</v>
          </cell>
          <cell r="C2464" t="str">
            <v>3rd COG of Export sales</v>
          </cell>
          <cell r="D2464">
            <v>276648</v>
          </cell>
        </row>
        <row r="2465">
          <cell r="B2465" t="str">
            <v>64020000000000</v>
          </cell>
          <cell r="C2465" t="str">
            <v>COG pur. - Pack Mat.</v>
          </cell>
          <cell r="D2465">
            <v>0</v>
          </cell>
        </row>
        <row r="2466">
          <cell r="B2466" t="str">
            <v>64030000000000</v>
          </cell>
          <cell r="C2466" t="str">
            <v>COG LOCAL PUR.FR.CO-PACK</v>
          </cell>
          <cell r="D2466">
            <v>0</v>
          </cell>
        </row>
        <row r="2467">
          <cell r="B2467" t="str">
            <v>64052000000000</v>
          </cell>
          <cell r="C2467" t="str">
            <v>IG COG Import Prod.Stock</v>
          </cell>
          <cell r="D2467">
            <v>8201534.3899999997</v>
          </cell>
        </row>
        <row r="2468">
          <cell r="B2468" t="str">
            <v>65010000000000</v>
          </cell>
          <cell r="C2468" t="str">
            <v>Tax Rebates on Exports</v>
          </cell>
          <cell r="D2468">
            <v>0</v>
          </cell>
        </row>
        <row r="2469">
          <cell r="B2469" t="str">
            <v>66011000000000</v>
          </cell>
          <cell r="C2469" t="str">
            <v>Into warehouse exp.</v>
          </cell>
          <cell r="D2469">
            <v>0</v>
          </cell>
        </row>
        <row r="2470">
          <cell r="B2470" t="str">
            <v>66012000000000</v>
          </cell>
          <cell r="C2470" t="str">
            <v>Inter warehouse transfer</v>
          </cell>
          <cell r="D2470">
            <v>0</v>
          </cell>
        </row>
        <row r="2471">
          <cell r="B2471" t="str">
            <v>66014000000000</v>
          </cell>
          <cell r="C2471" t="str">
            <v>Freight to customers-dom.</v>
          </cell>
          <cell r="D2471">
            <v>0</v>
          </cell>
        </row>
        <row r="2472">
          <cell r="B2472" t="str">
            <v>66015000000000</v>
          </cell>
          <cell r="C2472" t="str">
            <v>Handling cost</v>
          </cell>
          <cell r="D2472">
            <v>430135.11</v>
          </cell>
        </row>
        <row r="2473">
          <cell r="B2473" t="str">
            <v>66016000000000</v>
          </cell>
          <cell r="C2473" t="str">
            <v>SCM-Full Pall.load-ex DC</v>
          </cell>
          <cell r="D2473">
            <v>0</v>
          </cell>
        </row>
        <row r="2474">
          <cell r="B2474" t="str">
            <v>66017000000000</v>
          </cell>
          <cell r="C2474" t="str">
            <v>Full pal/truck load exFAC</v>
          </cell>
          <cell r="D2474">
            <v>0</v>
          </cell>
        </row>
        <row r="2475">
          <cell r="B2475" t="str">
            <v>66018000000000</v>
          </cell>
          <cell r="C2475" t="str">
            <v>SCM - DC Allowance</v>
          </cell>
          <cell r="D2475">
            <v>0</v>
          </cell>
        </row>
        <row r="2476">
          <cell r="B2476" t="str">
            <v>66061000000000</v>
          </cell>
          <cell r="C2476" t="str">
            <v>Export Sea Freight</v>
          </cell>
          <cell r="D2476">
            <v>69267.69</v>
          </cell>
        </row>
        <row r="2477">
          <cell r="B2477" t="str">
            <v>66063000000000</v>
          </cell>
          <cell r="C2477" t="str">
            <v>Export Land Freight</v>
          </cell>
          <cell r="D2477">
            <v>169897.93</v>
          </cell>
        </row>
        <row r="2478">
          <cell r="B2478" t="str">
            <v>66064000000000</v>
          </cell>
          <cell r="C2478" t="str">
            <v>Export Insurance Premium</v>
          </cell>
          <cell r="D2478">
            <v>1006</v>
          </cell>
        </row>
        <row r="2479">
          <cell r="B2479" t="str">
            <v>66065000000000</v>
          </cell>
          <cell r="C2479" t="str">
            <v>Export Handling Charges</v>
          </cell>
          <cell r="D2479">
            <v>31684</v>
          </cell>
        </row>
        <row r="2480">
          <cell r="B2480" t="str">
            <v>67010000000000</v>
          </cell>
          <cell r="C2480" t="str">
            <v>Commission to Dealers</v>
          </cell>
          <cell r="D2480">
            <v>0</v>
          </cell>
        </row>
        <row r="2481">
          <cell r="B2481" t="str">
            <v>67510000000000</v>
          </cell>
          <cell r="C2481" t="str">
            <v>Exch.Diff.-Import Purchas</v>
          </cell>
          <cell r="D2481">
            <v>-287081.69</v>
          </cell>
        </row>
        <row r="2482">
          <cell r="B2482" t="str">
            <v>67520000000000</v>
          </cell>
          <cell r="C2482" t="str">
            <v>Exch.Diff-Net&amp;Tax T/A,L/F</v>
          </cell>
          <cell r="D2482">
            <v>0</v>
          </cell>
        </row>
        <row r="2483">
          <cell r="B2483" t="str">
            <v>67525000000000</v>
          </cell>
          <cell r="C2483" t="str">
            <v>Exch.Diff.-Export Sales</v>
          </cell>
          <cell r="D2483">
            <v>947</v>
          </cell>
        </row>
        <row r="2484">
          <cell r="B2484" t="str">
            <v>67530000000000</v>
          </cell>
          <cell r="C2484" t="str">
            <v>Other Variable Expense</v>
          </cell>
          <cell r="D2484">
            <v>0</v>
          </cell>
        </row>
        <row r="2485">
          <cell r="B2485" t="str">
            <v>67540000000000</v>
          </cell>
          <cell r="C2485" t="str">
            <v>Other Var.exp.-Excise tax</v>
          </cell>
          <cell r="D2485">
            <v>0</v>
          </cell>
        </row>
        <row r="2486">
          <cell r="B2486" t="str">
            <v>68010000000000</v>
          </cell>
          <cell r="C2486" t="str">
            <v>Net L/F</v>
          </cell>
          <cell r="D2486">
            <v>0</v>
          </cell>
        </row>
        <row r="2487">
          <cell r="B2487" t="str">
            <v>68050000000000</v>
          </cell>
          <cell r="C2487" t="str">
            <v>Net T/A</v>
          </cell>
          <cell r="D2487">
            <v>3587571.2</v>
          </cell>
        </row>
        <row r="2488">
          <cell r="B2488" t="str">
            <v>68210000000000</v>
          </cell>
          <cell r="C2488" t="str">
            <v>Tax on L/F</v>
          </cell>
          <cell r="D2488">
            <v>0</v>
          </cell>
        </row>
        <row r="2489">
          <cell r="B2489" t="str">
            <v>68250000000000</v>
          </cell>
          <cell r="C2489" t="str">
            <v>Tax on T/A</v>
          </cell>
          <cell r="D2489">
            <v>633101.15</v>
          </cell>
        </row>
        <row r="2490">
          <cell r="B2490" t="str">
            <v>71010000000000</v>
          </cell>
          <cell r="C2490" t="str">
            <v>Print media</v>
          </cell>
          <cell r="D2490">
            <v>0</v>
          </cell>
        </row>
        <row r="2491">
          <cell r="B2491" t="str">
            <v>71020000000000</v>
          </cell>
          <cell r="C2491" t="str">
            <v>Radio media</v>
          </cell>
          <cell r="D2491">
            <v>0</v>
          </cell>
        </row>
        <row r="2492">
          <cell r="B2492" t="str">
            <v>71030000000000</v>
          </cell>
          <cell r="C2492" t="str">
            <v>TV/Video media</v>
          </cell>
          <cell r="D2492">
            <v>0</v>
          </cell>
        </row>
        <row r="2493">
          <cell r="B2493" t="str">
            <v>71040000000000</v>
          </cell>
          <cell r="C2493" t="str">
            <v>Cinema media</v>
          </cell>
          <cell r="D2493">
            <v>0</v>
          </cell>
        </row>
        <row r="2494">
          <cell r="B2494" t="str">
            <v>71050000000000</v>
          </cell>
          <cell r="C2494" t="str">
            <v>Outdoor advertising media</v>
          </cell>
          <cell r="D2494">
            <v>0</v>
          </cell>
        </row>
        <row r="2495">
          <cell r="B2495" t="str">
            <v>71211000000000</v>
          </cell>
          <cell r="C2495" t="str">
            <v>Consu.Compet./Contests</v>
          </cell>
          <cell r="D2495">
            <v>0</v>
          </cell>
        </row>
        <row r="2496">
          <cell r="B2496" t="str">
            <v>71212000000000</v>
          </cell>
          <cell r="C2496" t="str">
            <v>Consu.Promotion-Premium</v>
          </cell>
          <cell r="D2496">
            <v>0</v>
          </cell>
        </row>
        <row r="2497">
          <cell r="B2497" t="str">
            <v>71213000000000</v>
          </cell>
          <cell r="C2497" t="str">
            <v>Consumer sampling</v>
          </cell>
          <cell r="D2497">
            <v>0</v>
          </cell>
        </row>
        <row r="2498">
          <cell r="B2498" t="str">
            <v>71214000000000</v>
          </cell>
          <cell r="C2498" t="str">
            <v>Demonstrating/Tasting</v>
          </cell>
          <cell r="D2498">
            <v>0</v>
          </cell>
        </row>
        <row r="2499">
          <cell r="B2499" t="str">
            <v>71215000000000</v>
          </cell>
          <cell r="C2499" t="str">
            <v>MILO School Samp.Overhead</v>
          </cell>
          <cell r="D2499">
            <v>0</v>
          </cell>
        </row>
        <row r="2500">
          <cell r="B2500" t="str">
            <v>71216000000000</v>
          </cell>
          <cell r="C2500" t="str">
            <v>Depre. of Promotion Equip</v>
          </cell>
          <cell r="D2500">
            <v>0</v>
          </cell>
        </row>
        <row r="2501">
          <cell r="B2501" t="str">
            <v>71221000000000</v>
          </cell>
          <cell r="C2501" t="str">
            <v>Trade Competition/Contest</v>
          </cell>
          <cell r="D2501">
            <v>333355.17</v>
          </cell>
        </row>
        <row r="2502">
          <cell r="B2502" t="str">
            <v>71222000000000</v>
          </cell>
          <cell r="C2502" t="str">
            <v>Trade Premiums</v>
          </cell>
          <cell r="D2502">
            <v>111574.81</v>
          </cell>
        </row>
        <row r="2503">
          <cell r="B2503" t="str">
            <v>71223000000000</v>
          </cell>
          <cell r="C2503" t="str">
            <v>Trade Sampling</v>
          </cell>
          <cell r="D2503">
            <v>16066.7</v>
          </cell>
        </row>
        <row r="2504">
          <cell r="B2504" t="str">
            <v>71224000000000</v>
          </cell>
          <cell r="C2504" t="str">
            <v>Trade Information</v>
          </cell>
          <cell r="D2504">
            <v>0</v>
          </cell>
        </row>
        <row r="2505">
          <cell r="B2505" t="str">
            <v>71225000000000</v>
          </cell>
          <cell r="C2505" t="str">
            <v>Trade Advertising</v>
          </cell>
          <cell r="D2505">
            <v>0</v>
          </cell>
        </row>
        <row r="2506">
          <cell r="B2506" t="str">
            <v>71226000000000</v>
          </cell>
          <cell r="C2506" t="str">
            <v>Tailor Made Promotion</v>
          </cell>
          <cell r="D2506">
            <v>0</v>
          </cell>
        </row>
        <row r="2507">
          <cell r="B2507" t="str">
            <v>71230000000000</v>
          </cell>
          <cell r="C2507" t="str">
            <v>Point of Sales Publicity</v>
          </cell>
          <cell r="D2507">
            <v>87619.92</v>
          </cell>
        </row>
        <row r="2508">
          <cell r="B2508" t="str">
            <v>71241000000000</v>
          </cell>
          <cell r="C2508" t="str">
            <v>Professional Evaluation</v>
          </cell>
          <cell r="D2508">
            <v>0</v>
          </cell>
        </row>
        <row r="2509">
          <cell r="B2509" t="str">
            <v>71242000000000</v>
          </cell>
          <cell r="C2509" t="str">
            <v>Nutrition Activities</v>
          </cell>
          <cell r="D2509">
            <v>0</v>
          </cell>
        </row>
        <row r="2510">
          <cell r="B2510" t="str">
            <v>71243000000000</v>
          </cell>
          <cell r="C2510" t="str">
            <v>Nutrition Field Force OH.</v>
          </cell>
          <cell r="D2510">
            <v>0</v>
          </cell>
        </row>
        <row r="2511">
          <cell r="B2511" t="str">
            <v>71250000000000</v>
          </cell>
          <cell r="C2511" t="str">
            <v>Public Relations(Product-</v>
          </cell>
          <cell r="D2511">
            <v>31928.19</v>
          </cell>
        </row>
        <row r="2512">
          <cell r="B2512" t="str">
            <v>71261000000000</v>
          </cell>
          <cell r="C2512" t="str">
            <v>Consumer Contracts</v>
          </cell>
          <cell r="D2512">
            <v>0</v>
          </cell>
        </row>
        <row r="2513">
          <cell r="B2513" t="str">
            <v>71262000000000</v>
          </cell>
          <cell r="C2513" t="str">
            <v>Recipes</v>
          </cell>
          <cell r="D2513">
            <v>0</v>
          </cell>
        </row>
        <row r="2514">
          <cell r="B2514" t="str">
            <v>71410000000000</v>
          </cell>
          <cell r="C2514" t="str">
            <v>Consumer Research</v>
          </cell>
          <cell r="D2514">
            <v>0</v>
          </cell>
        </row>
        <row r="2515">
          <cell r="B2515" t="str">
            <v>71420000000000</v>
          </cell>
          <cell r="C2515" t="str">
            <v>Trade Research</v>
          </cell>
          <cell r="D2515">
            <v>0</v>
          </cell>
        </row>
        <row r="2516">
          <cell r="B2516" t="str">
            <v>72010000000000</v>
          </cell>
          <cell r="C2516" t="str">
            <v>Factory Fixed Overheads</v>
          </cell>
          <cell r="D2516">
            <v>-11135</v>
          </cell>
        </row>
        <row r="2517">
          <cell r="B2517" t="str">
            <v>73010000000000</v>
          </cell>
          <cell r="C2517" t="str">
            <v>Depre.of Factory Fixed AS</v>
          </cell>
          <cell r="D2517">
            <v>0</v>
          </cell>
        </row>
        <row r="2518">
          <cell r="B2518" t="str">
            <v>74010000000000</v>
          </cell>
          <cell r="C2518" t="str">
            <v>Write off&amp;Discr.onRM,PM,W</v>
          </cell>
          <cell r="D2518">
            <v>0</v>
          </cell>
        </row>
        <row r="2519">
          <cell r="B2519" t="str">
            <v>74020000000000</v>
          </cell>
          <cell r="C2519" t="str">
            <v>Expenses on Creation-New</v>
          </cell>
          <cell r="D2519">
            <v>0</v>
          </cell>
        </row>
        <row r="2520">
          <cell r="B2520" t="str">
            <v>74031000000000</v>
          </cell>
          <cell r="C2520" t="str">
            <v>M&amp;R Deep Freezers/Coffee</v>
          </cell>
          <cell r="D2520">
            <v>0</v>
          </cell>
        </row>
        <row r="2521">
          <cell r="B2521" t="str">
            <v>74032000000000</v>
          </cell>
          <cell r="C2521" t="str">
            <v>Depre-Deep Freezers/Coffe</v>
          </cell>
          <cell r="D2521">
            <v>0</v>
          </cell>
        </row>
        <row r="2522">
          <cell r="B2522" t="str">
            <v>74050000000000</v>
          </cell>
          <cell r="C2522" t="str">
            <v>Gain/Loss on Sales of F/A</v>
          </cell>
          <cell r="D2522">
            <v>0</v>
          </cell>
        </row>
        <row r="2523">
          <cell r="B2523" t="str">
            <v>74060000000000</v>
          </cell>
          <cell r="C2523" t="str">
            <v>Exch.Diff.Import Asset/SV</v>
          </cell>
          <cell r="D2523">
            <v>-1376.3</v>
          </cell>
        </row>
        <row r="2524">
          <cell r="B2524" t="str">
            <v>74070000000000</v>
          </cell>
          <cell r="C2524" t="str">
            <v>Trial Expense</v>
          </cell>
          <cell r="D2524">
            <v>0</v>
          </cell>
        </row>
        <row r="2525">
          <cell r="B2525" t="str">
            <v>74090000000000</v>
          </cell>
          <cell r="C2525" t="str">
            <v>Discount take fr.Supplier</v>
          </cell>
          <cell r="D2525">
            <v>0</v>
          </cell>
        </row>
        <row r="2526">
          <cell r="B2526" t="str">
            <v>75010000000000</v>
          </cell>
          <cell r="C2526" t="str">
            <v>W/O&amp;Discre.of F/G-Sales</v>
          </cell>
          <cell r="D2526">
            <v>0</v>
          </cell>
        </row>
        <row r="2527">
          <cell r="B2527" t="str">
            <v>75020000000000</v>
          </cell>
          <cell r="C2527" t="str">
            <v>W/O&amp;Discre.of FG-Supply C</v>
          </cell>
          <cell r="D2527">
            <v>0</v>
          </cell>
        </row>
        <row r="2528">
          <cell r="B2528" t="str">
            <v>76001000000000</v>
          </cell>
          <cell r="C2528" t="str">
            <v>Interest Paid to 3rd -O/D</v>
          </cell>
          <cell r="D2528">
            <v>5527.92</v>
          </cell>
        </row>
        <row r="2529">
          <cell r="B2529" t="str">
            <v>76002000000000</v>
          </cell>
          <cell r="C2529" t="str">
            <v>Interest Paid to 3rd-P/N</v>
          </cell>
          <cell r="D2529">
            <v>7204576.1600000001</v>
          </cell>
        </row>
        <row r="2530">
          <cell r="B2530" t="str">
            <v>76003000000000</v>
          </cell>
          <cell r="C2530" t="str">
            <v>Interest Paid to 3rd-LOAN</v>
          </cell>
          <cell r="D2530">
            <v>0</v>
          </cell>
        </row>
        <row r="2531">
          <cell r="B2531" t="str">
            <v>76004000000000</v>
          </cell>
          <cell r="C2531" t="str">
            <v>Interest Exp./Inc.-AFF CO</v>
          </cell>
          <cell r="D2531">
            <v>0</v>
          </cell>
        </row>
        <row r="2532">
          <cell r="B2532" t="str">
            <v>76005000000000</v>
          </cell>
          <cell r="C2532" t="str">
            <v>Exch.Diff.-Loan from 3rd.</v>
          </cell>
          <cell r="D2532">
            <v>0</v>
          </cell>
        </row>
        <row r="2533">
          <cell r="B2533" t="str">
            <v>76007000000000</v>
          </cell>
          <cell r="C2533" t="str">
            <v>Int.Inc.fr.3rd BANK DEPOS</v>
          </cell>
          <cell r="D2533">
            <v>-875.37</v>
          </cell>
        </row>
        <row r="2534">
          <cell r="B2534" t="str">
            <v>76099900000000</v>
          </cell>
          <cell r="C2534" t="str">
            <v>Operational interest</v>
          </cell>
          <cell r="D2534">
            <v>0</v>
          </cell>
        </row>
        <row r="2535">
          <cell r="B2535" t="str">
            <v>80001000000000</v>
          </cell>
          <cell r="C2535" t="str">
            <v>Storage cost</v>
          </cell>
          <cell r="D2535">
            <v>0</v>
          </cell>
        </row>
        <row r="2536">
          <cell r="B2536" t="str">
            <v>80001000000000</v>
          </cell>
          <cell r="C2536" t="str">
            <v>Storage cost/Delivery chg</v>
          </cell>
          <cell r="D2536">
            <v>0</v>
          </cell>
        </row>
        <row r="2537">
          <cell r="B2537" t="str">
            <v>80501000000000</v>
          </cell>
          <cell r="C2537" t="str">
            <v>Depre.of Fixed Assets</v>
          </cell>
          <cell r="D2537">
            <v>0</v>
          </cell>
        </row>
        <row r="2538">
          <cell r="B2538" t="str">
            <v>80501010100000</v>
          </cell>
          <cell r="C2538" t="str">
            <v>Depre.Building</v>
          </cell>
          <cell r="D2538">
            <v>0</v>
          </cell>
        </row>
        <row r="2539">
          <cell r="B2539" t="str">
            <v>80501010200000</v>
          </cell>
          <cell r="C2539" t="str">
            <v>Depre.Land Improvement</v>
          </cell>
          <cell r="D2539">
            <v>0</v>
          </cell>
        </row>
        <row r="2540">
          <cell r="B2540" t="str">
            <v>80501010300000</v>
          </cell>
          <cell r="C2540" t="str">
            <v>Depre.Leasehold Improveme</v>
          </cell>
          <cell r="D2540">
            <v>0</v>
          </cell>
        </row>
        <row r="2541">
          <cell r="B2541" t="str">
            <v>80501021000000</v>
          </cell>
          <cell r="C2541" t="str">
            <v>Depre.Plant&amp;Machinery</v>
          </cell>
          <cell r="D2541">
            <v>0</v>
          </cell>
        </row>
        <row r="2542">
          <cell r="B2542" t="str">
            <v>80501031000000</v>
          </cell>
          <cell r="C2542" t="str">
            <v>Depre.Tool &amp; Furniture</v>
          </cell>
          <cell r="D2542">
            <v>0</v>
          </cell>
        </row>
        <row r="2543">
          <cell r="B2543" t="str">
            <v>80501041000000</v>
          </cell>
          <cell r="C2543" t="str">
            <v>Depre.Vehicles</v>
          </cell>
          <cell r="D2543">
            <v>0</v>
          </cell>
        </row>
        <row r="2544">
          <cell r="B2544" t="str">
            <v>80501051000000</v>
          </cell>
          <cell r="C2544" t="str">
            <v>Depre.Info.Technology</v>
          </cell>
          <cell r="D2544">
            <v>0</v>
          </cell>
        </row>
        <row r="2545">
          <cell r="B2545" t="str">
            <v>80503000000000</v>
          </cell>
          <cell r="C2545" t="str">
            <v>Depre.-Tools&amp;Furniture</v>
          </cell>
          <cell r="D2545">
            <v>0</v>
          </cell>
        </row>
        <row r="2546">
          <cell r="B2546" t="str">
            <v>80505000000000</v>
          </cell>
          <cell r="C2546" t="str">
            <v>Depre.-Information sys.</v>
          </cell>
          <cell r="D2546">
            <v>0</v>
          </cell>
        </row>
        <row r="2547">
          <cell r="B2547" t="str">
            <v>80506000000000</v>
          </cell>
          <cell r="C2547" t="str">
            <v>Depre.-Vehicles</v>
          </cell>
          <cell r="D2547">
            <v>0</v>
          </cell>
        </row>
        <row r="2548">
          <cell r="B2548" t="str">
            <v>81001000000000</v>
          </cell>
          <cell r="C2548" t="str">
            <v>Salaries</v>
          </cell>
          <cell r="D2548">
            <v>2744505</v>
          </cell>
        </row>
        <row r="2549">
          <cell r="B2549" t="str">
            <v>81002000000000</v>
          </cell>
          <cell r="C2549" t="str">
            <v>Bonus</v>
          </cell>
          <cell r="D2549">
            <v>1226779</v>
          </cell>
        </row>
        <row r="2550">
          <cell r="B2550" t="str">
            <v>81003000000000</v>
          </cell>
          <cell r="C2550" t="str">
            <v>Overtimes</v>
          </cell>
          <cell r="D2550">
            <v>0</v>
          </cell>
        </row>
        <row r="2551">
          <cell r="B2551" t="str">
            <v>81004000000000</v>
          </cell>
          <cell r="C2551" t="str">
            <v>Incentive</v>
          </cell>
          <cell r="D2551">
            <v>0</v>
          </cell>
        </row>
        <row r="2552">
          <cell r="B2552" t="str">
            <v>81005000000000</v>
          </cell>
          <cell r="C2552" t="str">
            <v>Wages Temporary Hired</v>
          </cell>
          <cell r="D2552">
            <v>0</v>
          </cell>
        </row>
        <row r="2553">
          <cell r="B2553" t="str">
            <v>81501000000000</v>
          </cell>
          <cell r="C2553" t="str">
            <v>Workmen compensation&amp;Disa</v>
          </cell>
          <cell r="D2553">
            <v>0</v>
          </cell>
        </row>
        <row r="2554">
          <cell r="B2554" t="str">
            <v>81502000000000</v>
          </cell>
          <cell r="C2554" t="str">
            <v>Retirement&amp;Pension&amp;Server</v>
          </cell>
          <cell r="D2554">
            <v>0</v>
          </cell>
        </row>
        <row r="2555">
          <cell r="B2555" t="str">
            <v>81503000000000</v>
          </cell>
          <cell r="C2555" t="str">
            <v>Social security</v>
          </cell>
          <cell r="D2555">
            <v>4050</v>
          </cell>
        </row>
        <row r="2556">
          <cell r="B2556" t="str">
            <v>81504000000000</v>
          </cell>
          <cell r="C2556" t="str">
            <v>Provident fund</v>
          </cell>
          <cell r="D2556">
            <v>205767</v>
          </cell>
        </row>
        <row r="2557">
          <cell r="B2557" t="str">
            <v>81505000000000</v>
          </cell>
          <cell r="C2557" t="str">
            <v>Car loan subsidy</v>
          </cell>
          <cell r="D2557">
            <v>0</v>
          </cell>
        </row>
        <row r="2558">
          <cell r="B2558" t="str">
            <v>81506000000000</v>
          </cell>
          <cell r="C2558" t="str">
            <v>Transport &amp; Rent Allowanc</v>
          </cell>
          <cell r="D2558">
            <v>0</v>
          </cell>
        </row>
        <row r="2559">
          <cell r="B2559" t="str">
            <v>81507000000000</v>
          </cell>
          <cell r="C2559" t="str">
            <v>Car Insurance&amp;License Fee</v>
          </cell>
          <cell r="D2559">
            <v>-15080.66</v>
          </cell>
        </row>
        <row r="2560">
          <cell r="B2560" t="str">
            <v>81508000000000</v>
          </cell>
          <cell r="C2560" t="str">
            <v>Canteen Facility</v>
          </cell>
          <cell r="D2560">
            <v>0</v>
          </cell>
        </row>
        <row r="2561">
          <cell r="B2561" t="str">
            <v>81509000000000</v>
          </cell>
          <cell r="C2561" t="str">
            <v>Educational allowance</v>
          </cell>
          <cell r="D2561">
            <v>0</v>
          </cell>
        </row>
        <row r="2562">
          <cell r="B2562" t="str">
            <v>81510000000000</v>
          </cell>
          <cell r="C2562" t="str">
            <v>Compulsory welfare</v>
          </cell>
          <cell r="D2562">
            <v>0</v>
          </cell>
        </row>
        <row r="2563">
          <cell r="B2563" t="str">
            <v>81511000000000</v>
          </cell>
          <cell r="C2563" t="str">
            <v>Uniform &amp; accessories</v>
          </cell>
          <cell r="D2563">
            <v>0</v>
          </cell>
        </row>
        <row r="2564">
          <cell r="B2564" t="str">
            <v>81512000000000</v>
          </cell>
          <cell r="C2564" t="str">
            <v>Recreation&amp;Sport Activity</v>
          </cell>
          <cell r="D2564">
            <v>0</v>
          </cell>
        </row>
        <row r="2565">
          <cell r="B2565" t="str">
            <v>81513000000000</v>
          </cell>
          <cell r="C2565" t="str">
            <v>Medical Expenses</v>
          </cell>
          <cell r="D2565">
            <v>1849.84</v>
          </cell>
        </row>
        <row r="2566">
          <cell r="B2566" t="str">
            <v>81514000000000</v>
          </cell>
          <cell r="C2566" t="str">
            <v>Home Leave Passage</v>
          </cell>
          <cell r="D2566">
            <v>0</v>
          </cell>
        </row>
        <row r="2567">
          <cell r="B2567" t="str">
            <v>85011100000000</v>
          </cell>
          <cell r="C2567" t="str">
            <v>Meeting &amp; conferences</v>
          </cell>
          <cell r="D2567">
            <v>9528.25</v>
          </cell>
        </row>
        <row r="2568">
          <cell r="B2568" t="str">
            <v>85011200000000</v>
          </cell>
          <cell r="C2568" t="str">
            <v>Outside service</v>
          </cell>
          <cell r="D2568">
            <v>18849.45</v>
          </cell>
        </row>
        <row r="2569">
          <cell r="B2569" t="str">
            <v>85011300000000</v>
          </cell>
          <cell r="C2569" t="str">
            <v>Subscrip.&amp; membership</v>
          </cell>
          <cell r="D2569">
            <v>20014.95</v>
          </cell>
        </row>
        <row r="2570">
          <cell r="B2570" t="str">
            <v>85011400000000</v>
          </cell>
          <cell r="C2570" t="str">
            <v>Public Relations</v>
          </cell>
          <cell r="D2570">
            <v>0</v>
          </cell>
        </row>
        <row r="2571">
          <cell r="B2571" t="str">
            <v>85011500000000</v>
          </cell>
          <cell r="C2571" t="str">
            <v>Donations</v>
          </cell>
          <cell r="D2571">
            <v>0</v>
          </cell>
        </row>
        <row r="2572">
          <cell r="B2572" t="str">
            <v>85011600000000</v>
          </cell>
          <cell r="C2572" t="str">
            <v>Sundry Expense</v>
          </cell>
          <cell r="D2572">
            <v>-64000</v>
          </cell>
        </row>
        <row r="2573">
          <cell r="B2573" t="str">
            <v>85011700000000</v>
          </cell>
          <cell r="C2573" t="str">
            <v>Non Deductible Donations</v>
          </cell>
          <cell r="D2573">
            <v>0</v>
          </cell>
        </row>
        <row r="2574">
          <cell r="B2574" t="str">
            <v>85021100000000</v>
          </cell>
          <cell r="C2574" t="str">
            <v>Office rental</v>
          </cell>
          <cell r="D2574">
            <v>0</v>
          </cell>
        </row>
        <row r="2575">
          <cell r="B2575" t="str">
            <v>85021200000000</v>
          </cell>
          <cell r="C2575" t="str">
            <v>Warehouse Rental</v>
          </cell>
          <cell r="D2575">
            <v>0</v>
          </cell>
        </row>
        <row r="2576">
          <cell r="B2576" t="str">
            <v>85021300000000</v>
          </cell>
          <cell r="C2576" t="str">
            <v>Equipment rental</v>
          </cell>
          <cell r="D2576">
            <v>0</v>
          </cell>
        </row>
        <row r="2577">
          <cell r="B2577" t="str">
            <v>85021400000000</v>
          </cell>
          <cell r="C2577" t="str">
            <v>Car rental &amp; others</v>
          </cell>
          <cell r="D2577">
            <v>0</v>
          </cell>
        </row>
        <row r="2578">
          <cell r="B2578" t="str">
            <v>85031100000000</v>
          </cell>
          <cell r="C2578" t="str">
            <v>Maintenance &amp; Repair</v>
          </cell>
          <cell r="D2578">
            <v>16080</v>
          </cell>
        </row>
        <row r="2579">
          <cell r="B2579" t="str">
            <v>85031500000000</v>
          </cell>
          <cell r="C2579" t="str">
            <v>Extenal Computer Software</v>
          </cell>
          <cell r="D2579">
            <v>0</v>
          </cell>
        </row>
        <row r="2580">
          <cell r="B2580" t="str">
            <v>85035000000000</v>
          </cell>
          <cell r="C2580" t="str">
            <v>OTHER CAPITAL EXPENDITURE</v>
          </cell>
          <cell r="D2580">
            <v>0</v>
          </cell>
        </row>
        <row r="2581">
          <cell r="B2581" t="str">
            <v>85041100000000</v>
          </cell>
          <cell r="C2581" t="str">
            <v>Electricity &amp; Water</v>
          </cell>
          <cell r="D2581">
            <v>0</v>
          </cell>
        </row>
        <row r="2582">
          <cell r="B2582" t="str">
            <v>85041200000000</v>
          </cell>
          <cell r="C2582" t="str">
            <v>Communication</v>
          </cell>
          <cell r="D2582">
            <v>82577.31</v>
          </cell>
        </row>
        <row r="2583">
          <cell r="B2583" t="str">
            <v>85041300000000</v>
          </cell>
          <cell r="C2583" t="str">
            <v>Data Linkage Expenses</v>
          </cell>
          <cell r="D2583">
            <v>0</v>
          </cell>
        </row>
        <row r="2584">
          <cell r="B2584" t="str">
            <v>85051100000000</v>
          </cell>
          <cell r="C2584" t="str">
            <v>Bank Charge</v>
          </cell>
          <cell r="D2584">
            <v>45259.76</v>
          </cell>
        </row>
        <row r="2585">
          <cell r="B2585" t="str">
            <v>85051200000000</v>
          </cell>
          <cell r="C2585" t="str">
            <v>Insurance expenses</v>
          </cell>
          <cell r="D2585">
            <v>45746.75</v>
          </cell>
        </row>
        <row r="2586">
          <cell r="B2586" t="str">
            <v>85051300000000</v>
          </cell>
          <cell r="C2586" t="str">
            <v>Collection Difference</v>
          </cell>
          <cell r="D2586">
            <v>0</v>
          </cell>
        </row>
        <row r="2587">
          <cell r="B2587" t="str">
            <v>85061100000000</v>
          </cell>
          <cell r="C2587" t="str">
            <v>Stationeries&amp;Off.supplies</v>
          </cell>
          <cell r="D2587">
            <v>1800</v>
          </cell>
        </row>
        <row r="2588">
          <cell r="B2588" t="str">
            <v>85061200000000</v>
          </cell>
          <cell r="C2588" t="str">
            <v>Photocopy expenses</v>
          </cell>
          <cell r="D2588">
            <v>0</v>
          </cell>
        </row>
        <row r="2589">
          <cell r="B2589" t="str">
            <v>85071000000000</v>
          </cell>
          <cell r="C2589" t="str">
            <v>Leasing Fee</v>
          </cell>
          <cell r="D2589">
            <v>0</v>
          </cell>
        </row>
        <row r="2590">
          <cell r="B2590" t="str">
            <v>85510000000000</v>
          </cell>
          <cell r="C2590" t="str">
            <v>Legal Expenses</v>
          </cell>
          <cell r="D2590">
            <v>44170</v>
          </cell>
        </row>
        <row r="2591">
          <cell r="B2591" t="str">
            <v>86010000000000</v>
          </cell>
          <cell r="C2591" t="str">
            <v>Auditors fees</v>
          </cell>
          <cell r="D2591">
            <v>165375</v>
          </cell>
        </row>
        <row r="2592">
          <cell r="B2592" t="str">
            <v>86501000000000</v>
          </cell>
          <cell r="C2592" t="str">
            <v>Travelling</v>
          </cell>
          <cell r="D2592">
            <v>47474</v>
          </cell>
        </row>
        <row r="2593">
          <cell r="B2593" t="str">
            <v>86503000000000</v>
          </cell>
          <cell r="C2593" t="str">
            <v>Business Trips Abroad</v>
          </cell>
          <cell r="D2593">
            <v>287494.03999999998</v>
          </cell>
        </row>
        <row r="2594">
          <cell r="B2594" t="str">
            <v>86504000000000</v>
          </cell>
          <cell r="C2594" t="str">
            <v>Car Maintenance &amp; Repair</v>
          </cell>
          <cell r="D2594">
            <v>19426.55</v>
          </cell>
        </row>
        <row r="2595">
          <cell r="B2595" t="str">
            <v>86505000000000</v>
          </cell>
          <cell r="C2595" t="str">
            <v>Car Rental-Operat.Lease</v>
          </cell>
          <cell r="D2595">
            <v>251107</v>
          </cell>
        </row>
        <row r="2596">
          <cell r="B2596" t="str">
            <v>86506000000000</v>
          </cell>
          <cell r="C2596" t="str">
            <v>Car Rental-&gt;36,000</v>
          </cell>
          <cell r="D2596">
            <v>230874.5</v>
          </cell>
        </row>
        <row r="2597">
          <cell r="B2597" t="str">
            <v>87001000000000</v>
          </cell>
          <cell r="C2597" t="str">
            <v>Entertaining Expenses</v>
          </cell>
          <cell r="D2597">
            <v>22817.5</v>
          </cell>
        </row>
        <row r="2598">
          <cell r="B2598" t="str">
            <v>87002000000000</v>
          </cell>
          <cell r="C2598" t="str">
            <v>Visitors expenses</v>
          </cell>
          <cell r="D2598">
            <v>0</v>
          </cell>
        </row>
        <row r="2599">
          <cell r="B2599" t="str">
            <v>87201000000000</v>
          </cell>
          <cell r="C2599" t="str">
            <v>Inc./Exp.for services</v>
          </cell>
          <cell r="D2599">
            <v>-1750000</v>
          </cell>
        </row>
        <row r="2600">
          <cell r="B2600" t="str">
            <v>87511000000000</v>
          </cell>
          <cell r="C2600" t="str">
            <v>Training - Local</v>
          </cell>
          <cell r="D2600">
            <v>0</v>
          </cell>
        </row>
        <row r="2601">
          <cell r="B2601" t="str">
            <v>87511100000000</v>
          </cell>
          <cell r="C2601" t="str">
            <v>Internal Training-Local</v>
          </cell>
          <cell r="D2601">
            <v>0</v>
          </cell>
        </row>
        <row r="2602">
          <cell r="B2602" t="str">
            <v>87511200000000</v>
          </cell>
          <cell r="C2602" t="str">
            <v>Internal Training-Oversea</v>
          </cell>
          <cell r="D2602">
            <v>0</v>
          </cell>
        </row>
        <row r="2603">
          <cell r="B2603" t="str">
            <v>87512000000000</v>
          </cell>
          <cell r="C2603" t="str">
            <v>Training - oversea</v>
          </cell>
          <cell r="D2603">
            <v>0</v>
          </cell>
        </row>
        <row r="2604">
          <cell r="B2604" t="str">
            <v>87512100000000</v>
          </cell>
          <cell r="C2604" t="str">
            <v>External Training-Local</v>
          </cell>
          <cell r="D2604">
            <v>0</v>
          </cell>
        </row>
        <row r="2605">
          <cell r="B2605" t="str">
            <v>87512200000000</v>
          </cell>
          <cell r="C2605" t="str">
            <v>External Traning-Oversea</v>
          </cell>
          <cell r="D2605">
            <v>0</v>
          </cell>
        </row>
        <row r="2606">
          <cell r="B2606" t="str">
            <v>87513000000000</v>
          </cell>
          <cell r="C2606" t="str">
            <v>Staff Recruitment cost</v>
          </cell>
          <cell r="D2606">
            <v>0</v>
          </cell>
        </row>
        <row r="2607">
          <cell r="B2607" t="str">
            <v>87521000000000</v>
          </cell>
          <cell r="C2607" t="str">
            <v>Sundry Taxes-Revenue Code</v>
          </cell>
          <cell r="D2607">
            <v>0</v>
          </cell>
        </row>
        <row r="2608">
          <cell r="B2608" t="str">
            <v>87522000000000</v>
          </cell>
          <cell r="C2608" t="str">
            <v>Sundry Taxes-Non Revenue</v>
          </cell>
          <cell r="D2608">
            <v>0</v>
          </cell>
        </row>
        <row r="2609">
          <cell r="B2609" t="str">
            <v>87531000000000</v>
          </cell>
          <cell r="C2609" t="str">
            <v>Sample Products</v>
          </cell>
          <cell r="D2609">
            <v>1583</v>
          </cell>
        </row>
        <row r="2610">
          <cell r="B2610" t="str">
            <v>87541000000000</v>
          </cell>
          <cell r="C2610" t="str">
            <v>Product registration exp.</v>
          </cell>
          <cell r="D2610">
            <v>0</v>
          </cell>
        </row>
        <row r="2611">
          <cell r="B2611" t="str">
            <v>87542000000000</v>
          </cell>
          <cell r="C2611" t="str">
            <v>Product analysis fees</v>
          </cell>
          <cell r="D2611">
            <v>0</v>
          </cell>
        </row>
        <row r="2612">
          <cell r="B2612" t="str">
            <v>87551000000000</v>
          </cell>
          <cell r="C2612" t="str">
            <v>New product development</v>
          </cell>
          <cell r="D2612">
            <v>0</v>
          </cell>
        </row>
        <row r="2613">
          <cell r="B2613" t="str">
            <v>87571000000000</v>
          </cell>
          <cell r="C2613" t="str">
            <v>Other Professional Fees</v>
          </cell>
          <cell r="D2613">
            <v>0</v>
          </cell>
        </row>
        <row r="2614">
          <cell r="B2614" t="str">
            <v>88510000000000</v>
          </cell>
          <cell r="C2614" t="str">
            <v>Bad Debts</v>
          </cell>
          <cell r="D2614">
            <v>0</v>
          </cell>
        </row>
        <row r="2615">
          <cell r="B2615" t="str">
            <v>89510000000000</v>
          </cell>
          <cell r="C2615" t="str">
            <v>Operational Taxes</v>
          </cell>
          <cell r="D2615">
            <v>0</v>
          </cell>
        </row>
        <row r="2616">
          <cell r="B2616" t="str">
            <v>91007000000000</v>
          </cell>
          <cell r="C2616" t="str">
            <v>Other Income/Expenses</v>
          </cell>
          <cell r="D2616">
            <v>-1558755.12</v>
          </cell>
        </row>
        <row r="2617">
          <cell r="B2617" t="str">
            <v>98040000000000</v>
          </cell>
          <cell r="C2617" t="str">
            <v>Tax litigation expenses</v>
          </cell>
          <cell r="D2617">
            <v>2035.09</v>
          </cell>
        </row>
        <row r="2618">
          <cell r="B2618" t="str">
            <v>10010000000000</v>
          </cell>
          <cell r="C2618" t="str">
            <v>Land</v>
          </cell>
          <cell r="D2618">
            <v>14600000</v>
          </cell>
        </row>
        <row r="2619">
          <cell r="B2619" t="str">
            <v>10101000000000</v>
          </cell>
          <cell r="C2619" t="str">
            <v>Buildings</v>
          </cell>
          <cell r="D2619">
            <v>0</v>
          </cell>
        </row>
        <row r="2620">
          <cell r="B2620" t="str">
            <v>10101010000000</v>
          </cell>
          <cell r="C2620" t="str">
            <v>Building - Addition</v>
          </cell>
          <cell r="D2620">
            <v>0</v>
          </cell>
        </row>
        <row r="2621">
          <cell r="B2621" t="str">
            <v>10102000000000</v>
          </cell>
          <cell r="C2621" t="str">
            <v>Land_Improvements</v>
          </cell>
          <cell r="D2621">
            <v>0</v>
          </cell>
        </row>
        <row r="2622">
          <cell r="B2622" t="str">
            <v>10102010000000</v>
          </cell>
          <cell r="C2622" t="str">
            <v>Land Improvement - Additi</v>
          </cell>
          <cell r="D2622">
            <v>0</v>
          </cell>
        </row>
        <row r="2623">
          <cell r="B2623" t="str">
            <v>10103000000000</v>
          </cell>
          <cell r="C2623" t="str">
            <v>Leasehold_Improvements</v>
          </cell>
          <cell r="D2623">
            <v>52097287.799999997</v>
          </cell>
        </row>
        <row r="2624">
          <cell r="B2624" t="str">
            <v>10103010000000</v>
          </cell>
          <cell r="C2624" t="str">
            <v>L/H Improvement - Additio</v>
          </cell>
          <cell r="D2624">
            <v>1571473.79</v>
          </cell>
        </row>
        <row r="2625">
          <cell r="B2625" t="str">
            <v>10210000000000</v>
          </cell>
          <cell r="C2625" t="str">
            <v>Plant_and_Machinery</v>
          </cell>
          <cell r="D2625">
            <v>0</v>
          </cell>
        </row>
        <row r="2626">
          <cell r="B2626" t="str">
            <v>10210010000000</v>
          </cell>
          <cell r="C2626" t="str">
            <v>Plant &amp; Machine.Addition</v>
          </cell>
          <cell r="D2626">
            <v>0</v>
          </cell>
        </row>
        <row r="2627">
          <cell r="B2627" t="str">
            <v>10310000000000</v>
          </cell>
          <cell r="C2627" t="str">
            <v>Tools Fur.&amp;Sundry Equip.</v>
          </cell>
          <cell r="D2627">
            <v>688749940.39999998</v>
          </cell>
        </row>
        <row r="2628">
          <cell r="B2628" t="str">
            <v>10310010000000</v>
          </cell>
          <cell r="C2628" t="str">
            <v>Tool &amp; Furniture - Additi</v>
          </cell>
          <cell r="D2628">
            <v>38591396.170000002</v>
          </cell>
        </row>
        <row r="2629">
          <cell r="B2629" t="str">
            <v>10410000000000</v>
          </cell>
          <cell r="C2629" t="str">
            <v>Vehicles</v>
          </cell>
          <cell r="D2629">
            <v>6961971.2800000003</v>
          </cell>
        </row>
        <row r="2630">
          <cell r="B2630" t="str">
            <v>10410010000000</v>
          </cell>
          <cell r="C2630" t="str">
            <v>Vehicles - Addition</v>
          </cell>
          <cell r="D2630">
            <v>0</v>
          </cell>
        </row>
        <row r="2631">
          <cell r="B2631" t="str">
            <v>10510000000000</v>
          </cell>
          <cell r="C2631" t="str">
            <v>IS.Equipment</v>
          </cell>
          <cell r="D2631">
            <v>44034083.75</v>
          </cell>
        </row>
        <row r="2632">
          <cell r="B2632" t="str">
            <v>10510010000000</v>
          </cell>
          <cell r="C2632" t="str">
            <v>I.T.Equipment - Addition</v>
          </cell>
          <cell r="D2632">
            <v>8579274.5899999999</v>
          </cell>
        </row>
        <row r="2633">
          <cell r="B2633" t="str">
            <v>10910000000000</v>
          </cell>
          <cell r="C2633" t="str">
            <v>Unclss._Properties</v>
          </cell>
          <cell r="D2633">
            <v>14021489.390000001</v>
          </cell>
        </row>
        <row r="2634">
          <cell r="B2634" t="str">
            <v>11001000000000</v>
          </cell>
          <cell r="C2634" t="str">
            <v>Accu.Dpre-Buildings</v>
          </cell>
          <cell r="D2634">
            <v>-15160</v>
          </cell>
        </row>
        <row r="2635">
          <cell r="B2635" t="str">
            <v>11001010000000</v>
          </cell>
          <cell r="C2635" t="str">
            <v>Accru.Dpre.Building-Add.</v>
          </cell>
          <cell r="D2635">
            <v>0</v>
          </cell>
        </row>
        <row r="2636">
          <cell r="B2636" t="str">
            <v>11001020000000</v>
          </cell>
          <cell r="C2636" t="str">
            <v>Accru.Dpre.Building-Dispo</v>
          </cell>
          <cell r="D2636">
            <v>15160</v>
          </cell>
        </row>
        <row r="2637">
          <cell r="B2637" t="str">
            <v>11002000000000</v>
          </cell>
          <cell r="C2637" t="str">
            <v>Accu.Depre-Land_Improv.</v>
          </cell>
          <cell r="D2637">
            <v>0</v>
          </cell>
        </row>
        <row r="2638">
          <cell r="B2638" t="str">
            <v>11002010000000</v>
          </cell>
          <cell r="C2638" t="str">
            <v>Acc.Dpre.Land Improve-Add</v>
          </cell>
          <cell r="D2638">
            <v>0</v>
          </cell>
        </row>
        <row r="2639">
          <cell r="B2639" t="str">
            <v>11002020000000</v>
          </cell>
          <cell r="C2639" t="str">
            <v>Acc.Dpre.Land Improve-Dis</v>
          </cell>
          <cell r="D2639">
            <v>0</v>
          </cell>
        </row>
        <row r="2640">
          <cell r="B2640" t="str">
            <v>11003000000000</v>
          </cell>
          <cell r="C2640" t="str">
            <v>Accu.Depre-Leasehold</v>
          </cell>
          <cell r="D2640">
            <v>-365692</v>
          </cell>
        </row>
        <row r="2641">
          <cell r="B2641" t="str">
            <v>11003010000000</v>
          </cell>
          <cell r="C2641" t="str">
            <v>Acc.Dpre.L/H.Improve.Add.</v>
          </cell>
          <cell r="D2641">
            <v>-8034174</v>
          </cell>
        </row>
        <row r="2642">
          <cell r="B2642" t="str">
            <v>11003020000000</v>
          </cell>
          <cell r="C2642" t="str">
            <v>Acc.Dpre.L/H.Improve.Dis.</v>
          </cell>
          <cell r="D2642">
            <v>95574</v>
          </cell>
        </row>
        <row r="2643">
          <cell r="B2643" t="str">
            <v>11010200000000</v>
          </cell>
          <cell r="C2643" t="str">
            <v>Accu.Depre-Plant&amp;Machine</v>
          </cell>
          <cell r="D2643">
            <v>-12193945</v>
          </cell>
        </row>
        <row r="2644">
          <cell r="B2644" t="str">
            <v>11010210000000</v>
          </cell>
          <cell r="C2644" t="str">
            <v>Acc.Dpre.Plant&amp;Machine.Ad</v>
          </cell>
          <cell r="D2644">
            <v>0</v>
          </cell>
        </row>
        <row r="2645">
          <cell r="B2645" t="str">
            <v>11010220000000</v>
          </cell>
          <cell r="C2645" t="str">
            <v>Acc.Dpre.Plant&amp;Machine.Di</v>
          </cell>
          <cell r="D2645">
            <v>12193945</v>
          </cell>
        </row>
        <row r="2646">
          <cell r="B2646" t="str">
            <v>11010300000000</v>
          </cell>
          <cell r="C2646" t="str">
            <v>Accu.Dpre-Tools/Furniture</v>
          </cell>
          <cell r="D2646">
            <v>-233820087.55000001</v>
          </cell>
        </row>
        <row r="2647">
          <cell r="B2647" t="str">
            <v>11010310000000</v>
          </cell>
          <cell r="C2647" t="str">
            <v>Acc.Dpre.Tool&amp;Furniture-A</v>
          </cell>
          <cell r="D2647">
            <v>-82872594.230000004</v>
          </cell>
        </row>
        <row r="2648">
          <cell r="B2648" t="str">
            <v>11010320000000</v>
          </cell>
          <cell r="C2648" t="str">
            <v>Acc.Dpre.Tool&amp;Furniture-D</v>
          </cell>
          <cell r="D2648">
            <v>12561724.32</v>
          </cell>
        </row>
        <row r="2649">
          <cell r="B2649" t="str">
            <v>11010400000000</v>
          </cell>
          <cell r="C2649" t="str">
            <v>Accu.Depre-Vehicles</v>
          </cell>
          <cell r="D2649">
            <v>-5411861</v>
          </cell>
        </row>
        <row r="2650">
          <cell r="B2650" t="str">
            <v>11010410000000</v>
          </cell>
          <cell r="C2650" t="str">
            <v>Acc.Dpre.Vehicle-Addition</v>
          </cell>
          <cell r="D2650">
            <v>-787084</v>
          </cell>
        </row>
        <row r="2651">
          <cell r="B2651" t="str">
            <v>11010420000000</v>
          </cell>
          <cell r="C2651" t="str">
            <v>Acc.Dpre.Vehicle-Disposal</v>
          </cell>
          <cell r="D2651">
            <v>89301</v>
          </cell>
        </row>
        <row r="2652">
          <cell r="B2652" t="str">
            <v>11010500000000</v>
          </cell>
          <cell r="C2652" t="str">
            <v>Accu.Depre-IS. Equipment</v>
          </cell>
          <cell r="D2652">
            <v>-7043566</v>
          </cell>
        </row>
        <row r="2653">
          <cell r="B2653" t="str">
            <v>11010510000000</v>
          </cell>
          <cell r="C2653" t="str">
            <v>Acc.Dpre.I.T.Equipment-Ad</v>
          </cell>
          <cell r="D2653">
            <v>-11935390</v>
          </cell>
        </row>
        <row r="2654">
          <cell r="B2654" t="str">
            <v>11010520000000</v>
          </cell>
          <cell r="C2654" t="str">
            <v>Acc.Dpre.I.T.Equipment-Di</v>
          </cell>
          <cell r="D2654">
            <v>3365791</v>
          </cell>
        </row>
        <row r="2655">
          <cell r="B2655" t="str">
            <v>11020000000000</v>
          </cell>
          <cell r="C2655" t="str">
            <v>Accu.Depre.-Impairment AS</v>
          </cell>
          <cell r="D2655">
            <v>0</v>
          </cell>
        </row>
        <row r="2656">
          <cell r="B2656" t="str">
            <v>11020010100000</v>
          </cell>
          <cell r="C2656" t="str">
            <v>Acc.Dpre.Imp.Building</v>
          </cell>
          <cell r="D2656">
            <v>0</v>
          </cell>
        </row>
        <row r="2657">
          <cell r="B2657" t="str">
            <v>11020010200000</v>
          </cell>
          <cell r="C2657" t="str">
            <v>Acc.Dpre.Imp.Land Improve</v>
          </cell>
          <cell r="D2657">
            <v>0</v>
          </cell>
        </row>
        <row r="2658">
          <cell r="B2658" t="str">
            <v>11020010300000</v>
          </cell>
          <cell r="C2658" t="str">
            <v>Acc.Dpre.Imp.L/H.Improve.</v>
          </cell>
          <cell r="D2658">
            <v>0</v>
          </cell>
        </row>
        <row r="2659">
          <cell r="B2659" t="str">
            <v>11020021000000</v>
          </cell>
          <cell r="C2659" t="str">
            <v>Acc.Dpre.Imp.Plant&amp;Machi.</v>
          </cell>
          <cell r="D2659">
            <v>0</v>
          </cell>
        </row>
        <row r="2660">
          <cell r="B2660" t="str">
            <v>11020031000000</v>
          </cell>
          <cell r="C2660" t="str">
            <v>Acc.Dpre.Imp.Tool&amp;Furnit.</v>
          </cell>
          <cell r="D2660">
            <v>0</v>
          </cell>
        </row>
        <row r="2661">
          <cell r="B2661" t="str">
            <v>11020041000000</v>
          </cell>
          <cell r="C2661" t="str">
            <v>Acc.Dpre.Imp.Vehicles</v>
          </cell>
          <cell r="D2661">
            <v>0</v>
          </cell>
        </row>
        <row r="2662">
          <cell r="B2662" t="str">
            <v>11020051000000</v>
          </cell>
          <cell r="C2662" t="str">
            <v>Acc.Dpre.Imp.Info.Techno.</v>
          </cell>
          <cell r="D2662">
            <v>0</v>
          </cell>
        </row>
        <row r="2663">
          <cell r="B2663" t="str">
            <v>11810000000000</v>
          </cell>
          <cell r="C2663" t="str">
            <v>Intangible AS-SAP SW</v>
          </cell>
          <cell r="D2663">
            <v>0</v>
          </cell>
        </row>
        <row r="2664">
          <cell r="B2664" t="str">
            <v>11810010000000</v>
          </cell>
          <cell r="C2664" t="str">
            <v>Intangible AS-SAP EMP.BE</v>
          </cell>
          <cell r="D2664">
            <v>0</v>
          </cell>
        </row>
        <row r="2665">
          <cell r="B2665" t="str">
            <v>11810020000000</v>
          </cell>
          <cell r="C2665" t="str">
            <v>Intangible AS-SAP Other</v>
          </cell>
          <cell r="D2665">
            <v>0</v>
          </cell>
        </row>
        <row r="2666">
          <cell r="B2666" t="str">
            <v>11810030000000</v>
          </cell>
          <cell r="C2666" t="str">
            <v>Intangible AS-SAP VST EXP</v>
          </cell>
          <cell r="D2666">
            <v>0</v>
          </cell>
        </row>
        <row r="2667">
          <cell r="B2667" t="str">
            <v>11820000000000</v>
          </cell>
          <cell r="C2667" t="str">
            <v>Prov.for Amortize-Pre.exp</v>
          </cell>
          <cell r="D2667">
            <v>0</v>
          </cell>
        </row>
        <row r="2668">
          <cell r="B2668" t="str">
            <v>12010000000000</v>
          </cell>
          <cell r="C2668" t="str">
            <v>Participation</v>
          </cell>
          <cell r="D2668">
            <v>0</v>
          </cell>
        </row>
        <row r="2669">
          <cell r="B2669" t="str">
            <v>12210000000000</v>
          </cell>
          <cell r="C2669" t="str">
            <v>Sundry_Securities</v>
          </cell>
          <cell r="D2669">
            <v>0</v>
          </cell>
        </row>
        <row r="2670">
          <cell r="B2670" t="str">
            <v>12810000000000</v>
          </cell>
          <cell r="C2670" t="str">
            <v>Grp.A_Defer._Tax_Assets</v>
          </cell>
          <cell r="D2670">
            <v>0</v>
          </cell>
        </row>
        <row r="2671">
          <cell r="B2671" t="str">
            <v>13001000000000</v>
          </cell>
          <cell r="C2671" t="str">
            <v>Defered Repacking Fee</v>
          </cell>
          <cell r="D2671">
            <v>0</v>
          </cell>
        </row>
        <row r="2672">
          <cell r="B2672" t="str">
            <v>13003000000000</v>
          </cell>
          <cell r="C2672" t="str">
            <v>Prepayment</v>
          </cell>
          <cell r="D2672">
            <v>6979456.6100000003</v>
          </cell>
        </row>
        <row r="2673">
          <cell r="B2673" t="str">
            <v>13004000000000</v>
          </cell>
          <cell r="C2673" t="str">
            <v>Accrued_Interest_Receive</v>
          </cell>
          <cell r="D2673">
            <v>0</v>
          </cell>
        </row>
        <row r="2674">
          <cell r="B2674" t="str">
            <v>13005000000000</v>
          </cell>
          <cell r="C2674" t="str">
            <v>Defer.Exp-TETRA Base Rent</v>
          </cell>
          <cell r="D2674">
            <v>0</v>
          </cell>
        </row>
        <row r="2675">
          <cell r="B2675" t="str">
            <v>13006000000000</v>
          </cell>
          <cell r="C2675" t="str">
            <v>Prov.for Amortize-TETRA</v>
          </cell>
          <cell r="D2675">
            <v>0</v>
          </cell>
        </row>
        <row r="2676">
          <cell r="B2676" t="str">
            <v>13007000000000</v>
          </cell>
          <cell r="C2676" t="str">
            <v>Deferred Moulds&amp;Cylinders</v>
          </cell>
          <cell r="D2676">
            <v>0</v>
          </cell>
        </row>
        <row r="2677">
          <cell r="B2677" t="str">
            <v>13008000000000</v>
          </cell>
          <cell r="C2677" t="str">
            <v>Prov.for Amortize Moulds</v>
          </cell>
          <cell r="D2677">
            <v>0</v>
          </cell>
        </row>
        <row r="2678">
          <cell r="B2678" t="str">
            <v>13009000000000</v>
          </cell>
          <cell r="C2678" t="str">
            <v>Defer.-Premium on forward</v>
          </cell>
          <cell r="D2678">
            <v>0</v>
          </cell>
        </row>
        <row r="2679">
          <cell r="B2679" t="str">
            <v>13500000000000</v>
          </cell>
          <cell r="C2679" t="str">
            <v>DELIVATIVES ASST-HEDGING</v>
          </cell>
          <cell r="D2679">
            <v>0</v>
          </cell>
        </row>
        <row r="2680">
          <cell r="B2680" t="str">
            <v>14010010000000</v>
          </cell>
          <cell r="C2680" t="str">
            <v>Raw Materials in Stock</v>
          </cell>
          <cell r="D2680">
            <v>0</v>
          </cell>
        </row>
        <row r="2681">
          <cell r="B2681" t="str">
            <v>14010030000000</v>
          </cell>
          <cell r="C2681" t="str">
            <v>Raw_Mat._in_transit</v>
          </cell>
          <cell r="D2681">
            <v>0</v>
          </cell>
        </row>
        <row r="2682">
          <cell r="B2682" t="str">
            <v>14020010000000</v>
          </cell>
          <cell r="C2682" t="str">
            <v>Packing_Mat._in_stock</v>
          </cell>
          <cell r="D2682">
            <v>0</v>
          </cell>
        </row>
        <row r="2683">
          <cell r="B2683" t="str">
            <v>14030010000000</v>
          </cell>
          <cell r="C2683" t="str">
            <v>Semi FG in stock</v>
          </cell>
          <cell r="D2683">
            <v>0</v>
          </cell>
        </row>
        <row r="2684">
          <cell r="B2684" t="str">
            <v>14040010000000</v>
          </cell>
          <cell r="C2684" t="str">
            <v>Stock of Fuel Oil</v>
          </cell>
          <cell r="D2684">
            <v>0</v>
          </cell>
        </row>
        <row r="2685">
          <cell r="B2685" t="str">
            <v>14210000000000</v>
          </cell>
          <cell r="C2685" t="str">
            <v>Pro.Depre. of Raw Mat.</v>
          </cell>
          <cell r="D2685">
            <v>0</v>
          </cell>
        </row>
        <row r="2686">
          <cell r="B2686" t="str">
            <v>14220000000000</v>
          </cell>
          <cell r="C2686" t="str">
            <v>Pro.Depre. of Packing Mat</v>
          </cell>
          <cell r="D2686">
            <v>0</v>
          </cell>
        </row>
        <row r="2687">
          <cell r="B2687" t="str">
            <v>14410000000000</v>
          </cell>
          <cell r="C2687" t="str">
            <v>Manufactured goods</v>
          </cell>
          <cell r="D2687">
            <v>819440758.89999998</v>
          </cell>
        </row>
        <row r="2688">
          <cell r="B2688" t="str">
            <v>14420000000000</v>
          </cell>
          <cell r="C2688" t="str">
            <v>Goods in transit</v>
          </cell>
          <cell r="D2688">
            <v>79600404.829999998</v>
          </cell>
        </row>
        <row r="2689">
          <cell r="B2689" t="str">
            <v>14610000000000</v>
          </cell>
          <cell r="C2689" t="str">
            <v>Pro.Depre. of Manu.goods</v>
          </cell>
          <cell r="D2689">
            <v>-3224000</v>
          </cell>
        </row>
        <row r="2690">
          <cell r="B2690" t="str">
            <v>15010000000000</v>
          </cell>
          <cell r="C2690" t="str">
            <v>Local Trade Debtors</v>
          </cell>
          <cell r="D2690">
            <v>2287458549.0300002</v>
          </cell>
        </row>
        <row r="2691">
          <cell r="B2691" t="str">
            <v>15015000000000</v>
          </cell>
          <cell r="C2691" t="str">
            <v>LOCAL TRADE DEBTOR-SUSPEN</v>
          </cell>
          <cell r="D2691">
            <v>91423.53</v>
          </cell>
        </row>
        <row r="2692">
          <cell r="B2692" t="str">
            <v>15016010000000</v>
          </cell>
          <cell r="C2692" t="str">
            <v>Debtor-Suspense C/N-ALW</v>
          </cell>
          <cell r="D2692">
            <v>-376597.05</v>
          </cell>
        </row>
        <row r="2693">
          <cell r="B2693" t="str">
            <v>15020000000000</v>
          </cell>
          <cell r="C2693" t="str">
            <v>Foreign Trade Debtors</v>
          </cell>
          <cell r="D2693">
            <v>0</v>
          </cell>
        </row>
        <row r="2694">
          <cell r="B2694" t="str">
            <v>15201010000000</v>
          </cell>
          <cell r="C2694" t="str">
            <v>Sundry debtors - others</v>
          </cell>
          <cell r="D2694">
            <v>81653011.040000007</v>
          </cell>
        </row>
        <row r="2695">
          <cell r="B2695" t="str">
            <v>15201011000000</v>
          </cell>
          <cell r="C2695" t="str">
            <v>Loan to Cooperat. Society</v>
          </cell>
          <cell r="D2695">
            <v>0</v>
          </cell>
        </row>
        <row r="2696">
          <cell r="B2696" t="str">
            <v>15201013000000</v>
          </cell>
          <cell r="C2696" t="str">
            <v>Ministry of Finance</v>
          </cell>
          <cell r="D2696">
            <v>415916.95</v>
          </cell>
        </row>
        <row r="2697">
          <cell r="B2697" t="str">
            <v>15201015000000</v>
          </cell>
          <cell r="C2697" t="str">
            <v>Sundry Debtor Tax Rebate</v>
          </cell>
          <cell r="D2697">
            <v>0</v>
          </cell>
        </row>
        <row r="2698">
          <cell r="B2698" t="str">
            <v>15201016010000</v>
          </cell>
          <cell r="C2698" t="str">
            <v>Staff Shop - HO</v>
          </cell>
          <cell r="D2698">
            <v>156697.10999999999</v>
          </cell>
        </row>
        <row r="2699">
          <cell r="B2699" t="str">
            <v>15201016020000</v>
          </cell>
          <cell r="C2699" t="str">
            <v>Staff Shop - SN</v>
          </cell>
          <cell r="D2699">
            <v>247783.19</v>
          </cell>
        </row>
        <row r="2700">
          <cell r="B2700" t="str">
            <v>15201016030000</v>
          </cell>
          <cell r="C2700" t="str">
            <v>Staff Shop - Bangchan</v>
          </cell>
          <cell r="D2700">
            <v>0</v>
          </cell>
        </row>
        <row r="2701">
          <cell r="B2701" t="str">
            <v>15201017000000</v>
          </cell>
          <cell r="C2701" t="str">
            <v>Sundry_Debtor_Royal resou</v>
          </cell>
          <cell r="D2701">
            <v>0</v>
          </cell>
        </row>
        <row r="2702">
          <cell r="B2702" t="str">
            <v>15201018000000</v>
          </cell>
          <cell r="C2702" t="str">
            <v>Sundry_Debtor_T.N.T.</v>
          </cell>
          <cell r="D2702">
            <v>0</v>
          </cell>
        </row>
        <row r="2703">
          <cell r="B2703" t="str">
            <v>15201019000000</v>
          </cell>
          <cell r="C2703" t="str">
            <v>Sundry_Debtor_Thai Lor</v>
          </cell>
          <cell r="D2703">
            <v>0</v>
          </cell>
        </row>
        <row r="2704">
          <cell r="B2704" t="str">
            <v>15201020000000</v>
          </cell>
          <cell r="C2704" t="str">
            <v>Sundry debtors - Jintana</v>
          </cell>
          <cell r="D2704">
            <v>0</v>
          </cell>
        </row>
        <row r="2705">
          <cell r="B2705" t="str">
            <v>15201050000000</v>
          </cell>
          <cell r="C2705" t="str">
            <v>Prov.Doubtful-Sundry Debt</v>
          </cell>
          <cell r="D2705">
            <v>-224661.49</v>
          </cell>
        </row>
        <row r="2706">
          <cell r="B2706" t="str">
            <v>15202000000000</v>
          </cell>
          <cell r="C2706" t="str">
            <v>Sundry Deposits</v>
          </cell>
          <cell r="D2706">
            <v>11169070.699999999</v>
          </cell>
        </row>
        <row r="2707">
          <cell r="B2707" t="str">
            <v>15202500000000</v>
          </cell>
          <cell r="C2707" t="str">
            <v>Float Advance</v>
          </cell>
          <cell r="D2707">
            <v>0</v>
          </cell>
        </row>
        <row r="2708">
          <cell r="B2708" t="str">
            <v>15203001000000</v>
          </cell>
          <cell r="C2708" t="str">
            <v>Advance to Staff - SN BKK</v>
          </cell>
          <cell r="D2708">
            <v>6227675</v>
          </cell>
        </row>
        <row r="2709">
          <cell r="B2709" t="str">
            <v>15203002000000</v>
          </cell>
          <cell r="C2709" t="str">
            <v>Adv.to Staff-Rent Deposit</v>
          </cell>
          <cell r="D2709">
            <v>32000</v>
          </cell>
        </row>
        <row r="2710">
          <cell r="B2710" t="str">
            <v>15203003000000</v>
          </cell>
          <cell r="C2710" t="str">
            <v>Adv.to Staff-SN Ctr.EAST</v>
          </cell>
          <cell r="D2710">
            <v>-20000</v>
          </cell>
        </row>
        <row r="2711">
          <cell r="B2711" t="str">
            <v>15203004000000</v>
          </cell>
          <cell r="C2711" t="str">
            <v>Advance to Staff - Korat</v>
          </cell>
          <cell r="D2711">
            <v>1888116.08</v>
          </cell>
        </row>
        <row r="2712">
          <cell r="B2712" t="str">
            <v>15203005000000</v>
          </cell>
          <cell r="C2712" t="str">
            <v>Adv.to Staff - Chiangmai</v>
          </cell>
          <cell r="D2712">
            <v>1998708.72</v>
          </cell>
        </row>
        <row r="2713">
          <cell r="B2713" t="str">
            <v>15203006000000</v>
          </cell>
          <cell r="C2713" t="str">
            <v>Advance to Staff - South</v>
          </cell>
          <cell r="D2713">
            <v>2164727.25</v>
          </cell>
        </row>
        <row r="2714">
          <cell r="B2714" t="str">
            <v>15203007000000</v>
          </cell>
          <cell r="C2714" t="str">
            <v>Adv.to Staff - Navanakorn</v>
          </cell>
          <cell r="D2714">
            <v>962000</v>
          </cell>
        </row>
        <row r="2715">
          <cell r="B2715" t="str">
            <v>15203008000000</v>
          </cell>
          <cell r="C2715" t="str">
            <v>Adv.to Staff - Pisanulok</v>
          </cell>
          <cell r="D2715">
            <v>0</v>
          </cell>
        </row>
        <row r="2716">
          <cell r="B2716" t="str">
            <v>15203010000000</v>
          </cell>
          <cell r="C2716" t="str">
            <v>Advance to staff - HO.</v>
          </cell>
          <cell r="D2716">
            <v>2205362.58</v>
          </cell>
        </row>
        <row r="2717">
          <cell r="B2717" t="str">
            <v>15204000000000</v>
          </cell>
          <cell r="C2717" t="str">
            <v>Car Loan- Expat.Staff</v>
          </cell>
          <cell r="D2717">
            <v>5543300.3899999997</v>
          </cell>
        </row>
        <row r="2718">
          <cell r="B2718" t="str">
            <v>15205000000000</v>
          </cell>
          <cell r="C2718" t="str">
            <v>Car Loan-Thai Staff</v>
          </cell>
          <cell r="D2718">
            <v>111029265.48999999</v>
          </cell>
        </row>
        <row r="2719">
          <cell r="B2719" t="str">
            <v>15206000000000</v>
          </cell>
          <cell r="C2719" t="str">
            <v>Other Loan / Advance</v>
          </cell>
          <cell r="D2719">
            <v>5936183.8600000003</v>
          </cell>
        </row>
        <row r="2720">
          <cell r="B2720" t="str">
            <v>15208100000000</v>
          </cell>
          <cell r="C2720" t="str">
            <v>In.VAT Fully Claimed-APC</v>
          </cell>
          <cell r="D2720">
            <v>105745684.89</v>
          </cell>
        </row>
        <row r="2721">
          <cell r="B2721" t="str">
            <v>15208200000000</v>
          </cell>
          <cell r="C2721" t="str">
            <v>In.VAT Part. Claimed-APC</v>
          </cell>
          <cell r="D2721">
            <v>0</v>
          </cell>
        </row>
        <row r="2722">
          <cell r="B2722" t="str">
            <v>15210000000000</v>
          </cell>
          <cell r="C2722" t="str">
            <v>Withhold.tax receivables</v>
          </cell>
          <cell r="D2722">
            <v>0</v>
          </cell>
        </row>
        <row r="2723">
          <cell r="B2723" t="str">
            <v>15220000000000</v>
          </cell>
          <cell r="C2723" t="str">
            <v>Input Vat from Sub system</v>
          </cell>
          <cell r="D2723">
            <v>269597.34000000003</v>
          </cell>
        </row>
        <row r="2724">
          <cell r="B2724" t="str">
            <v>15310000000000</v>
          </cell>
          <cell r="C2724" t="str">
            <v>Local Debtors IG Trade D.</v>
          </cell>
          <cell r="D2724">
            <v>85817232.579999998</v>
          </cell>
        </row>
        <row r="2725">
          <cell r="B2725" t="str">
            <v>15320000000000</v>
          </cell>
          <cell r="C2725" t="str">
            <v>Foreign Debtors IG Trade</v>
          </cell>
          <cell r="D2725">
            <v>1131742.46</v>
          </cell>
        </row>
        <row r="2726">
          <cell r="B2726" t="str">
            <v>15350000000000</v>
          </cell>
          <cell r="C2726" t="str">
            <v>Debtor IG - Other</v>
          </cell>
          <cell r="D2726">
            <v>0</v>
          </cell>
        </row>
        <row r="2727">
          <cell r="B2727" t="str">
            <v>15350010000000</v>
          </cell>
          <cell r="C2727" t="str">
            <v>Local Affi.Debtors-NEPRO</v>
          </cell>
          <cell r="D2727">
            <v>16470.509999999998</v>
          </cell>
        </row>
        <row r="2728">
          <cell r="B2728" t="str">
            <v>15350011000000</v>
          </cell>
          <cell r="C2728" t="str">
            <v>Local Affi.Debtors - NTT</v>
          </cell>
          <cell r="D2728">
            <v>4375.2</v>
          </cell>
        </row>
        <row r="2729">
          <cell r="B2729" t="str">
            <v>15350030010000</v>
          </cell>
          <cell r="C2729" t="str">
            <v>Local Affi.Debtors - NML</v>
          </cell>
          <cell r="D2729">
            <v>10688.61</v>
          </cell>
        </row>
        <row r="2730">
          <cell r="B2730" t="str">
            <v>15350031010000</v>
          </cell>
          <cell r="C2730" t="str">
            <v>Local Affi.Debtors - NMT</v>
          </cell>
          <cell r="D2730">
            <v>298058.64</v>
          </cell>
        </row>
        <row r="2731">
          <cell r="B2731" t="str">
            <v>15350032010000</v>
          </cell>
          <cell r="C2731" t="str">
            <v>Local Affi.Debtors - NFT</v>
          </cell>
          <cell r="D2731">
            <v>92730.25</v>
          </cell>
        </row>
        <row r="2732">
          <cell r="B2732" t="str">
            <v>15350040010000</v>
          </cell>
          <cell r="C2732" t="str">
            <v>Local Affi.Debtors - QCP</v>
          </cell>
          <cell r="D2732">
            <v>650</v>
          </cell>
        </row>
        <row r="2733">
          <cell r="B2733" t="str">
            <v>15350041010000</v>
          </cell>
          <cell r="C2733" t="str">
            <v>Local Affi.Debtors - NAT</v>
          </cell>
          <cell r="D2733">
            <v>0</v>
          </cell>
        </row>
        <row r="2734">
          <cell r="B2734" t="str">
            <v>15350042000000</v>
          </cell>
          <cell r="C2734" t="str">
            <v>Local IG Debtor-CCNB</v>
          </cell>
          <cell r="D2734">
            <v>101971.8</v>
          </cell>
        </row>
        <row r="2735">
          <cell r="B2735" t="str">
            <v>15350050000000</v>
          </cell>
          <cell r="C2735" t="str">
            <v>Local Affi.Debtors-PERRIE</v>
          </cell>
          <cell r="D2735">
            <v>111952.63</v>
          </cell>
        </row>
        <row r="2736">
          <cell r="B2736" t="str">
            <v>15350052000000</v>
          </cell>
          <cell r="C2736" t="str">
            <v>Local Affi.Debtors - NDT</v>
          </cell>
          <cell r="D2736">
            <v>2416895.62</v>
          </cell>
        </row>
        <row r="2737">
          <cell r="B2737" t="str">
            <v>15350053000000</v>
          </cell>
          <cell r="C2737" t="str">
            <v>Local Aff.Debtor - FIS</v>
          </cell>
          <cell r="D2737">
            <v>0</v>
          </cell>
        </row>
        <row r="2738">
          <cell r="B2738" t="str">
            <v>15360000000000</v>
          </cell>
          <cell r="C2738" t="str">
            <v>Foreign Debtor IG - Other</v>
          </cell>
          <cell r="D2738">
            <v>8646993.9399999995</v>
          </cell>
        </row>
        <row r="2739">
          <cell r="B2739" t="str">
            <v>15510000000000</v>
          </cell>
          <cell r="C2739" t="str">
            <v>Finace Loan-Debtors</v>
          </cell>
          <cell r="D2739">
            <v>0</v>
          </cell>
        </row>
        <row r="2740">
          <cell r="B2740" t="str">
            <v>15520000000000</v>
          </cell>
          <cell r="C2740" t="str">
            <v>Tresury Loan - Debtors</v>
          </cell>
          <cell r="D2740">
            <v>0</v>
          </cell>
        </row>
        <row r="2741">
          <cell r="B2741" t="str">
            <v>15810000000000</v>
          </cell>
          <cell r="C2741" t="str">
            <v>Doubtful Debtors</v>
          </cell>
          <cell r="D2741">
            <v>82159014.980000004</v>
          </cell>
        </row>
        <row r="2742">
          <cell r="B2742" t="str">
            <v>15910000000000</v>
          </cell>
          <cell r="C2742" t="str">
            <v>Prov.for Doubtful Debtors</v>
          </cell>
          <cell r="D2742">
            <v>-122495960.14</v>
          </cell>
        </row>
        <row r="2743">
          <cell r="B2743" t="str">
            <v>15920000000000</v>
          </cell>
          <cell r="C2743" t="str">
            <v>Prov.Doubtful-Sundry Debt</v>
          </cell>
          <cell r="D2743">
            <v>0</v>
          </cell>
        </row>
        <row r="2744">
          <cell r="B2744" t="str">
            <v>18001000000000</v>
          </cell>
          <cell r="C2744" t="str">
            <v>Cash in hand</v>
          </cell>
          <cell r="D2744">
            <v>20000</v>
          </cell>
        </row>
        <row r="2745">
          <cell r="B2745" t="str">
            <v>18002000000000</v>
          </cell>
          <cell r="C2745" t="str">
            <v>Cash In Transit</v>
          </cell>
          <cell r="D2745">
            <v>0</v>
          </cell>
        </row>
        <row r="2746">
          <cell r="B2746" t="str">
            <v>18010101000000</v>
          </cell>
          <cell r="C2746" t="str">
            <v>Saving TFB-Suapa</v>
          </cell>
          <cell r="D2746">
            <v>0</v>
          </cell>
        </row>
        <row r="2747">
          <cell r="B2747" t="str">
            <v>18010102000000</v>
          </cell>
          <cell r="C2747" t="str">
            <v>Saving TFB-Samut Prakarn</v>
          </cell>
          <cell r="D2747">
            <v>0</v>
          </cell>
        </row>
        <row r="2748">
          <cell r="B2748" t="str">
            <v>18010111000000</v>
          </cell>
          <cell r="C2748" t="str">
            <v>SA TFB - Silom</v>
          </cell>
          <cell r="D2748">
            <v>2197.52</v>
          </cell>
        </row>
        <row r="2749">
          <cell r="B2749" t="str">
            <v>18010112000000</v>
          </cell>
          <cell r="C2749" t="str">
            <v>SA TFB -Suan Siam</v>
          </cell>
          <cell r="D2749">
            <v>0</v>
          </cell>
        </row>
        <row r="2750">
          <cell r="B2750" t="str">
            <v>18010211000000</v>
          </cell>
          <cell r="C2750" t="str">
            <v>Saving BBL-SILOM H/O</v>
          </cell>
          <cell r="D2750">
            <v>13627.29</v>
          </cell>
        </row>
        <row r="2751">
          <cell r="B2751" t="str">
            <v>18010212000000</v>
          </cell>
          <cell r="C2751" t="str">
            <v>SA BBL - Suan Siam</v>
          </cell>
          <cell r="D2751">
            <v>0</v>
          </cell>
        </row>
        <row r="2752">
          <cell r="B2752" t="str">
            <v>18010401000000</v>
          </cell>
          <cell r="C2752" t="str">
            <v>Saving SCB-Ploenchit</v>
          </cell>
          <cell r="D2752">
            <v>0</v>
          </cell>
        </row>
        <row r="2753">
          <cell r="B2753" t="str">
            <v>18010405000000</v>
          </cell>
          <cell r="C2753" t="str">
            <v>SA SCB Sathorn branch</v>
          </cell>
          <cell r="D2753">
            <v>0</v>
          </cell>
        </row>
        <row r="2754">
          <cell r="B2754" t="str">
            <v>18010412000000</v>
          </cell>
          <cell r="C2754" t="str">
            <v>SA SCB - Suan Siam</v>
          </cell>
          <cell r="D2754">
            <v>126579.59</v>
          </cell>
        </row>
        <row r="2755">
          <cell r="B2755" t="str">
            <v>18010801000000</v>
          </cell>
          <cell r="C2755" t="str">
            <v>Saving BAAC-Chumporn</v>
          </cell>
          <cell r="D2755">
            <v>0</v>
          </cell>
        </row>
        <row r="2756">
          <cell r="B2756" t="str">
            <v>18010901000000</v>
          </cell>
          <cell r="C2756" t="str">
            <v>SAVING-BOA AMARIN</v>
          </cell>
          <cell r="D2756">
            <v>11819589.35</v>
          </cell>
        </row>
        <row r="2757">
          <cell r="B2757" t="str">
            <v>18015101000000</v>
          </cell>
          <cell r="C2757" t="str">
            <v>Saving STD.</v>
          </cell>
          <cell r="D2757">
            <v>87471308.700000003</v>
          </cell>
        </row>
        <row r="2758">
          <cell r="B2758" t="str">
            <v>18015301000000</v>
          </cell>
          <cell r="C2758" t="str">
            <v>Saving Indo</v>
          </cell>
          <cell r="D2758">
            <v>0</v>
          </cell>
        </row>
        <row r="2759">
          <cell r="B2759" t="str">
            <v>18020000000000</v>
          </cell>
          <cell r="C2759" t="str">
            <v>Time Deposit</v>
          </cell>
          <cell r="D2759">
            <v>0</v>
          </cell>
        </row>
        <row r="2760">
          <cell r="B2760" t="str">
            <v>18210000000000</v>
          </cell>
          <cell r="C2760" t="str">
            <v>CASH EQUIV. -TAX COUPON</v>
          </cell>
          <cell r="D2760">
            <v>-44246.59</v>
          </cell>
        </row>
        <row r="2761">
          <cell r="B2761" t="str">
            <v>18220000000000</v>
          </cell>
          <cell r="C2761" t="str">
            <v>CASH EQUIV. -DUTY STAMP</v>
          </cell>
          <cell r="D2761">
            <v>0</v>
          </cell>
        </row>
        <row r="2762">
          <cell r="B2762" t="str">
            <v>20010000000000</v>
          </cell>
          <cell r="C2762" t="str">
            <v>SHARE CAPITAL</v>
          </cell>
          <cell r="D2762">
            <v>-500000000</v>
          </cell>
        </row>
        <row r="2763">
          <cell r="B2763" t="str">
            <v>20410000000000</v>
          </cell>
          <cell r="C2763" t="str">
            <v>Pre-Acqui.Reserves/Profit</v>
          </cell>
          <cell r="D2763">
            <v>399073674.74000001</v>
          </cell>
        </row>
        <row r="2764">
          <cell r="B2764" t="str">
            <v>21410000000000</v>
          </cell>
          <cell r="C2764" t="str">
            <v>REVENUE RESERVES</v>
          </cell>
          <cell r="D2764">
            <v>0</v>
          </cell>
        </row>
        <row r="2765">
          <cell r="B2765" t="str">
            <v>22010000000000</v>
          </cell>
          <cell r="C2765" t="str">
            <v>PROFIT B/F-RETAIN EARNING</v>
          </cell>
          <cell r="D2765">
            <v>1234750530.8599999</v>
          </cell>
        </row>
        <row r="2766">
          <cell r="B2766" t="str">
            <v>22020000000000</v>
          </cell>
          <cell r="C2766" t="str">
            <v>PROFIT B/F -DIVIDEND PAID</v>
          </cell>
          <cell r="D2766">
            <v>0</v>
          </cell>
        </row>
        <row r="2767">
          <cell r="B2767" t="str">
            <v>22020010000000</v>
          </cell>
          <cell r="C2767" t="str">
            <v>Dividend Paid/Third Party</v>
          </cell>
          <cell r="D2767">
            <v>0</v>
          </cell>
        </row>
        <row r="2768">
          <cell r="B2768" t="str">
            <v>22020020000000</v>
          </cell>
          <cell r="C2768" t="str">
            <v>Dividend-Aff.Co.Net W/T</v>
          </cell>
          <cell r="D2768">
            <v>0</v>
          </cell>
        </row>
        <row r="2769">
          <cell r="B2769" t="str">
            <v>22020020010000</v>
          </cell>
          <cell r="C2769" t="str">
            <v>W/Tax on Dividend/Affilia</v>
          </cell>
          <cell r="D2769">
            <v>0</v>
          </cell>
        </row>
        <row r="2770">
          <cell r="B2770" t="str">
            <v>22210000000000</v>
          </cell>
          <cell r="C2770" t="str">
            <v>Profit of the year</v>
          </cell>
          <cell r="D2770">
            <v>0</v>
          </cell>
        </row>
        <row r="2771">
          <cell r="B2771" t="str">
            <v>22410000000000</v>
          </cell>
          <cell r="C2771" t="str">
            <v>INTERIM DIVIDEND</v>
          </cell>
          <cell r="D2771">
            <v>0</v>
          </cell>
        </row>
        <row r="2772">
          <cell r="B2772" t="str">
            <v>22410010000000</v>
          </cell>
          <cell r="C2772" t="str">
            <v>Interim Dividend-Third P.</v>
          </cell>
          <cell r="D2772">
            <v>0</v>
          </cell>
        </row>
        <row r="2773">
          <cell r="B2773" t="str">
            <v>22410020000000</v>
          </cell>
          <cell r="C2773" t="str">
            <v>Int.Dividend/Aff.Co.Net.W</v>
          </cell>
          <cell r="D2773">
            <v>0</v>
          </cell>
        </row>
        <row r="2774">
          <cell r="B2774" t="str">
            <v>22410020010000</v>
          </cell>
          <cell r="C2774" t="str">
            <v>Int.Div.W/Tax on Div.Aff.</v>
          </cell>
          <cell r="D2774">
            <v>0</v>
          </cell>
        </row>
        <row r="2775">
          <cell r="B2775" t="str">
            <v>23010000000000</v>
          </cell>
          <cell r="C2775" t="str">
            <v>PROVISION FOR PENSION</v>
          </cell>
          <cell r="D2775">
            <v>0</v>
          </cell>
        </row>
        <row r="2776">
          <cell r="B2776" t="str">
            <v>23210000000000</v>
          </cell>
          <cell r="C2776" t="str">
            <v>OTHER PERSON. OBLIGATION</v>
          </cell>
          <cell r="D2776">
            <v>0</v>
          </cell>
        </row>
        <row r="2777">
          <cell r="B2777" t="str">
            <v>25001000000000</v>
          </cell>
          <cell r="C2777" t="str">
            <v>ACCRUED INTEREST EXPENSE</v>
          </cell>
          <cell r="D2777">
            <v>-1677314.78</v>
          </cell>
        </row>
        <row r="2778">
          <cell r="B2778" t="str">
            <v>25002000000000</v>
          </cell>
          <cell r="C2778" t="str">
            <v>OTHER ACCRUED EXPENSES</v>
          </cell>
          <cell r="D2778">
            <v>-133995882.31</v>
          </cell>
        </row>
        <row r="2779">
          <cell r="B2779" t="str">
            <v>25002500000000</v>
          </cell>
          <cell r="C2779" t="str">
            <v>ACCRUED YEARLY ALW</v>
          </cell>
          <cell r="D2779">
            <v>0</v>
          </cell>
        </row>
        <row r="2780">
          <cell r="B2780" t="str">
            <v>25500000000000</v>
          </cell>
          <cell r="C2780" t="str">
            <v>DERIVATIVES LIAB.-HEDGING</v>
          </cell>
          <cell r="D2780">
            <v>0</v>
          </cell>
        </row>
        <row r="2781">
          <cell r="B2781" t="str">
            <v>26010000000000</v>
          </cell>
          <cell r="C2781" t="str">
            <v>SHORT TERM PROVI.FOR TAX</v>
          </cell>
          <cell r="D2781">
            <v>638071.75</v>
          </cell>
        </row>
        <row r="2782">
          <cell r="B2782" t="str">
            <v>26210000000000</v>
          </cell>
          <cell r="C2782" t="str">
            <v>Local Suppliers</v>
          </cell>
          <cell r="D2782">
            <v>-465672975.81999999</v>
          </cell>
        </row>
        <row r="2783">
          <cell r="B2783" t="str">
            <v>26250000000000</v>
          </cell>
          <cell r="C2783" t="str">
            <v>Foreign Suppliers</v>
          </cell>
          <cell r="D2783">
            <v>-39850241.409999996</v>
          </cell>
        </row>
        <row r="2784">
          <cell r="B2784" t="str">
            <v>26401000000000</v>
          </cell>
          <cell r="C2784" t="str">
            <v>S/T Creditors.Adv.Receipt</v>
          </cell>
          <cell r="D2784">
            <v>-284249.57</v>
          </cell>
        </row>
        <row r="2785">
          <cell r="B2785" t="str">
            <v>26401010000000</v>
          </cell>
          <cell r="C2785" t="str">
            <v>Deposit-Tricycle</v>
          </cell>
          <cell r="D2785">
            <v>-988079.5</v>
          </cell>
        </row>
        <row r="2786">
          <cell r="B2786" t="str">
            <v>26401020000000</v>
          </cell>
          <cell r="C2786" t="str">
            <v>CASH GUARANTEE-CONCESSION</v>
          </cell>
          <cell r="D2786">
            <v>0</v>
          </cell>
        </row>
        <row r="2787">
          <cell r="B2787" t="str">
            <v>26402000000000</v>
          </cell>
          <cell r="C2787" t="str">
            <v>Salaries due butA/C 1,2,3</v>
          </cell>
          <cell r="D2787">
            <v>-1252.5</v>
          </cell>
        </row>
        <row r="2788">
          <cell r="B2788" t="str">
            <v>26403000000000</v>
          </cell>
          <cell r="C2788" t="str">
            <v>Salaries due Temp.Staff</v>
          </cell>
          <cell r="D2788">
            <v>0</v>
          </cell>
        </row>
        <row r="2789">
          <cell r="B2789" t="str">
            <v>26404000000000</v>
          </cell>
          <cell r="C2789" t="str">
            <v>W/T on Salary</v>
          </cell>
          <cell r="D2789">
            <v>0</v>
          </cell>
        </row>
        <row r="2790">
          <cell r="B2790" t="str">
            <v>26405000000000</v>
          </cell>
          <cell r="C2790" t="str">
            <v>W/T from A/P SYSTEM</v>
          </cell>
          <cell r="D2790">
            <v>-20039981.52</v>
          </cell>
        </row>
        <row r="2791">
          <cell r="B2791" t="str">
            <v>26406000000000</v>
          </cell>
          <cell r="C2791" t="str">
            <v>W/T FOR ACR SUBSYSTEM</v>
          </cell>
          <cell r="D2791">
            <v>-1057498.6599999999</v>
          </cell>
        </row>
        <row r="2792">
          <cell r="B2792" t="str">
            <v>26407000000000</v>
          </cell>
          <cell r="C2792" t="str">
            <v>W/T from Sub System</v>
          </cell>
          <cell r="D2792">
            <v>-37320.230000000003</v>
          </cell>
        </row>
        <row r="2793">
          <cell r="B2793" t="str">
            <v>26408000000000</v>
          </cell>
          <cell r="C2793" t="str">
            <v>Output Vat Control Accoun</v>
          </cell>
          <cell r="D2793">
            <v>-107694949.45</v>
          </cell>
        </row>
        <row r="2794">
          <cell r="B2794" t="str">
            <v>26410000000000</v>
          </cell>
          <cell r="C2794" t="str">
            <v>Prov.for Special Bus.Tax</v>
          </cell>
          <cell r="D2794">
            <v>0</v>
          </cell>
        </row>
        <row r="2795">
          <cell r="B2795" t="str">
            <v>26610000000000</v>
          </cell>
          <cell r="C2795" t="str">
            <v>Creditor IG Local Trade</v>
          </cell>
          <cell r="D2795">
            <v>-2318499401.6599998</v>
          </cell>
        </row>
        <row r="2796">
          <cell r="B2796" t="str">
            <v>26620000000000</v>
          </cell>
          <cell r="C2796" t="str">
            <v>Creditor IG Foreign Trade</v>
          </cell>
          <cell r="D2796">
            <v>-105495761.86</v>
          </cell>
        </row>
        <row r="2797">
          <cell r="B2797" t="str">
            <v>26710000000000</v>
          </cell>
          <cell r="C2797" t="str">
            <v>Asso. cos.creditors</v>
          </cell>
          <cell r="D2797">
            <v>0</v>
          </cell>
        </row>
        <row r="2798">
          <cell r="B2798" t="str">
            <v>27010000000000</v>
          </cell>
          <cell r="C2798" t="str">
            <v>M/L oblig.under Fin.Lease</v>
          </cell>
          <cell r="D2798">
            <v>0</v>
          </cell>
        </row>
        <row r="2799">
          <cell r="B2799" t="str">
            <v>27410101000000</v>
          </cell>
          <cell r="C2799" t="str">
            <v>Current TFB-Suapa</v>
          </cell>
          <cell r="D2799">
            <v>9000</v>
          </cell>
        </row>
        <row r="2800">
          <cell r="B2800" t="str">
            <v>27410102000000</v>
          </cell>
          <cell r="C2800" t="str">
            <v>Current TFB-Samut Prakarn</v>
          </cell>
          <cell r="D2800">
            <v>0</v>
          </cell>
        </row>
        <row r="2801">
          <cell r="B2801" t="str">
            <v>27410111000000</v>
          </cell>
          <cell r="C2801" t="str">
            <v>CA TFB - Silom</v>
          </cell>
          <cell r="D2801">
            <v>975911.14</v>
          </cell>
        </row>
        <row r="2802">
          <cell r="B2802" t="str">
            <v>27410112000000</v>
          </cell>
          <cell r="C2802" t="str">
            <v>CA TFB - Suan Siam</v>
          </cell>
          <cell r="D2802">
            <v>0</v>
          </cell>
        </row>
        <row r="2803">
          <cell r="B2803" t="str">
            <v>27410202000000</v>
          </cell>
          <cell r="C2803" t="str">
            <v>Current BBL-Pratunam</v>
          </cell>
          <cell r="D2803">
            <v>0</v>
          </cell>
        </row>
        <row r="2804">
          <cell r="B2804" t="str">
            <v>27410203000000</v>
          </cell>
          <cell r="C2804" t="str">
            <v>Current BBL-Samrong</v>
          </cell>
          <cell r="D2804">
            <v>0</v>
          </cell>
        </row>
        <row r="2805">
          <cell r="B2805" t="str">
            <v>27410204000000</v>
          </cell>
          <cell r="C2805" t="str">
            <v>Current BBL-Nong Chok</v>
          </cell>
          <cell r="D2805">
            <v>0</v>
          </cell>
        </row>
        <row r="2806">
          <cell r="B2806" t="str">
            <v>27410208000000</v>
          </cell>
          <cell r="C2806" t="str">
            <v>BANGKOK BANK-BANGKAPI</v>
          </cell>
          <cell r="D2806">
            <v>0</v>
          </cell>
        </row>
        <row r="2807">
          <cell r="B2807" t="str">
            <v>27410209000000</v>
          </cell>
          <cell r="C2807" t="str">
            <v>Current-BBL-Seacon Square</v>
          </cell>
          <cell r="D2807">
            <v>0</v>
          </cell>
        </row>
        <row r="2808">
          <cell r="B2808" t="str">
            <v>27410211000000</v>
          </cell>
          <cell r="C2808" t="str">
            <v>Current BBL-SILOM H/O</v>
          </cell>
          <cell r="D2808">
            <v>277457.82</v>
          </cell>
        </row>
        <row r="2809">
          <cell r="B2809" t="str">
            <v>27410212000000</v>
          </cell>
          <cell r="C2809" t="str">
            <v>CA BBL - Suan Siam</v>
          </cell>
          <cell r="D2809">
            <v>0</v>
          </cell>
        </row>
        <row r="2810">
          <cell r="B2810" t="str">
            <v>27410401000000</v>
          </cell>
          <cell r="C2810" t="str">
            <v>C/A SCB-Ploenchit Disburs</v>
          </cell>
          <cell r="D2810">
            <v>0</v>
          </cell>
        </row>
        <row r="2811">
          <cell r="B2811" t="str">
            <v>27410402000000</v>
          </cell>
          <cell r="C2811" t="str">
            <v>C/A SCB-Ploenchit Collect</v>
          </cell>
          <cell r="D2811">
            <v>0</v>
          </cell>
        </row>
        <row r="2812">
          <cell r="B2812" t="str">
            <v>27410403000000</v>
          </cell>
          <cell r="C2812" t="str">
            <v>Current SCB-Chachoengsao</v>
          </cell>
          <cell r="D2812">
            <v>0</v>
          </cell>
        </row>
        <row r="2813">
          <cell r="B2813" t="str">
            <v>27410404000000</v>
          </cell>
          <cell r="C2813" t="str">
            <v>Current SCB-Srinakarin</v>
          </cell>
          <cell r="D2813">
            <v>0</v>
          </cell>
        </row>
        <row r="2814">
          <cell r="B2814" t="str">
            <v>27410405000000</v>
          </cell>
          <cell r="C2814" t="str">
            <v>CA SCB Sathorn Branch</v>
          </cell>
          <cell r="D2814">
            <v>537303.26</v>
          </cell>
        </row>
        <row r="2815">
          <cell r="B2815" t="str">
            <v>27410412000000</v>
          </cell>
          <cell r="C2815" t="str">
            <v>CA SCB - Suan Siam</v>
          </cell>
          <cell r="D2815">
            <v>0</v>
          </cell>
        </row>
        <row r="2816">
          <cell r="B2816" t="str">
            <v>27410801000000</v>
          </cell>
          <cell r="C2816" t="str">
            <v>Current BAAC-Chumporn</v>
          </cell>
          <cell r="D2816">
            <v>0</v>
          </cell>
        </row>
        <row r="2817">
          <cell r="B2817" t="str">
            <v>27410901000000</v>
          </cell>
          <cell r="C2817" t="str">
            <v>CURRENT BOA-AMARIN</v>
          </cell>
          <cell r="D2817">
            <v>2463864.6800000002</v>
          </cell>
        </row>
        <row r="2818">
          <cell r="B2818" t="str">
            <v>27411001000000</v>
          </cell>
          <cell r="C2818" t="str">
            <v>CURRENT-AYUDHYA BANK-AUDH</v>
          </cell>
          <cell r="D2818">
            <v>0</v>
          </cell>
        </row>
        <row r="2819">
          <cell r="B2819" t="str">
            <v>27411002000000</v>
          </cell>
          <cell r="C2819" t="str">
            <v>CURRENT-AYUDHYA -PAKCHONG</v>
          </cell>
          <cell r="D2819">
            <v>0</v>
          </cell>
        </row>
        <row r="2820">
          <cell r="B2820" t="str">
            <v>27411003000000</v>
          </cell>
          <cell r="C2820" t="str">
            <v>CURRENT-AYUDHYA -MUALEK</v>
          </cell>
          <cell r="D2820">
            <v>0</v>
          </cell>
        </row>
        <row r="2821">
          <cell r="B2821" t="str">
            <v>27415101000000</v>
          </cell>
          <cell r="C2821" t="str">
            <v>Current STD</v>
          </cell>
          <cell r="D2821">
            <v>989.19</v>
          </cell>
        </row>
        <row r="2822">
          <cell r="B2822" t="str">
            <v>27415301000000</v>
          </cell>
          <cell r="C2822" t="str">
            <v>Current Indo</v>
          </cell>
          <cell r="D2822">
            <v>0</v>
          </cell>
        </row>
        <row r="2823">
          <cell r="B2823" t="str">
            <v>27415401000000</v>
          </cell>
          <cell r="C2823" t="str">
            <v>Current Citibank</v>
          </cell>
          <cell r="D2823">
            <v>44175.96</v>
          </cell>
        </row>
        <row r="2824">
          <cell r="B2824" t="str">
            <v>27415501000000</v>
          </cell>
          <cell r="C2824" t="str">
            <v>Current ABN-Amro</v>
          </cell>
          <cell r="D2824">
            <v>0</v>
          </cell>
        </row>
        <row r="2825">
          <cell r="B2825" t="str">
            <v>27415601000000</v>
          </cell>
          <cell r="C2825" t="str">
            <v>Current Bank of Tokyo</v>
          </cell>
          <cell r="D2825">
            <v>0</v>
          </cell>
        </row>
        <row r="2826">
          <cell r="B2826" t="str">
            <v>27450000000000</v>
          </cell>
          <cell r="C2826" t="str">
            <v>Loan from Financial Insti</v>
          </cell>
          <cell r="D2826">
            <v>-1397268493.1500001</v>
          </cell>
        </row>
        <row r="2827">
          <cell r="B2827" t="str">
            <v>27460000000000</v>
          </cell>
          <cell r="C2827" t="str">
            <v>Current port.-obli.fin.le</v>
          </cell>
          <cell r="D2827">
            <v>0</v>
          </cell>
        </row>
        <row r="2828">
          <cell r="B2828" t="str">
            <v>28410000000000</v>
          </cell>
          <cell r="C2828" t="str">
            <v>Finance Loan-Creditors</v>
          </cell>
          <cell r="D2828">
            <v>0</v>
          </cell>
        </row>
        <row r="2829">
          <cell r="B2829" t="str">
            <v>28420000000000</v>
          </cell>
          <cell r="C2829" t="str">
            <v>Tresury Loan - Creditors</v>
          </cell>
          <cell r="D2829">
            <v>-110500000</v>
          </cell>
        </row>
        <row r="2830">
          <cell r="B2830" t="str">
            <v>29800200000000</v>
          </cell>
          <cell r="C2830" t="str">
            <v>CURRENT ACCOUNT FACT-1</v>
          </cell>
          <cell r="D2830">
            <v>198674175.22999999</v>
          </cell>
        </row>
        <row r="2831">
          <cell r="B2831" t="str">
            <v>29800300000000</v>
          </cell>
          <cell r="C2831" t="str">
            <v>CURRENT ACCOUNT FACT-2</v>
          </cell>
          <cell r="D2831">
            <v>5784</v>
          </cell>
        </row>
        <row r="2832">
          <cell r="B2832" t="str">
            <v>50010000000000</v>
          </cell>
          <cell r="C2832" t="str">
            <v>SALES F/G - LOCAL</v>
          </cell>
          <cell r="D2832">
            <v>-15437357436.83</v>
          </cell>
        </row>
        <row r="2833">
          <cell r="B2833" t="str">
            <v>50015000000000</v>
          </cell>
          <cell r="C2833" t="str">
            <v>SALES F/G - EXPORT</v>
          </cell>
          <cell r="D2833">
            <v>0</v>
          </cell>
        </row>
        <row r="2834">
          <cell r="B2834" t="str">
            <v>50020000000000</v>
          </cell>
          <cell r="C2834" t="str">
            <v>SALES SEMI F/G</v>
          </cell>
          <cell r="D2834">
            <v>0</v>
          </cell>
        </row>
        <row r="2835">
          <cell r="B2835" t="str">
            <v>50030000000000</v>
          </cell>
          <cell r="C2835" t="str">
            <v>Sales - Sampling</v>
          </cell>
          <cell r="D2835">
            <v>0</v>
          </cell>
        </row>
        <row r="2836">
          <cell r="B2836" t="str">
            <v>50040000000000</v>
          </cell>
          <cell r="C2836" t="str">
            <v>Sales - Repacking</v>
          </cell>
          <cell r="D2836">
            <v>0</v>
          </cell>
        </row>
        <row r="2837">
          <cell r="B2837" t="str">
            <v>50050000000000</v>
          </cell>
          <cell r="C2837" t="str">
            <v>Sales to aff.for export</v>
          </cell>
          <cell r="D2837">
            <v>0</v>
          </cell>
        </row>
        <row r="2838">
          <cell r="B2838" t="str">
            <v>51510000000000</v>
          </cell>
          <cell r="C2838" t="str">
            <v>NESTLE PROCING POLICY ALW</v>
          </cell>
          <cell r="D2838">
            <v>297157690.01999998</v>
          </cell>
        </row>
        <row r="2839">
          <cell r="B2839" t="str">
            <v>51520000000000</v>
          </cell>
          <cell r="C2839" t="str">
            <v>TENDERS</v>
          </cell>
          <cell r="D2839">
            <v>19392173.760000002</v>
          </cell>
        </row>
        <row r="2840">
          <cell r="B2840" t="str">
            <v>51530000000000</v>
          </cell>
          <cell r="C2840" t="str">
            <v>PRICE EQUALIZATION</v>
          </cell>
          <cell r="D2840">
            <v>0</v>
          </cell>
        </row>
        <row r="2841">
          <cell r="B2841" t="str">
            <v>61110000000000</v>
          </cell>
          <cell r="C2841" t="str">
            <v>SPACE</v>
          </cell>
          <cell r="D2841">
            <v>52800623.990000002</v>
          </cell>
        </row>
        <row r="2842">
          <cell r="B2842" t="str">
            <v>61120000000000</v>
          </cell>
          <cell r="C2842" t="str">
            <v>TRADE PROMOTIONS ACTIVITI</v>
          </cell>
          <cell r="D2842">
            <v>681384257.80999994</v>
          </cell>
        </row>
        <row r="2843">
          <cell r="B2843" t="str">
            <v>61130000000000</v>
          </cell>
          <cell r="C2843" t="str">
            <v>SPECIFIC TARGET INCENTIVE</v>
          </cell>
          <cell r="D2843">
            <v>67599020.269999996</v>
          </cell>
        </row>
        <row r="2844">
          <cell r="B2844" t="str">
            <v>61210000000000</v>
          </cell>
          <cell r="C2844" t="str">
            <v>Ad Hoc Expenses</v>
          </cell>
          <cell r="D2844">
            <v>900509.76</v>
          </cell>
        </row>
        <row r="2845">
          <cell r="B2845" t="str">
            <v>61220000000000</v>
          </cell>
          <cell r="C2845" t="str">
            <v>On-going Expenses</v>
          </cell>
          <cell r="D2845">
            <v>4524943.4800000004</v>
          </cell>
        </row>
        <row r="2846">
          <cell r="B2846" t="str">
            <v>63000000000000</v>
          </cell>
          <cell r="C2846" t="str">
            <v>VARIABLE COST-FTY OWN MN</v>
          </cell>
          <cell r="D2846">
            <v>168862971.52000001</v>
          </cell>
        </row>
        <row r="2847">
          <cell r="B2847" t="str">
            <v>63010000000000</v>
          </cell>
          <cell r="C2847" t="str">
            <v>COG OWN Manuf.-FOC</v>
          </cell>
          <cell r="D2847">
            <v>-145484183.80000001</v>
          </cell>
        </row>
        <row r="2848">
          <cell r="B2848" t="str">
            <v>63011100000000</v>
          </cell>
          <cell r="C2848" t="str">
            <v>COG Purchase from NTT</v>
          </cell>
          <cell r="D2848">
            <v>0</v>
          </cell>
        </row>
        <row r="2849">
          <cell r="B2849" t="str">
            <v>63013000000000</v>
          </cell>
          <cell r="C2849" t="str">
            <v>COG Purchased from-NTL</v>
          </cell>
          <cell r="D2849">
            <v>706397727.34000003</v>
          </cell>
        </row>
        <row r="2850">
          <cell r="B2850" t="str">
            <v>63013100000000</v>
          </cell>
          <cell r="C2850" t="str">
            <v>COG Purchased from - NMT</v>
          </cell>
          <cell r="D2850">
            <v>785539028</v>
          </cell>
        </row>
        <row r="2851">
          <cell r="B2851" t="str">
            <v>63013200000000</v>
          </cell>
          <cell r="C2851" t="str">
            <v>COG Purchased from - NFT</v>
          </cell>
          <cell r="D2851">
            <v>3254995262</v>
          </cell>
        </row>
        <row r="2852">
          <cell r="B2852" t="str">
            <v>63014000000000</v>
          </cell>
          <cell r="C2852" t="str">
            <v>COG Purchased from - QCP</v>
          </cell>
          <cell r="D2852">
            <v>3612100727</v>
          </cell>
        </row>
        <row r="2853">
          <cell r="B2853" t="str">
            <v>63015000000000</v>
          </cell>
          <cell r="C2853" t="str">
            <v>COG purchased from PVT</v>
          </cell>
          <cell r="D2853">
            <v>251972816</v>
          </cell>
        </row>
        <row r="2854">
          <cell r="B2854" t="str">
            <v>63015100000000</v>
          </cell>
          <cell r="C2854" t="str">
            <v>COG Purchased from - NIC</v>
          </cell>
          <cell r="D2854">
            <v>0</v>
          </cell>
        </row>
        <row r="2855">
          <cell r="B2855" t="str">
            <v>63015300000000</v>
          </cell>
          <cell r="C2855" t="str">
            <v>COG purchased-NEPRO</v>
          </cell>
          <cell r="D2855">
            <v>1109689183.76</v>
          </cell>
        </row>
        <row r="2856">
          <cell r="B2856" t="str">
            <v>64012000000000</v>
          </cell>
          <cell r="C2856" t="str">
            <v>3rd COG Import Prod.Stock</v>
          </cell>
          <cell r="D2856">
            <v>537858.02</v>
          </cell>
        </row>
        <row r="2857">
          <cell r="B2857" t="str">
            <v>64013000000000</v>
          </cell>
          <cell r="C2857" t="str">
            <v>3rd Packing Materials</v>
          </cell>
          <cell r="D2857">
            <v>26201</v>
          </cell>
        </row>
        <row r="2858">
          <cell r="B2858" t="str">
            <v>64014000000000</v>
          </cell>
          <cell r="C2858" t="str">
            <v>3rd Local Purchase -Copac</v>
          </cell>
          <cell r="D2858">
            <v>367329264.11000001</v>
          </cell>
        </row>
        <row r="2859">
          <cell r="B2859" t="str">
            <v>64052000000000</v>
          </cell>
          <cell r="C2859" t="str">
            <v>IG COG Import Prod.Stock</v>
          </cell>
          <cell r="D2859">
            <v>12624743.83</v>
          </cell>
        </row>
        <row r="2860">
          <cell r="B2860" t="str">
            <v>64053000000000</v>
          </cell>
          <cell r="C2860" t="str">
            <v>IG Packing materials</v>
          </cell>
          <cell r="D2860">
            <v>0</v>
          </cell>
        </row>
        <row r="2861">
          <cell r="B2861" t="str">
            <v>65010000000000</v>
          </cell>
          <cell r="C2861" t="str">
            <v>Tax Rebates on Exports</v>
          </cell>
          <cell r="D2861">
            <v>-55229.68</v>
          </cell>
        </row>
        <row r="2862">
          <cell r="B2862" t="str">
            <v>66011000000000</v>
          </cell>
          <cell r="C2862" t="str">
            <v>Into warehouse exp.</v>
          </cell>
          <cell r="D2862">
            <v>59482380.75</v>
          </cell>
        </row>
        <row r="2863">
          <cell r="B2863" t="str">
            <v>66012000000000</v>
          </cell>
          <cell r="C2863" t="str">
            <v>Inter warehouse transfer</v>
          </cell>
          <cell r="D2863">
            <v>385899</v>
          </cell>
        </row>
        <row r="2864">
          <cell r="B2864" t="str">
            <v>66014000000000</v>
          </cell>
          <cell r="C2864" t="str">
            <v>Freight to customers-dom.</v>
          </cell>
          <cell r="D2864">
            <v>209206243.44999999</v>
          </cell>
        </row>
        <row r="2865">
          <cell r="B2865" t="str">
            <v>66015000000000</v>
          </cell>
          <cell r="C2865" t="str">
            <v>Handling cost</v>
          </cell>
          <cell r="D2865">
            <v>336996.01</v>
          </cell>
        </row>
        <row r="2866">
          <cell r="B2866" t="str">
            <v>66016000000000</v>
          </cell>
          <cell r="C2866" t="str">
            <v>SCM-Full Pall.load-ex DC</v>
          </cell>
          <cell r="D2866">
            <v>1338873.8</v>
          </cell>
        </row>
        <row r="2867">
          <cell r="B2867" t="str">
            <v>66017000000000</v>
          </cell>
          <cell r="C2867" t="str">
            <v>Full pal/truck load exFAC</v>
          </cell>
          <cell r="D2867">
            <v>950724.92</v>
          </cell>
        </row>
        <row r="2868">
          <cell r="B2868" t="str">
            <v>66018000000000</v>
          </cell>
          <cell r="C2868" t="str">
            <v>SCM - DC Allowance</v>
          </cell>
          <cell r="D2868">
            <v>42154972.960000001</v>
          </cell>
        </row>
        <row r="2869">
          <cell r="B2869" t="str">
            <v>66019000000000</v>
          </cell>
          <cell r="C2869" t="str">
            <v>Variable Distributn.Cost</v>
          </cell>
          <cell r="D2869">
            <v>12251133.640000001</v>
          </cell>
        </row>
        <row r="2870">
          <cell r="B2870" t="str">
            <v>66061000000000</v>
          </cell>
          <cell r="C2870" t="str">
            <v>Export Sea Freight</v>
          </cell>
          <cell r="D2870">
            <v>722317</v>
          </cell>
        </row>
        <row r="2871">
          <cell r="B2871" t="str">
            <v>66063000000000</v>
          </cell>
          <cell r="C2871" t="str">
            <v>Export Land Freight</v>
          </cell>
          <cell r="D2871">
            <v>47238.3</v>
          </cell>
        </row>
        <row r="2872">
          <cell r="B2872" t="str">
            <v>66064000000000</v>
          </cell>
          <cell r="C2872" t="str">
            <v>Export Insurance Premium</v>
          </cell>
          <cell r="D2872">
            <v>1565.41</v>
          </cell>
        </row>
        <row r="2873">
          <cell r="B2873" t="str">
            <v>66065000000000</v>
          </cell>
          <cell r="C2873" t="str">
            <v>Export Handling Charges</v>
          </cell>
          <cell r="D2873">
            <v>163700.93</v>
          </cell>
        </row>
        <row r="2874">
          <cell r="B2874" t="str">
            <v>67010000000000</v>
          </cell>
          <cell r="C2874" t="str">
            <v>Commission to Dealers</v>
          </cell>
          <cell r="D2874">
            <v>284314.40000000002</v>
          </cell>
        </row>
        <row r="2875">
          <cell r="B2875" t="str">
            <v>67510000000000</v>
          </cell>
          <cell r="C2875" t="str">
            <v>Exch.Diff.-Import Purchas</v>
          </cell>
          <cell r="D2875">
            <v>1325991.28</v>
          </cell>
        </row>
        <row r="2876">
          <cell r="B2876" t="str">
            <v>67520000000000</v>
          </cell>
          <cell r="C2876" t="str">
            <v>Exch.Diff-Net&amp;Tax T/A,L/F</v>
          </cell>
          <cell r="D2876">
            <v>5392786.5700000003</v>
          </cell>
        </row>
        <row r="2877">
          <cell r="B2877" t="str">
            <v>67525000000000</v>
          </cell>
          <cell r="C2877" t="str">
            <v>Exch.Diff.-Export Sales</v>
          </cell>
          <cell r="D2877">
            <v>15781.44</v>
          </cell>
        </row>
        <row r="2878">
          <cell r="B2878" t="str">
            <v>67530000000000</v>
          </cell>
          <cell r="C2878" t="str">
            <v>Other Variable Expense</v>
          </cell>
          <cell r="D2878">
            <v>7788202.8099999996</v>
          </cell>
        </row>
        <row r="2879">
          <cell r="B2879" t="str">
            <v>67531000000000</v>
          </cell>
          <cell r="C2879" t="str">
            <v>EXP.ON EXPORT DUTY REFUND</v>
          </cell>
          <cell r="D2879">
            <v>0</v>
          </cell>
        </row>
        <row r="2880">
          <cell r="B2880" t="str">
            <v>67555000000000</v>
          </cell>
          <cell r="C2880" t="str">
            <v>Royalties/License fee</v>
          </cell>
          <cell r="D2880">
            <v>3616064.58</v>
          </cell>
        </row>
        <row r="2881">
          <cell r="B2881" t="str">
            <v>68010000000000</v>
          </cell>
          <cell r="C2881" t="str">
            <v>Net L/F</v>
          </cell>
          <cell r="D2881">
            <v>447842803.13</v>
          </cell>
        </row>
        <row r="2882">
          <cell r="B2882" t="str">
            <v>68210000000000</v>
          </cell>
          <cell r="C2882" t="str">
            <v>Tax on L/F</v>
          </cell>
          <cell r="D2882">
            <v>49760311.490000002</v>
          </cell>
        </row>
        <row r="2883">
          <cell r="B2883" t="str">
            <v>71010000000000</v>
          </cell>
          <cell r="C2883" t="str">
            <v>Print media</v>
          </cell>
          <cell r="D2883">
            <v>38507993.149999999</v>
          </cell>
        </row>
        <row r="2884">
          <cell r="B2884" t="str">
            <v>71015000000000</v>
          </cell>
          <cell r="C2884" t="str">
            <v>Press insertion cost</v>
          </cell>
          <cell r="D2884">
            <v>0</v>
          </cell>
        </row>
        <row r="2885">
          <cell r="B2885" t="str">
            <v>71020000000000</v>
          </cell>
          <cell r="C2885" t="str">
            <v>Radio media</v>
          </cell>
          <cell r="D2885">
            <v>7001235.5899999999</v>
          </cell>
        </row>
        <row r="2886">
          <cell r="B2886" t="str">
            <v>71030000000000</v>
          </cell>
          <cell r="C2886" t="str">
            <v>TV/Video media</v>
          </cell>
          <cell r="D2886">
            <v>404645726.67000002</v>
          </cell>
        </row>
        <row r="2887">
          <cell r="B2887" t="str">
            <v>71040000000000</v>
          </cell>
          <cell r="C2887" t="str">
            <v>Cinema media</v>
          </cell>
          <cell r="D2887">
            <v>1094262.6499999999</v>
          </cell>
        </row>
        <row r="2888">
          <cell r="B2888" t="str">
            <v>71050000000000</v>
          </cell>
          <cell r="C2888" t="str">
            <v>Outdoor advertising media</v>
          </cell>
          <cell r="D2888">
            <v>45062746.299999997</v>
          </cell>
        </row>
        <row r="2889">
          <cell r="B2889" t="str">
            <v>71055000000000</v>
          </cell>
          <cell r="C2889" t="str">
            <v>Outdoor Display Cost</v>
          </cell>
          <cell r="D2889">
            <v>0</v>
          </cell>
        </row>
        <row r="2890">
          <cell r="B2890" t="str">
            <v>71060000000000</v>
          </cell>
          <cell r="C2890" t="str">
            <v>Internet media</v>
          </cell>
          <cell r="D2890">
            <v>1601530.07</v>
          </cell>
        </row>
        <row r="2891">
          <cell r="B2891" t="str">
            <v>71211000000000</v>
          </cell>
          <cell r="C2891" t="str">
            <v>Consu.Compet./Contests</v>
          </cell>
          <cell r="D2891">
            <v>10446938.24</v>
          </cell>
        </row>
        <row r="2892">
          <cell r="B2892" t="str">
            <v>71212000000000</v>
          </cell>
          <cell r="C2892" t="str">
            <v>Consu.Promotion-Premium</v>
          </cell>
          <cell r="D2892">
            <v>65318658.200000003</v>
          </cell>
        </row>
        <row r="2893">
          <cell r="B2893" t="str">
            <v>71213000000000</v>
          </cell>
          <cell r="C2893" t="str">
            <v>Consumer sampling</v>
          </cell>
          <cell r="D2893">
            <v>18631253.620000001</v>
          </cell>
        </row>
        <row r="2894">
          <cell r="B2894" t="str">
            <v>71213500000000</v>
          </cell>
          <cell r="C2894" t="str">
            <v>Consumer Promotion &amp; Samp</v>
          </cell>
          <cell r="D2894">
            <v>190729820.68000001</v>
          </cell>
        </row>
        <row r="2895">
          <cell r="B2895" t="str">
            <v>71213600000000</v>
          </cell>
          <cell r="C2895" t="str">
            <v>CONSUMER PROMOT.VIA TRADE</v>
          </cell>
          <cell r="D2895">
            <v>0</v>
          </cell>
        </row>
        <row r="2896">
          <cell r="B2896" t="str">
            <v>71213600000000</v>
          </cell>
          <cell r="C2896" t="str">
            <v>CONSUMER PROMOTION-TRADE</v>
          </cell>
          <cell r="D2896">
            <v>0</v>
          </cell>
        </row>
        <row r="2897">
          <cell r="B2897" t="str">
            <v>71214000000000</v>
          </cell>
          <cell r="C2897" t="str">
            <v>Demonstrating/Tasting</v>
          </cell>
          <cell r="D2897">
            <v>3282580.41</v>
          </cell>
        </row>
        <row r="2898">
          <cell r="B2898" t="str">
            <v>71215000000000</v>
          </cell>
          <cell r="C2898" t="str">
            <v>MILO School Samp.Overhead</v>
          </cell>
          <cell r="D2898">
            <v>8741390.75</v>
          </cell>
        </row>
        <row r="2899">
          <cell r="B2899" t="str">
            <v>71216000000000</v>
          </cell>
          <cell r="C2899" t="str">
            <v>Depre. of Promotion Equip</v>
          </cell>
          <cell r="D2899">
            <v>71712</v>
          </cell>
        </row>
        <row r="2900">
          <cell r="B2900" t="str">
            <v>71221000000000</v>
          </cell>
          <cell r="C2900" t="str">
            <v>Trade Competition/Contest</v>
          </cell>
          <cell r="D2900">
            <v>1187187.3999999999</v>
          </cell>
        </row>
        <row r="2901">
          <cell r="B2901" t="str">
            <v>71222000000000</v>
          </cell>
          <cell r="C2901" t="str">
            <v>Trade Premiums</v>
          </cell>
          <cell r="D2901">
            <v>12641581.73</v>
          </cell>
        </row>
        <row r="2902">
          <cell r="B2902" t="str">
            <v>71223000000000</v>
          </cell>
          <cell r="C2902" t="str">
            <v>Trade Sampling</v>
          </cell>
          <cell r="D2902">
            <v>2248815.7999999998</v>
          </cell>
        </row>
        <row r="2903">
          <cell r="B2903" t="str">
            <v>71224000000000</v>
          </cell>
          <cell r="C2903" t="str">
            <v>Trade Information</v>
          </cell>
          <cell r="D2903">
            <v>169478.65</v>
          </cell>
        </row>
        <row r="2904">
          <cell r="B2904" t="str">
            <v>71225000000000</v>
          </cell>
          <cell r="C2904" t="str">
            <v>Trade Advertising</v>
          </cell>
          <cell r="D2904">
            <v>0</v>
          </cell>
        </row>
        <row r="2905">
          <cell r="B2905" t="str">
            <v>71226000000000</v>
          </cell>
          <cell r="C2905" t="str">
            <v>Tailor Made Promotion</v>
          </cell>
          <cell r="D2905">
            <v>6225984.3899999997</v>
          </cell>
        </row>
        <row r="2906">
          <cell r="B2906" t="str">
            <v>71227000000000</v>
          </cell>
          <cell r="C2906" t="str">
            <v>Agent-PC Activities</v>
          </cell>
          <cell r="D2906">
            <v>0</v>
          </cell>
        </row>
        <row r="2907">
          <cell r="B2907" t="str">
            <v>71230000000000</v>
          </cell>
          <cell r="C2907" t="str">
            <v>Point of Sales Publicity</v>
          </cell>
          <cell r="D2907">
            <v>66713072.369999997</v>
          </cell>
        </row>
        <row r="2908">
          <cell r="B2908" t="str">
            <v>71231000000000</v>
          </cell>
          <cell r="C2908" t="str">
            <v>VISUAL IDENTITY</v>
          </cell>
          <cell r="D2908">
            <v>0</v>
          </cell>
        </row>
        <row r="2909">
          <cell r="B2909" t="str">
            <v>71241000000000</v>
          </cell>
          <cell r="C2909" t="str">
            <v>Professional Evaluation</v>
          </cell>
          <cell r="D2909">
            <v>14429523.039999999</v>
          </cell>
        </row>
        <row r="2910">
          <cell r="B2910" t="str">
            <v>71242000000000</v>
          </cell>
          <cell r="C2910" t="str">
            <v>Nutrition Activities</v>
          </cell>
          <cell r="D2910">
            <v>32869393.32</v>
          </cell>
        </row>
        <row r="2911">
          <cell r="B2911" t="str">
            <v>71243000000000</v>
          </cell>
          <cell r="C2911" t="str">
            <v>Nutrition Field Force OH.</v>
          </cell>
          <cell r="D2911">
            <v>1760</v>
          </cell>
        </row>
        <row r="2912">
          <cell r="B2912" t="str">
            <v>71250000000000</v>
          </cell>
          <cell r="C2912" t="str">
            <v>Public Relations(Product-</v>
          </cell>
          <cell r="D2912">
            <v>43652366.530000001</v>
          </cell>
        </row>
        <row r="2913">
          <cell r="B2913" t="str">
            <v>71251000000000</v>
          </cell>
          <cell r="C2913" t="str">
            <v>Sponsorships</v>
          </cell>
          <cell r="D2913">
            <v>7945487.5</v>
          </cell>
        </row>
        <row r="2914">
          <cell r="B2914" t="str">
            <v>71261000000000</v>
          </cell>
          <cell r="C2914" t="str">
            <v>Consumer Contracts</v>
          </cell>
          <cell r="D2914">
            <v>12415878.310000001</v>
          </cell>
        </row>
        <row r="2915">
          <cell r="B2915" t="str">
            <v>71262000000000</v>
          </cell>
          <cell r="C2915" t="str">
            <v>Recipes</v>
          </cell>
          <cell r="D2915">
            <v>0</v>
          </cell>
        </row>
        <row r="2916">
          <cell r="B2916" t="str">
            <v>71270000000000</v>
          </cell>
          <cell r="C2916" t="str">
            <v>Walt Disney Promotional</v>
          </cell>
          <cell r="D2916">
            <v>0</v>
          </cell>
        </row>
        <row r="2917">
          <cell r="B2917" t="str">
            <v>71410000000000</v>
          </cell>
          <cell r="C2917" t="str">
            <v>Consumer Research</v>
          </cell>
          <cell r="D2917">
            <v>14634626.859999999</v>
          </cell>
        </row>
        <row r="2918">
          <cell r="B2918" t="str">
            <v>71420000000000</v>
          </cell>
          <cell r="C2918" t="str">
            <v>Trade Research</v>
          </cell>
          <cell r="D2918">
            <v>8713906.6400000006</v>
          </cell>
        </row>
        <row r="2919">
          <cell r="B2919" t="str">
            <v>71610099999999</v>
          </cell>
          <cell r="C2919" t="str">
            <v>Products Reserve</v>
          </cell>
          <cell r="D2919">
            <v>0</v>
          </cell>
        </row>
        <row r="2920">
          <cell r="B2920" t="str">
            <v>72010000000000</v>
          </cell>
          <cell r="C2920" t="str">
            <v>Factory Fixed Overheads</v>
          </cell>
          <cell r="D2920">
            <v>60818447.399999999</v>
          </cell>
        </row>
        <row r="2921">
          <cell r="B2921" t="str">
            <v>72020000000000</v>
          </cell>
          <cell r="C2921" t="str">
            <v>Variation of Fact.OH</v>
          </cell>
          <cell r="D2921">
            <v>0</v>
          </cell>
        </row>
        <row r="2922">
          <cell r="B2922" t="str">
            <v>73010000000000</v>
          </cell>
          <cell r="C2922" t="str">
            <v>Depre.of Factory Fixed AS</v>
          </cell>
          <cell r="D2922">
            <v>28589272.300000001</v>
          </cell>
        </row>
        <row r="2923">
          <cell r="B2923" t="str">
            <v>73020000000000</v>
          </cell>
          <cell r="C2923" t="str">
            <v>Variation of Depre.-Fact.</v>
          </cell>
          <cell r="D2923">
            <v>0</v>
          </cell>
        </row>
        <row r="2924">
          <cell r="B2924" t="str">
            <v>74010000000000</v>
          </cell>
          <cell r="C2924" t="str">
            <v>Write off&amp;Discr.onRM,PM,W</v>
          </cell>
          <cell r="D2924">
            <v>158965.13</v>
          </cell>
        </row>
        <row r="2925">
          <cell r="B2925" t="str">
            <v>74020000000000</v>
          </cell>
          <cell r="C2925" t="str">
            <v>Exp.on Creation-New Pack.</v>
          </cell>
          <cell r="D2925">
            <v>11134964.029999999</v>
          </cell>
        </row>
        <row r="2926">
          <cell r="B2926" t="str">
            <v>74020000000000</v>
          </cell>
          <cell r="C2926" t="str">
            <v>Expenses on Creation-New</v>
          </cell>
          <cell r="D2926">
            <v>934412.76</v>
          </cell>
        </row>
        <row r="2927">
          <cell r="B2927" t="str">
            <v>74031000000000</v>
          </cell>
          <cell r="C2927" t="str">
            <v>M&amp;R Deep Freezers/Coffee</v>
          </cell>
          <cell r="D2927">
            <v>11845938.890000001</v>
          </cell>
        </row>
        <row r="2928">
          <cell r="B2928" t="str">
            <v>74031100000000</v>
          </cell>
          <cell r="C2928" t="str">
            <v>TRICYCLE/PUSH CART</v>
          </cell>
          <cell r="D2928">
            <v>9526615.5800000001</v>
          </cell>
        </row>
        <row r="2929">
          <cell r="B2929" t="str">
            <v>74031200000000</v>
          </cell>
          <cell r="C2929" t="str">
            <v>M&amp;R -KIOSK</v>
          </cell>
          <cell r="D2929">
            <v>305328.75</v>
          </cell>
        </row>
        <row r="2930">
          <cell r="B2930" t="str">
            <v>74031300000000</v>
          </cell>
          <cell r="C2930" t="str">
            <v>M&amp;R - VENDING MACHINE</v>
          </cell>
          <cell r="D2930">
            <v>4442</v>
          </cell>
        </row>
        <row r="2931">
          <cell r="B2931" t="str">
            <v>74032000000000</v>
          </cell>
          <cell r="C2931" t="str">
            <v>Depre-Deep Freezers/Coffe</v>
          </cell>
          <cell r="D2931">
            <v>44016881.270000003</v>
          </cell>
        </row>
        <row r="2932">
          <cell r="B2932" t="str">
            <v>74032100000000</v>
          </cell>
          <cell r="C2932" t="str">
            <v>DEPRE.-TRICYCLE/PUSH CART</v>
          </cell>
          <cell r="D2932">
            <v>16070323</v>
          </cell>
        </row>
        <row r="2933">
          <cell r="B2933" t="str">
            <v>74032200000000</v>
          </cell>
          <cell r="C2933" t="str">
            <v>DEPRE.-KIOSK</v>
          </cell>
          <cell r="D2933">
            <v>1529525</v>
          </cell>
        </row>
        <row r="2934">
          <cell r="B2934" t="str">
            <v>74032300000000</v>
          </cell>
          <cell r="C2934" t="str">
            <v>DEPRE.- VENDING MACHINE</v>
          </cell>
          <cell r="D2934">
            <v>63126</v>
          </cell>
        </row>
        <row r="2935">
          <cell r="B2935" t="str">
            <v>74041000000000</v>
          </cell>
          <cell r="C2935" t="str">
            <v>Amort.-TETRA BASE RENTAL</v>
          </cell>
          <cell r="D2935">
            <v>0</v>
          </cell>
        </row>
        <row r="2936">
          <cell r="B2936" t="str">
            <v>74043000000000</v>
          </cell>
          <cell r="C2936" t="str">
            <v>Amort.-Factory Pre-Operat</v>
          </cell>
          <cell r="D2936">
            <v>0</v>
          </cell>
        </row>
        <row r="2937">
          <cell r="B2937" t="str">
            <v>74050000000000</v>
          </cell>
          <cell r="C2937" t="str">
            <v>Gain/Loss on Sales of F/A</v>
          </cell>
          <cell r="D2937">
            <v>0</v>
          </cell>
        </row>
        <row r="2938">
          <cell r="B2938" t="str">
            <v>74051001000000</v>
          </cell>
          <cell r="C2938" t="str">
            <v>F/A Sold-Land</v>
          </cell>
          <cell r="D2938">
            <v>0</v>
          </cell>
        </row>
        <row r="2939">
          <cell r="B2939" t="str">
            <v>74051010100000</v>
          </cell>
          <cell r="C2939" t="str">
            <v>F/A Sold-Building</v>
          </cell>
          <cell r="D2939">
            <v>0</v>
          </cell>
        </row>
        <row r="2940">
          <cell r="B2940" t="str">
            <v>74051010200000</v>
          </cell>
          <cell r="C2940" t="str">
            <v>F/A.Sold-Land Improvement</v>
          </cell>
          <cell r="D2940">
            <v>0</v>
          </cell>
        </row>
        <row r="2941">
          <cell r="B2941" t="str">
            <v>74051010300000</v>
          </cell>
          <cell r="C2941" t="str">
            <v>F/A.Sold-Leasehold Improv</v>
          </cell>
          <cell r="D2941">
            <v>-248372.42</v>
          </cell>
        </row>
        <row r="2942">
          <cell r="B2942" t="str">
            <v>74051021000000</v>
          </cell>
          <cell r="C2942" t="str">
            <v>F/A.Sold-Plant&amp;Machinery</v>
          </cell>
          <cell r="D2942">
            <v>0</v>
          </cell>
        </row>
        <row r="2943">
          <cell r="B2943" t="str">
            <v>74051031000000</v>
          </cell>
          <cell r="C2943" t="str">
            <v>F/A.Sold-Tool&amp;Furniture</v>
          </cell>
          <cell r="D2943">
            <v>-336662.75</v>
          </cell>
        </row>
        <row r="2944">
          <cell r="B2944" t="str">
            <v>74051041000000</v>
          </cell>
          <cell r="C2944" t="str">
            <v>F/A.Sold-Vehicles</v>
          </cell>
          <cell r="D2944">
            <v>-1822429.91</v>
          </cell>
        </row>
        <row r="2945">
          <cell r="B2945" t="str">
            <v>74051051000000</v>
          </cell>
          <cell r="C2945" t="str">
            <v>F/A.Sold-Info.Technology</v>
          </cell>
          <cell r="D2945">
            <v>-238102</v>
          </cell>
        </row>
        <row r="2946">
          <cell r="B2946" t="str">
            <v>74052001000000</v>
          </cell>
          <cell r="C2946" t="str">
            <v>NBV.Cost F/A-Land</v>
          </cell>
          <cell r="D2946">
            <v>0</v>
          </cell>
        </row>
        <row r="2947">
          <cell r="B2947" t="str">
            <v>74052010100000</v>
          </cell>
          <cell r="C2947" t="str">
            <v>NBV.Cost F/A-Building</v>
          </cell>
          <cell r="D2947">
            <v>0</v>
          </cell>
        </row>
        <row r="2948">
          <cell r="B2948" t="str">
            <v>74052010200000</v>
          </cell>
          <cell r="C2948" t="str">
            <v>NBV.Cost F/A-Land Improve</v>
          </cell>
          <cell r="D2948">
            <v>0</v>
          </cell>
        </row>
        <row r="2949">
          <cell r="B2949" t="str">
            <v>74052010300000</v>
          </cell>
          <cell r="C2949" t="str">
            <v>NBV.Cost F/A-Leasehold Im</v>
          </cell>
          <cell r="D2949">
            <v>1351009.64</v>
          </cell>
        </row>
        <row r="2950">
          <cell r="B2950" t="str">
            <v>74052021000000</v>
          </cell>
          <cell r="C2950" t="str">
            <v>NBV.Cost F/A-Plant&amp;Machi.</v>
          </cell>
          <cell r="D2950">
            <v>0</v>
          </cell>
        </row>
        <row r="2951">
          <cell r="B2951" t="str">
            <v>74052031000000</v>
          </cell>
          <cell r="C2951" t="str">
            <v>NBV.Cost F/A-Tool&amp;Furnitu</v>
          </cell>
          <cell r="D2951">
            <v>3139422.07</v>
          </cell>
        </row>
        <row r="2952">
          <cell r="B2952" t="str">
            <v>74052041000000</v>
          </cell>
          <cell r="C2952" t="str">
            <v>NBV.Cost F/A-Vehicles</v>
          </cell>
          <cell r="D2952">
            <v>603565.14</v>
          </cell>
        </row>
        <row r="2953">
          <cell r="B2953" t="str">
            <v>74052051000000</v>
          </cell>
          <cell r="C2953" t="str">
            <v>NBV.Cost F/A-Info.Techno.</v>
          </cell>
          <cell r="D2953">
            <v>1654451.55</v>
          </cell>
        </row>
        <row r="2954">
          <cell r="B2954" t="str">
            <v>74060000000000</v>
          </cell>
          <cell r="C2954" t="str">
            <v>Exch.Diff.Import Asset/SV</v>
          </cell>
          <cell r="D2954">
            <v>-29676.57</v>
          </cell>
        </row>
        <row r="2955">
          <cell r="B2955" t="str">
            <v>74064000000000</v>
          </cell>
          <cell r="C2955" t="str">
            <v>Dry Ice Subsidy</v>
          </cell>
          <cell r="D2955">
            <v>440845.21</v>
          </cell>
        </row>
        <row r="2956">
          <cell r="B2956" t="str">
            <v>74065000000000</v>
          </cell>
          <cell r="C2956" t="str">
            <v>Ongoing Restructure</v>
          </cell>
          <cell r="D2956">
            <v>746640</v>
          </cell>
        </row>
        <row r="2957">
          <cell r="B2957" t="str">
            <v>74070000000000</v>
          </cell>
          <cell r="C2957" t="str">
            <v>Trial Expense</v>
          </cell>
          <cell r="D2957">
            <v>200000</v>
          </cell>
        </row>
        <row r="2958">
          <cell r="B2958" t="str">
            <v>74080000000000</v>
          </cell>
          <cell r="C2958" t="str">
            <v>Mkt.Hygien -Goods Resold</v>
          </cell>
          <cell r="D2958">
            <v>-47014.93</v>
          </cell>
        </row>
        <row r="2959">
          <cell r="B2959" t="str">
            <v>74090000000000</v>
          </cell>
          <cell r="C2959" t="str">
            <v>Discount take fr.Supplier</v>
          </cell>
          <cell r="D2959">
            <v>0</v>
          </cell>
        </row>
        <row r="2960">
          <cell r="B2960" t="str">
            <v>75010000000000</v>
          </cell>
          <cell r="C2960" t="str">
            <v>W/O&amp;Discre.of F/G-Sales</v>
          </cell>
          <cell r="D2960">
            <v>33585312.880000003</v>
          </cell>
        </row>
        <row r="2961">
          <cell r="B2961" t="str">
            <v>75020000000000</v>
          </cell>
          <cell r="C2961" t="str">
            <v>W/O&amp;Discre.of FG-Supply C</v>
          </cell>
          <cell r="D2961">
            <v>14106258.68</v>
          </cell>
        </row>
        <row r="2962">
          <cell r="B2962" t="str">
            <v>76001000000000</v>
          </cell>
          <cell r="C2962" t="str">
            <v>Interest Paid to 3rd -O/D</v>
          </cell>
          <cell r="D2962">
            <v>28234.95</v>
          </cell>
        </row>
        <row r="2963">
          <cell r="B2963" t="str">
            <v>76002000000000</v>
          </cell>
          <cell r="C2963" t="str">
            <v>Interest Paid to 3rd-P/N</v>
          </cell>
          <cell r="D2963">
            <v>25521902.550000001</v>
          </cell>
        </row>
        <row r="2964">
          <cell r="B2964" t="str">
            <v>76003000000000</v>
          </cell>
          <cell r="C2964" t="str">
            <v>Interest Paid to 3rd-LOAN</v>
          </cell>
          <cell r="D2964">
            <v>0</v>
          </cell>
        </row>
        <row r="2965">
          <cell r="B2965" t="str">
            <v>76004000000000</v>
          </cell>
          <cell r="C2965" t="str">
            <v>Interest Exp./Inc.-AFF CO</v>
          </cell>
          <cell r="D2965">
            <v>1897626.09</v>
          </cell>
        </row>
        <row r="2966">
          <cell r="B2966" t="str">
            <v>76005000000000</v>
          </cell>
          <cell r="C2966" t="str">
            <v>Exch.Diff.-Loan from 3rd.</v>
          </cell>
          <cell r="D2966">
            <v>0</v>
          </cell>
        </row>
        <row r="2967">
          <cell r="B2967" t="str">
            <v>76006000000000</v>
          </cell>
          <cell r="C2967" t="str">
            <v>Special Bus.Tax-Int.Aff.L</v>
          </cell>
          <cell r="D2967">
            <v>0</v>
          </cell>
        </row>
        <row r="2968">
          <cell r="B2968" t="str">
            <v>76007000000000</v>
          </cell>
          <cell r="C2968" t="str">
            <v>Int.Inc.fr.3rd BANK DEPOS</v>
          </cell>
          <cell r="D2968">
            <v>-108450.6</v>
          </cell>
        </row>
        <row r="2969">
          <cell r="B2969" t="str">
            <v>76008000000000</v>
          </cell>
          <cell r="C2969" t="str">
            <v>Int.Income fr.3rd.-OTHER</v>
          </cell>
          <cell r="D2969">
            <v>-18780.78</v>
          </cell>
        </row>
        <row r="2970">
          <cell r="B2970" t="str">
            <v>80001000000000</v>
          </cell>
          <cell r="C2970" t="str">
            <v>Storage cost/delivery chg</v>
          </cell>
          <cell r="D2970">
            <v>62890765.409999996</v>
          </cell>
        </row>
        <row r="2971">
          <cell r="B2971" t="str">
            <v>80001000000000</v>
          </cell>
          <cell r="C2971" t="str">
            <v>Storage cost/Delivery chg</v>
          </cell>
          <cell r="D2971">
            <v>7234738</v>
          </cell>
        </row>
        <row r="2972">
          <cell r="B2972" t="str">
            <v>80501000000000</v>
          </cell>
          <cell r="C2972" t="str">
            <v>Depre.of Fixed Assets</v>
          </cell>
          <cell r="D2972">
            <v>0</v>
          </cell>
        </row>
        <row r="2973">
          <cell r="B2973" t="str">
            <v>80501010100000</v>
          </cell>
          <cell r="C2973" t="str">
            <v>Depre.Building</v>
          </cell>
          <cell r="D2973">
            <v>0</v>
          </cell>
        </row>
        <row r="2974">
          <cell r="B2974" t="str">
            <v>80501010200000</v>
          </cell>
          <cell r="C2974" t="str">
            <v>Depre.Land Improvement</v>
          </cell>
          <cell r="D2974">
            <v>0</v>
          </cell>
        </row>
        <row r="2975">
          <cell r="B2975" t="str">
            <v>80501010300000</v>
          </cell>
          <cell r="C2975" t="str">
            <v>Depre.Leasehold Improveme</v>
          </cell>
          <cell r="D2975">
            <v>8034174</v>
          </cell>
        </row>
        <row r="2976">
          <cell r="B2976" t="str">
            <v>80501021000000</v>
          </cell>
          <cell r="C2976" t="str">
            <v>Depre.Plant&amp;Machinery</v>
          </cell>
          <cell r="D2976">
            <v>0</v>
          </cell>
        </row>
        <row r="2977">
          <cell r="B2977" t="str">
            <v>80501031000000</v>
          </cell>
          <cell r="C2977" t="str">
            <v>Depre.Tool &amp; Furniture</v>
          </cell>
          <cell r="D2977">
            <v>21197333.960000001</v>
          </cell>
        </row>
        <row r="2978">
          <cell r="B2978" t="str">
            <v>80501041000000</v>
          </cell>
          <cell r="C2978" t="str">
            <v>Depre.Vehicles</v>
          </cell>
          <cell r="D2978">
            <v>787084</v>
          </cell>
        </row>
        <row r="2979">
          <cell r="B2979" t="str">
            <v>80501051000000</v>
          </cell>
          <cell r="C2979" t="str">
            <v>Depre.Info.Technology</v>
          </cell>
          <cell r="D2979">
            <v>11935390</v>
          </cell>
        </row>
        <row r="2980">
          <cell r="B2980" t="str">
            <v>80503000000000</v>
          </cell>
          <cell r="C2980" t="str">
            <v>Depre.-Tools&amp;Furniture</v>
          </cell>
          <cell r="D2980">
            <v>0</v>
          </cell>
        </row>
        <row r="2981">
          <cell r="B2981" t="str">
            <v>80504000000000</v>
          </cell>
          <cell r="C2981" t="str">
            <v>Depre.-Leasehold improv.</v>
          </cell>
          <cell r="D2981">
            <v>0</v>
          </cell>
        </row>
        <row r="2982">
          <cell r="B2982" t="str">
            <v>80505000000000</v>
          </cell>
          <cell r="C2982" t="str">
            <v>Depre.-Information sys.</v>
          </cell>
          <cell r="D2982">
            <v>0</v>
          </cell>
        </row>
        <row r="2983">
          <cell r="B2983" t="str">
            <v>81000000000000</v>
          </cell>
          <cell r="C2983" t="str">
            <v>Salaries</v>
          </cell>
          <cell r="D2983">
            <v>0</v>
          </cell>
        </row>
        <row r="2984">
          <cell r="B2984" t="str">
            <v>81001000000000</v>
          </cell>
          <cell r="C2984" t="str">
            <v>Salaries</v>
          </cell>
          <cell r="D2984">
            <v>463236359.50999999</v>
          </cell>
        </row>
        <row r="2985">
          <cell r="B2985" t="str">
            <v>81002000000000</v>
          </cell>
          <cell r="C2985" t="str">
            <v>Bonus</v>
          </cell>
          <cell r="D2985">
            <v>91875215.129999995</v>
          </cell>
        </row>
        <row r="2986">
          <cell r="B2986" t="str">
            <v>81003000000000</v>
          </cell>
          <cell r="C2986" t="str">
            <v>Overtimes</v>
          </cell>
          <cell r="D2986">
            <v>844799.75</v>
          </cell>
        </row>
        <row r="2987">
          <cell r="B2987" t="str">
            <v>81004000000000</v>
          </cell>
          <cell r="C2987" t="str">
            <v>Incentive</v>
          </cell>
          <cell r="D2987">
            <v>21886436.550000001</v>
          </cell>
        </row>
        <row r="2988">
          <cell r="B2988" t="str">
            <v>81005000000000</v>
          </cell>
          <cell r="C2988" t="str">
            <v>Wages Temporary Hired</v>
          </cell>
          <cell r="D2988">
            <v>342072.16</v>
          </cell>
        </row>
        <row r="2989">
          <cell r="B2989" t="str">
            <v>81006000000000</v>
          </cell>
          <cell r="C2989" t="str">
            <v>Shift allowance</v>
          </cell>
          <cell r="D2989">
            <v>38285</v>
          </cell>
        </row>
        <row r="2990">
          <cell r="B2990" t="str">
            <v>81006000000000</v>
          </cell>
          <cell r="C2990" t="str">
            <v>Shift Allowance</v>
          </cell>
          <cell r="D2990">
            <v>39300</v>
          </cell>
        </row>
        <row r="2991">
          <cell r="B2991" t="str">
            <v>81006000000000</v>
          </cell>
          <cell r="C2991" t="str">
            <v>Wages Temporary Hired</v>
          </cell>
          <cell r="D2991">
            <v>0</v>
          </cell>
        </row>
        <row r="2992">
          <cell r="B2992" t="str">
            <v>81501000000000</v>
          </cell>
          <cell r="C2992" t="str">
            <v>Workmen compensation&amp;Disa</v>
          </cell>
          <cell r="D2992">
            <v>88456</v>
          </cell>
        </row>
        <row r="2993">
          <cell r="B2993" t="str">
            <v>81502000000000</v>
          </cell>
          <cell r="C2993" t="str">
            <v>Retirement&amp;Pension&amp;Server</v>
          </cell>
          <cell r="D2993">
            <v>6247279.5</v>
          </cell>
        </row>
        <row r="2994">
          <cell r="B2994" t="str">
            <v>81503000000000</v>
          </cell>
          <cell r="C2994" t="str">
            <v>Social security</v>
          </cell>
          <cell r="D2994">
            <v>4029909</v>
          </cell>
        </row>
        <row r="2995">
          <cell r="B2995" t="str">
            <v>81504000000000</v>
          </cell>
          <cell r="C2995" t="str">
            <v>Provident fund</v>
          </cell>
          <cell r="D2995">
            <v>19575181.289999999</v>
          </cell>
        </row>
        <row r="2996">
          <cell r="B2996" t="str">
            <v>81505000000000</v>
          </cell>
          <cell r="C2996" t="str">
            <v>Car loan subsidy</v>
          </cell>
          <cell r="D2996">
            <v>13605180</v>
          </cell>
        </row>
        <row r="2997">
          <cell r="B2997" t="str">
            <v>81506000000000</v>
          </cell>
          <cell r="C2997" t="str">
            <v>Transport &amp; Rent Allowanc</v>
          </cell>
          <cell r="D2997">
            <v>1800</v>
          </cell>
        </row>
        <row r="2998">
          <cell r="B2998" t="str">
            <v>81507000000000</v>
          </cell>
          <cell r="C2998" t="str">
            <v>Car Insurance&amp;License Fee</v>
          </cell>
          <cell r="D2998">
            <v>5321064.87</v>
          </cell>
        </row>
        <row r="2999">
          <cell r="B2999" t="str">
            <v>81508000000000</v>
          </cell>
          <cell r="C2999" t="str">
            <v>Canteen Facility</v>
          </cell>
          <cell r="D2999">
            <v>448067.5</v>
          </cell>
        </row>
        <row r="3000">
          <cell r="B3000" t="str">
            <v>81509000000000</v>
          </cell>
          <cell r="C3000" t="str">
            <v>Educational allowance</v>
          </cell>
          <cell r="D3000">
            <v>468461.59</v>
          </cell>
        </row>
        <row r="3001">
          <cell r="B3001" t="str">
            <v>81510000000000</v>
          </cell>
          <cell r="C3001" t="str">
            <v>Compulsory welfare</v>
          </cell>
          <cell r="D3001">
            <v>553015.28</v>
          </cell>
        </row>
        <row r="3002">
          <cell r="B3002" t="str">
            <v>81511000000000</v>
          </cell>
          <cell r="C3002" t="str">
            <v>Uniform &amp; accessories</v>
          </cell>
          <cell r="D3002">
            <v>519860.08</v>
          </cell>
        </row>
        <row r="3003">
          <cell r="B3003" t="str">
            <v>81512000000000</v>
          </cell>
          <cell r="C3003" t="str">
            <v>Recreation&amp;Sport Activity</v>
          </cell>
          <cell r="D3003">
            <v>1489435.89</v>
          </cell>
        </row>
        <row r="3004">
          <cell r="B3004" t="str">
            <v>81513000000000</v>
          </cell>
          <cell r="C3004" t="str">
            <v>Medical Expenses</v>
          </cell>
          <cell r="D3004">
            <v>9509713.8200000003</v>
          </cell>
        </row>
        <row r="3005">
          <cell r="B3005" t="str">
            <v>81514000000000</v>
          </cell>
          <cell r="C3005" t="str">
            <v>Home Leave Passage</v>
          </cell>
          <cell r="D3005">
            <v>2154223.04</v>
          </cell>
        </row>
        <row r="3006">
          <cell r="B3006" t="str">
            <v>85000000000000</v>
          </cell>
          <cell r="C3006" t="str">
            <v>Administration Expenses</v>
          </cell>
          <cell r="D3006">
            <v>0</v>
          </cell>
        </row>
        <row r="3007">
          <cell r="B3007" t="str">
            <v>85011100000000</v>
          </cell>
          <cell r="C3007" t="str">
            <v>Meeting &amp; conferences</v>
          </cell>
          <cell r="D3007">
            <v>18806090.390000001</v>
          </cell>
        </row>
        <row r="3008">
          <cell r="B3008" t="str">
            <v>85011200000000</v>
          </cell>
          <cell r="C3008" t="str">
            <v>Outside service</v>
          </cell>
          <cell r="D3008">
            <v>45238599.520000003</v>
          </cell>
        </row>
        <row r="3009">
          <cell r="B3009" t="str">
            <v>85011300000000</v>
          </cell>
          <cell r="C3009" t="str">
            <v>Subscrip.&amp; membership</v>
          </cell>
          <cell r="D3009">
            <v>783035.24</v>
          </cell>
        </row>
        <row r="3010">
          <cell r="B3010" t="str">
            <v>85011400000000</v>
          </cell>
          <cell r="C3010" t="str">
            <v>Public Relations</v>
          </cell>
          <cell r="D3010">
            <v>10172954.369999999</v>
          </cell>
        </row>
        <row r="3011">
          <cell r="B3011" t="str">
            <v>85011500000000</v>
          </cell>
          <cell r="C3011" t="str">
            <v>Donations</v>
          </cell>
          <cell r="D3011">
            <v>3606629.08</v>
          </cell>
        </row>
        <row r="3012">
          <cell r="B3012" t="str">
            <v>85011600000000</v>
          </cell>
          <cell r="C3012" t="str">
            <v>Sundry Expense</v>
          </cell>
          <cell r="D3012">
            <v>1065778.1499999999</v>
          </cell>
        </row>
        <row r="3013">
          <cell r="B3013" t="str">
            <v>85011700000000</v>
          </cell>
          <cell r="C3013" t="str">
            <v>Non Deductible Donations</v>
          </cell>
          <cell r="D3013">
            <v>0</v>
          </cell>
        </row>
        <row r="3014">
          <cell r="B3014" t="str">
            <v>85021100000000</v>
          </cell>
          <cell r="C3014" t="str">
            <v>Office rental</v>
          </cell>
          <cell r="D3014">
            <v>30420357.280000001</v>
          </cell>
        </row>
        <row r="3015">
          <cell r="B3015" t="str">
            <v>85021200000000</v>
          </cell>
          <cell r="C3015" t="str">
            <v>Warehouse Rental</v>
          </cell>
          <cell r="D3015">
            <v>75179204.489999995</v>
          </cell>
        </row>
        <row r="3016">
          <cell r="B3016" t="str">
            <v>85021300000000</v>
          </cell>
          <cell r="C3016" t="str">
            <v>Equipment rental</v>
          </cell>
          <cell r="D3016">
            <v>21808876.039999999</v>
          </cell>
        </row>
        <row r="3017">
          <cell r="B3017" t="str">
            <v>85021400000000</v>
          </cell>
          <cell r="C3017" t="str">
            <v>Car rental &amp; others</v>
          </cell>
          <cell r="D3017">
            <v>0</v>
          </cell>
        </row>
        <row r="3018">
          <cell r="B3018" t="str">
            <v>85031100000000</v>
          </cell>
          <cell r="C3018" t="str">
            <v>Maintenance &amp; Repair</v>
          </cell>
          <cell r="D3018">
            <v>17765284.449999999</v>
          </cell>
        </row>
        <row r="3019">
          <cell r="B3019" t="str">
            <v>85031200000000</v>
          </cell>
          <cell r="C3019" t="str">
            <v>M&amp;R-EDP equipments</v>
          </cell>
          <cell r="D3019">
            <v>0</v>
          </cell>
        </row>
        <row r="3020">
          <cell r="B3020" t="str">
            <v>85031500000000</v>
          </cell>
          <cell r="C3020" t="str">
            <v>Extenal Computer Software</v>
          </cell>
          <cell r="D3020">
            <v>12276002.810000001</v>
          </cell>
        </row>
        <row r="3021">
          <cell r="B3021" t="str">
            <v>85035000000000</v>
          </cell>
          <cell r="C3021" t="str">
            <v>OTHER CAPITAL EXPENDITURE</v>
          </cell>
          <cell r="D3021">
            <v>8700</v>
          </cell>
        </row>
        <row r="3022">
          <cell r="B3022" t="str">
            <v>85041100000000</v>
          </cell>
          <cell r="C3022" t="str">
            <v>Electricity &amp; Water</v>
          </cell>
          <cell r="D3022">
            <v>13509043.91</v>
          </cell>
        </row>
        <row r="3023">
          <cell r="B3023" t="str">
            <v>85041200000000</v>
          </cell>
          <cell r="C3023" t="str">
            <v>Communication</v>
          </cell>
          <cell r="D3023">
            <v>16540038.4</v>
          </cell>
        </row>
        <row r="3024">
          <cell r="B3024" t="str">
            <v>85041300000000</v>
          </cell>
          <cell r="C3024" t="str">
            <v>Data Linkage Expenses</v>
          </cell>
          <cell r="D3024">
            <v>11550341.279999999</v>
          </cell>
        </row>
        <row r="3025">
          <cell r="B3025" t="str">
            <v>85051000000000</v>
          </cell>
          <cell r="C3025" t="str">
            <v>Remittance Fee</v>
          </cell>
          <cell r="D3025">
            <v>0</v>
          </cell>
        </row>
        <row r="3026">
          <cell r="B3026" t="str">
            <v>85051100000000</v>
          </cell>
          <cell r="C3026" t="str">
            <v>Bank Charge</v>
          </cell>
          <cell r="D3026">
            <v>10539059.5</v>
          </cell>
        </row>
        <row r="3027">
          <cell r="B3027" t="str">
            <v>85051200000000</v>
          </cell>
          <cell r="C3027" t="str">
            <v>Insurance expenses</v>
          </cell>
          <cell r="D3027">
            <v>3744323.31</v>
          </cell>
        </row>
        <row r="3028">
          <cell r="B3028" t="str">
            <v>85051300000000</v>
          </cell>
          <cell r="C3028" t="str">
            <v>Collection Difference</v>
          </cell>
          <cell r="D3028">
            <v>-77064.429999999993</v>
          </cell>
        </row>
        <row r="3029">
          <cell r="B3029" t="str">
            <v>85061100000000</v>
          </cell>
          <cell r="C3029" t="str">
            <v>Stationeries&amp;Off.supplies</v>
          </cell>
          <cell r="D3029">
            <v>9026737.0600000005</v>
          </cell>
        </row>
        <row r="3030">
          <cell r="B3030" t="str">
            <v>85061200000000</v>
          </cell>
          <cell r="C3030" t="str">
            <v>Photocopy expenses</v>
          </cell>
          <cell r="D3030">
            <v>1666286.63</v>
          </cell>
        </row>
        <row r="3031">
          <cell r="B3031" t="str">
            <v>85071000000000</v>
          </cell>
          <cell r="C3031" t="str">
            <v>Leasing Fee</v>
          </cell>
          <cell r="D3031">
            <v>27959527.09</v>
          </cell>
        </row>
        <row r="3032">
          <cell r="B3032" t="str">
            <v>85501000000000</v>
          </cell>
          <cell r="C3032" t="str">
            <v>Lawyer retainging fee</v>
          </cell>
          <cell r="D3032">
            <v>0</v>
          </cell>
        </row>
        <row r="3033">
          <cell r="B3033" t="str">
            <v>85510000000000</v>
          </cell>
          <cell r="C3033" t="str">
            <v>Legal Expenses</v>
          </cell>
          <cell r="D3033">
            <v>971785.58</v>
          </cell>
        </row>
        <row r="3034">
          <cell r="B3034" t="str">
            <v>86010000000000</v>
          </cell>
          <cell r="C3034" t="str">
            <v>Auditors fees</v>
          </cell>
          <cell r="D3034">
            <v>509996.98</v>
          </cell>
        </row>
        <row r="3035">
          <cell r="B3035" t="str">
            <v>86501000000000</v>
          </cell>
          <cell r="C3035" t="str">
            <v>Travelling</v>
          </cell>
          <cell r="D3035">
            <v>77460777.980000004</v>
          </cell>
        </row>
        <row r="3036">
          <cell r="B3036" t="str">
            <v>86503000000000</v>
          </cell>
          <cell r="C3036" t="str">
            <v>Business Trips Abroad</v>
          </cell>
          <cell r="D3036">
            <v>17084635.43</v>
          </cell>
        </row>
        <row r="3037">
          <cell r="B3037" t="str">
            <v>86504000000000</v>
          </cell>
          <cell r="C3037" t="str">
            <v>Car Maintenance &amp; Repair</v>
          </cell>
          <cell r="D3037">
            <v>883332.9</v>
          </cell>
        </row>
        <row r="3038">
          <cell r="B3038" t="str">
            <v>86505000000000</v>
          </cell>
          <cell r="C3038" t="str">
            <v>Car Rental-Operat.Lease</v>
          </cell>
          <cell r="D3038">
            <v>7493460.8600000003</v>
          </cell>
        </row>
        <row r="3039">
          <cell r="B3039" t="str">
            <v>86506000000000</v>
          </cell>
          <cell r="C3039" t="str">
            <v>Car rental-&gt;36,000</v>
          </cell>
          <cell r="D3039">
            <v>714970.3</v>
          </cell>
        </row>
        <row r="3040">
          <cell r="B3040" t="str">
            <v>86506000000000</v>
          </cell>
          <cell r="C3040" t="str">
            <v>Car Rental-&gt;36,000</v>
          </cell>
          <cell r="D3040">
            <v>622912.4</v>
          </cell>
        </row>
        <row r="3041">
          <cell r="B3041" t="str">
            <v>86506000000000</v>
          </cell>
          <cell r="C3041" t="str">
            <v>Petrol cost</v>
          </cell>
          <cell r="D3041">
            <v>0</v>
          </cell>
        </row>
        <row r="3042">
          <cell r="B3042" t="str">
            <v>86507000000000</v>
          </cell>
          <cell r="C3042" t="str">
            <v>Car Rental</v>
          </cell>
          <cell r="D3042">
            <v>0</v>
          </cell>
        </row>
        <row r="3043">
          <cell r="B3043" t="str">
            <v>87001000000000</v>
          </cell>
          <cell r="C3043" t="str">
            <v>Entertaining Expenses</v>
          </cell>
          <cell r="D3043">
            <v>9095013.3300000001</v>
          </cell>
        </row>
        <row r="3044">
          <cell r="B3044" t="str">
            <v>87002000000000</v>
          </cell>
          <cell r="C3044" t="str">
            <v>Visitors expenses</v>
          </cell>
          <cell r="D3044">
            <v>0</v>
          </cell>
        </row>
        <row r="3045">
          <cell r="B3045" t="str">
            <v>87201000000000</v>
          </cell>
          <cell r="C3045" t="str">
            <v>Inc./Exp.for services</v>
          </cell>
          <cell r="D3045">
            <v>-62343272.189999998</v>
          </cell>
        </row>
        <row r="3046">
          <cell r="B3046" t="str">
            <v>87511100000000</v>
          </cell>
          <cell r="C3046" t="str">
            <v>Internal Training-Local</v>
          </cell>
          <cell r="D3046">
            <v>13008964.91</v>
          </cell>
        </row>
        <row r="3047">
          <cell r="B3047" t="str">
            <v>87511200000000</v>
          </cell>
          <cell r="C3047" t="str">
            <v>Internal Training-Oversea</v>
          </cell>
          <cell r="D3047">
            <v>4886288.37</v>
          </cell>
        </row>
        <row r="3048">
          <cell r="B3048" t="str">
            <v>87512100000000</v>
          </cell>
          <cell r="C3048" t="str">
            <v>External Training-Local</v>
          </cell>
          <cell r="D3048">
            <v>1319115.42</v>
          </cell>
        </row>
        <row r="3049">
          <cell r="B3049" t="str">
            <v>87512200000000</v>
          </cell>
          <cell r="C3049" t="str">
            <v>External Traning-Oversea</v>
          </cell>
          <cell r="D3049">
            <v>1871464.85</v>
          </cell>
        </row>
        <row r="3050">
          <cell r="B3050" t="str">
            <v>87513000000000</v>
          </cell>
          <cell r="C3050" t="str">
            <v>Staff Recruitment cost</v>
          </cell>
          <cell r="D3050">
            <v>6204209.5899999999</v>
          </cell>
        </row>
        <row r="3051">
          <cell r="B3051" t="str">
            <v>87522000000000</v>
          </cell>
          <cell r="C3051" t="str">
            <v>Sundry Taxes-Non Revenue</v>
          </cell>
          <cell r="D3051">
            <v>232758.51</v>
          </cell>
        </row>
        <row r="3052">
          <cell r="B3052" t="str">
            <v>87531000000000</v>
          </cell>
          <cell r="C3052" t="str">
            <v>Sample Products</v>
          </cell>
          <cell r="D3052">
            <v>1133136.1100000001</v>
          </cell>
        </row>
        <row r="3053">
          <cell r="B3053" t="str">
            <v>87532000000000</v>
          </cell>
          <cell r="C3053" t="str">
            <v>Sharing OH of Regional co</v>
          </cell>
          <cell r="D3053">
            <v>13684243.16</v>
          </cell>
        </row>
        <row r="3054">
          <cell r="B3054" t="str">
            <v>87541000000000</v>
          </cell>
          <cell r="C3054" t="str">
            <v>Product registration exp.</v>
          </cell>
          <cell r="D3054">
            <v>106877</v>
          </cell>
        </row>
        <row r="3055">
          <cell r="B3055" t="str">
            <v>87542000000000</v>
          </cell>
          <cell r="C3055" t="str">
            <v>Product analysis fees</v>
          </cell>
          <cell r="D3055">
            <v>1048060.23</v>
          </cell>
        </row>
        <row r="3056">
          <cell r="B3056" t="str">
            <v>87551000000000</v>
          </cell>
          <cell r="C3056" t="str">
            <v>New product development</v>
          </cell>
          <cell r="D3056">
            <v>3905768.6</v>
          </cell>
        </row>
        <row r="3057">
          <cell r="B3057" t="str">
            <v>87561000000000</v>
          </cell>
          <cell r="C3057" t="str">
            <v>Agricultural Activities</v>
          </cell>
          <cell r="D3057">
            <v>4889</v>
          </cell>
        </row>
        <row r="3058">
          <cell r="B3058" t="str">
            <v>87571000000000</v>
          </cell>
          <cell r="C3058" t="str">
            <v>Other Professional Fees</v>
          </cell>
          <cell r="D3058">
            <v>25651864.16</v>
          </cell>
        </row>
        <row r="3059">
          <cell r="B3059" t="str">
            <v>88010055270000</v>
          </cell>
          <cell r="C3059" t="str">
            <v>MICROSOFT SUBSCRIPTION</v>
          </cell>
          <cell r="D3059">
            <v>0</v>
          </cell>
        </row>
        <row r="3060">
          <cell r="B3060" t="str">
            <v>88010055280000</v>
          </cell>
          <cell r="C3060" t="str">
            <v>SAP-RIGHT TO USE</v>
          </cell>
          <cell r="D3060">
            <v>0</v>
          </cell>
        </row>
        <row r="3061">
          <cell r="B3061" t="str">
            <v>88010055290000</v>
          </cell>
          <cell r="C3061" t="str">
            <v>SAP MAINTENANCE</v>
          </cell>
          <cell r="D3061">
            <v>0</v>
          </cell>
        </row>
        <row r="3062">
          <cell r="B3062" t="str">
            <v>88010055310000</v>
          </cell>
          <cell r="C3062" t="str">
            <v>Purchase software&amp;intangi</v>
          </cell>
          <cell r="D3062">
            <v>0</v>
          </cell>
        </row>
        <row r="3063">
          <cell r="B3063" t="str">
            <v>88010055330000</v>
          </cell>
          <cell r="C3063" t="str">
            <v>EXTERNAL CONSULTANTS</v>
          </cell>
          <cell r="D3063">
            <v>0</v>
          </cell>
        </row>
        <row r="3064">
          <cell r="B3064" t="str">
            <v>88010055360000</v>
          </cell>
          <cell r="C3064" t="str">
            <v>GWAN SET UP COST</v>
          </cell>
          <cell r="D3064">
            <v>0</v>
          </cell>
        </row>
        <row r="3065">
          <cell r="B3065" t="str">
            <v>88010055370000</v>
          </cell>
          <cell r="C3065" t="str">
            <v>GWAN running costs</v>
          </cell>
          <cell r="D3065">
            <v>0</v>
          </cell>
        </row>
        <row r="3066">
          <cell r="B3066" t="str">
            <v>88010055570000</v>
          </cell>
          <cell r="C3066" t="str">
            <v>Fee set-up/implem.by cc</v>
          </cell>
          <cell r="D3066">
            <v>0</v>
          </cell>
        </row>
        <row r="3067">
          <cell r="B3067" t="str">
            <v>88510000000000</v>
          </cell>
          <cell r="C3067" t="str">
            <v>Bad Debts</v>
          </cell>
          <cell r="D3067">
            <v>-4546744.8</v>
          </cell>
        </row>
        <row r="3068">
          <cell r="B3068" t="str">
            <v>89010000000000</v>
          </cell>
          <cell r="C3068" t="str">
            <v>General Prov.for Risks</v>
          </cell>
          <cell r="D3068">
            <v>0</v>
          </cell>
        </row>
        <row r="3069">
          <cell r="B3069" t="str">
            <v>91007000000000</v>
          </cell>
          <cell r="C3069" t="str">
            <v>Other Income/Expenses</v>
          </cell>
          <cell r="D3069">
            <v>0</v>
          </cell>
        </row>
        <row r="3070">
          <cell r="B3070" t="str">
            <v>98040000000000</v>
          </cell>
          <cell r="C3070" t="str">
            <v>Tax litigation expenses</v>
          </cell>
          <cell r="D3070">
            <v>107997.6</v>
          </cell>
        </row>
        <row r="3071">
          <cell r="B3071" t="str">
            <v>99905000000000</v>
          </cell>
          <cell r="C3071" t="str">
            <v>Transfer a/c-Payment sys.</v>
          </cell>
          <cell r="D3071">
            <v>0</v>
          </cell>
        </row>
      </sheetData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PL-D1"/>
      <sheetName val="BAL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10-1 Media"/>
      <sheetName val="10-cut"/>
      <sheetName val="TBBR"/>
      <sheetName val="TAB_DEP"/>
      <sheetName val="TB as of Sep 2002"/>
      <sheetName val="asset write-off#3"/>
      <sheetName val="การใช้"/>
      <sheetName val="Data Exp ทั้งหมด"/>
      <sheetName val="시산표"/>
      <sheetName val="Group"/>
      <sheetName val="ยานพาหนะ"/>
      <sheetName val="เครื่องมือ"/>
      <sheetName val="Configuration"/>
      <sheetName val="TAX_BOI."/>
      <sheetName val="Debt"/>
      <sheetName val="2002 Intra-group CA"/>
      <sheetName val="M_Maincomp"/>
      <sheetName val="DATA"/>
      <sheetName val="PLs"/>
      <sheetName val="BS ATTACH"/>
      <sheetName val="L3-AAA"/>
      <sheetName val="437"/>
      <sheetName val="DEP12"/>
      <sheetName val="TB Worksheet"/>
      <sheetName val="Sum"/>
      <sheetName val="Véhicule"/>
      <sheetName val="TB_as_of_Sep_2002"/>
      <sheetName val="#REF"/>
      <sheetName val="PC till Aug"/>
      <sheetName val="TrialBalance Q3-2002"/>
      <sheetName val="17200010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TB_as_of_Sep_20021"/>
      <sheetName val="10-1_Media"/>
      <sheetName val="asset_write-off#3"/>
      <sheetName val="Data_Exp_ทั้งหมด"/>
      <sheetName val="TAX_BOI_"/>
      <sheetName val="BS_ATTACH"/>
      <sheetName val="2002_Intra-group_CA"/>
      <sheetName val="TB_Worksheet"/>
      <sheetName val="TEMP2"/>
      <sheetName val="P3bis"/>
      <sheetName val="P4"/>
      <sheetName val="P1"/>
      <sheetName val="mflvv(Kia)"/>
      <sheetName val="sm_รหัส"/>
      <sheetName val="f_test_รหัส"/>
      <sheetName val="v_cut_วั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BS_Foamtec_"/>
      <sheetName val="PL_Foamtec_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-tm"/>
      <sheetName val="Cut cost"/>
      <sheetName val="BS(Foamtec)"/>
      <sheetName val="PL(Foamtec)"/>
      <sheetName val="Point_(3)"/>
      <sheetName val="incom_tax_2005"/>
      <sheetName val="B1_1"/>
      <sheetName val="B1_2"/>
      <sheetName val="BB1_1"/>
      <sheetName val="BB1_2"/>
      <sheetName val="Point_(2)"/>
      <sheetName val="Th_salary"/>
      <sheetName val="Japanese_salary_(2)"/>
      <sheetName val="Japanese_salary"/>
      <sheetName val="tm-test_production"/>
      <sheetName val="test_cost&amp;sale-production"/>
      <sheetName val="test_cost&amp;sale-production_(2)"/>
      <sheetName val="Production_(2)"/>
      <sheetName val="Semi-FG_transaction"/>
      <sheetName val="Cut_sale-tm"/>
      <sheetName val="Cut_sale"/>
      <sheetName val="Cut_cost-tm1"/>
      <sheetName val="Cut_cost"/>
      <sheetName val="Cut_cost-t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incom tax 2005"/>
      <sheetName val="L3-AAA"/>
      <sheetName val="CUSTOMER"/>
      <sheetName val=" IB-PL-YTD"/>
      <sheetName val="ยานพาหนะ"/>
      <sheetName val="เครื่องมือ"/>
      <sheetName val="CJEs"/>
      <sheetName val="PL"/>
      <sheetName val="CRJE"/>
      <sheetName val="Menu"/>
      <sheetName val="TKBN_TKBNA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incom tax 2005"/>
      <sheetName val="CUSTOMER"/>
      <sheetName val="BS"/>
      <sheetName val="รอเคลียร์Status"/>
      <sheetName val="GRAPH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DropDown List"/>
      <sheetName val="BS(Foamtec)"/>
      <sheetName val="PL(Foamtec)"/>
      <sheetName val="Wht cur"/>
      <sheetName val="Raw Material"/>
      <sheetName val="07.08.2008"/>
      <sheetName val="P087_ Pipe Line(AUC)"/>
      <sheetName val="SOPSG"/>
      <sheetName val="F_OH"/>
      <sheetName val="incom tax 2005"/>
      <sheetName val="BS ATTACH"/>
      <sheetName val="Asset Balance 12.2012"/>
      <sheetName val="BS"/>
      <sheetName val=" IB-PL-YTD"/>
      <sheetName val="TB Worksheet"/>
      <sheetName val="TOP_Carat_2001 ;)"/>
      <sheetName val="Data"/>
      <sheetName val="AA-6_(2)1"/>
      <sheetName val="10-test_(revise)1"/>
      <sheetName val="10-1_Media1"/>
      <sheetName val="10_1_Media"/>
      <sheetName val="DropDown_List"/>
      <sheetName val="P087__Pipe_Line(AUC)"/>
      <sheetName val="Wht_cur"/>
      <sheetName val="07_08_2008"/>
      <sheetName val="Raw_Material"/>
      <sheetName val="BS_ATTACH"/>
      <sheetName val="incom_tax_2005"/>
      <sheetName val="_IB-PL-YTD"/>
      <sheetName val="Asset_Balance_12_2012"/>
      <sheetName val="dir-ca"/>
      <sheetName val="Q_All_Data_Non_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>
        <row r="1">
          <cell r="A1" t="str">
            <v>CARAT MEDIA SERVICES (THAILAND) CO., LTD.</v>
          </cell>
        </row>
      </sheetData>
      <sheetData sheetId="29" refreshError="1"/>
      <sheetData sheetId="30"/>
      <sheetData sheetId="3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BS ATTACH"/>
      <sheetName val="MA"/>
      <sheetName val="BS"/>
      <sheetName val="trend"/>
      <sheetName val="Data"/>
      <sheetName val="Asset Verification"/>
      <sheetName val="DEP12"/>
      <sheetName val="시산표"/>
      <sheetName val="incom_tax_2005"/>
      <sheetName val="BS_ATTACH"/>
      <sheetName val="10-1_Media"/>
      <sheetName val="CJEs"/>
      <sheetName val="_IB-PL-YTD"/>
      <sheetName val="Asset_Verification"/>
      <sheetName val="Group"/>
      <sheetName val="Drivers"/>
      <sheetName val="PL"/>
      <sheetName val="CRJE"/>
      <sheetName val="J1"/>
      <sheetName val="Reference2"/>
      <sheetName val="036-VTR"/>
      <sheetName val="Act v Plan"/>
      <sheetName val="ยานพาหนะ"/>
      <sheetName val="Sheet 1"/>
      <sheetName val="Menu"/>
      <sheetName val="SAPfile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-1 Media"/>
      <sheetName val="10-cut"/>
      <sheetName val="GIVTR00P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BS"/>
      <sheetName val="101xxx"/>
      <sheetName val="108xxx"/>
      <sheetName val="vat"/>
      <sheetName val="CAP_P003"/>
      <sheetName val="CAP_P004"/>
      <sheetName val="CAP_P005"/>
      <sheetName val="CAP_P110"/>
      <sheetName val="CAP_P004-CCS"/>
      <sheetName val="CAP_P005-CCS"/>
      <sheetName val="CAP_P001-CCS"/>
      <sheetName val="CAP_002-CCS"/>
      <sheetName val="ANALYSIS LON"/>
      <sheetName val="diff"/>
      <sheetName val="ANALYSIS_LON"/>
      <sheetName val="Used_Acc"/>
      <sheetName val="BSLA"/>
      <sheetName val="Sum"/>
    </sheetNames>
    <sheetDataSet>
      <sheetData sheetId="0"/>
      <sheetData sheetId="1"/>
      <sheetData sheetId="2"/>
      <sheetData sheetId="3"/>
      <sheetData sheetId="4" refreshError="1">
        <row r="4">
          <cell r="A4" t="str">
            <v>A/C</v>
          </cell>
        </row>
        <row r="9">
          <cell r="E9">
            <v>15688613.749999991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เงินกู้ MGC"/>
      <sheetName val="AA-6_(2)"/>
      <sheetName val="10-test_(revise)"/>
      <sheetName val="10-1_Media"/>
      <sheetName val="10_1_Media"/>
      <sheetName val="CF Worksheet "/>
      <sheetName val="CF_Worksheet_"/>
      <sheetName val="Trial Balance"/>
      <sheetName val="BUDGET"/>
      <sheetName val="COSUB"/>
      <sheetName val="Input"/>
      <sheetName val="Company TB"/>
      <sheetName val="group-expense"/>
      <sheetName val="TOP_Carat_2001 ;)"/>
      <sheetName val="PL"/>
      <sheetName val="CJEs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sampling_plan"/>
      <sheetName val="DataSheet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Subsequent_2003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HISTORICO"/>
      <sheetName val="AA-6_(2)1"/>
      <sheetName val="10-test_(revise)1"/>
      <sheetName val="10-1_Media1"/>
      <sheetName val="10_1_Media1"/>
      <sheetName val="_IBPL0001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DATA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Lead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MA"/>
      <sheetName val="DEP12"/>
      <sheetName val="10-1 Media"/>
      <sheetName val="10-cut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JEs"/>
      <sheetName val="List valid date"/>
      <sheetName val="Group"/>
      <sheetName val="10-1 Media"/>
      <sheetName val="10-cut"/>
      <sheetName val="J1"/>
      <sheetName val="price1-15"/>
      <sheetName val="M_Maincomp"/>
      <sheetName val="Selection"/>
      <sheetName val="Sum"/>
      <sheetName val="MA"/>
      <sheetName val="PL"/>
      <sheetName val="AccpacTB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J2"/>
      <sheetName val="10-1_Media"/>
      <sheetName val="List_valid_dat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L to 20"/>
      <sheetName val="INFO"/>
      <sheetName val="Raw Material"/>
      <sheetName val="10-1 Media"/>
      <sheetName val="10-cut"/>
      <sheetName val="Basic information"/>
      <sheetName val="Exchange Rate"/>
      <sheetName val="DEP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MA"/>
      <sheetName val="INFO"/>
      <sheetName val="DEP12"/>
      <sheetName val="ASS_"/>
      <sheetName val="LIA_"/>
      <sheetName val="10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L340-Ratio Analysis"/>
      <sheetName val="CJEs"/>
      <sheetName val="L310 (2)"/>
      <sheetName val="FOC DOMESTIC"/>
      <sheetName val="J1"/>
      <sheetName val="Exchange Rate"/>
      <sheetName val="L310"/>
      <sheetName val="ASS_1"/>
      <sheetName val="LIA_1"/>
      <sheetName val="Raw_Material"/>
      <sheetName val="Wkgs_BS_Lead"/>
      <sheetName val="fqc_ผลรวม"/>
      <sheetName val="Selection"/>
      <sheetName val="Q1'05 (Yield)"/>
      <sheetName val="DEFERRED_SIS"/>
      <sheetName val="L310_(2)"/>
      <sheetName val="L340-Ratio_Analysis"/>
      <sheetName val="FOC_DOMESTIC"/>
      <sheetName val="hl_วัน"/>
      <sheetName val="MASTER SCRAP"/>
      <sheetName val=" "/>
      <sheetName val="歷史資料"/>
      <sheetName val="งบกำไรฯ_48(1)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ＣＡＭＹ　ＭⅢ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??????????"/>
      <sheetName val="?????"/>
      <sheetName val="????????"/>
      <sheetName val="depre_ยาน"/>
      <sheetName val="Raw Material"/>
      <sheetName val="K2"/>
      <sheetName val="TB Worksheet"/>
      <sheetName val="info"/>
      <sheetName val="DEP12"/>
      <sheetName val="S33"/>
      <sheetName val="CST1198"/>
      <sheetName val="Customer"/>
      <sheetName val="TMS2000"/>
      <sheetName val="Group"/>
      <sheetName val="Trial Balance"/>
      <sheetName val="ARC"/>
      <sheetName val="Variance"/>
      <sheetName val="ตัวเลือก"/>
      <sheetName val="REPORT"/>
      <sheetName val="10-cut"/>
      <sheetName val="FIN TB_SI"/>
      <sheetName val="Prft&amp;Loss"/>
      <sheetName val="X303"/>
      <sheetName val="J2"/>
      <sheetName val="DealerData"/>
      <sheetName val="Input"/>
      <sheetName val="AGING"/>
      <sheetName val="JJDHT"/>
      <sheetName val="PL"/>
    </sheetNames>
    <sheetDataSet>
      <sheetData sheetId="0" refreshError="1">
        <row r="70">
          <cell r="B70">
            <v>15343107.089999998</v>
          </cell>
        </row>
      </sheetData>
      <sheetData sheetId="1">
        <row r="70">
          <cell r="B70">
            <v>15343107.089999998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391">
          <cell r="B391">
            <v>5863330.6499999994</v>
          </cell>
        </row>
      </sheetData>
      <sheetData sheetId="4" refreshError="1">
        <row r="79">
          <cell r="B79">
            <v>5275962.0100000007</v>
          </cell>
        </row>
      </sheetData>
      <sheetData sheetId="5">
        <row r="79">
          <cell r="B79">
            <v>5275962.0100000007</v>
          </cell>
        </row>
      </sheetData>
      <sheetData sheetId="6"/>
      <sheetData sheetId="7"/>
      <sheetData sheetId="8"/>
      <sheetData sheetId="9">
        <row r="79">
          <cell r="B79">
            <v>5275962.0100000007</v>
          </cell>
        </row>
      </sheetData>
      <sheetData sheetId="10">
        <row r="391">
          <cell r="B391">
            <v>5863330.6499999994</v>
          </cell>
        </row>
      </sheetData>
      <sheetData sheetId="11">
        <row r="79">
          <cell r="B79">
            <v>5275962.0100000007</v>
          </cell>
        </row>
      </sheetData>
      <sheetData sheetId="12">
        <row r="391">
          <cell r="B391">
            <v>5863330.6499999994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?????"/>
      <sheetName val="??????????"/>
      <sheetName val="?????????????"/>
      <sheetName val="ยานพาหนะ"/>
      <sheetName val="DEP12"/>
      <sheetName val="J2"/>
      <sheetName val="REPORT"/>
      <sheetName val="AGING"/>
      <sheetName val="B1"/>
      <sheetName val="Raw Material"/>
      <sheetName val="M_CT_OUT"/>
      <sheetName val="CST1198"/>
      <sheetName val="CIPA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>
        <row r="76">
          <cell r="B76">
            <v>249908.16</v>
          </cell>
        </row>
      </sheetData>
      <sheetData sheetId="6">
        <row r="131">
          <cell r="B131">
            <v>3289607.32</v>
          </cell>
        </row>
      </sheetData>
      <sheetData sheetId="7"/>
      <sheetData sheetId="8">
        <row r="19">
          <cell r="B19">
            <v>20934764.870000001</v>
          </cell>
        </row>
      </sheetData>
      <sheetData sheetId="9">
        <row r="76">
          <cell r="B76">
            <v>249908.16</v>
          </cell>
        </row>
      </sheetData>
      <sheetData sheetId="10">
        <row r="76">
          <cell r="B76">
            <v>249908.16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Group"/>
      <sheetName val="ลูกหนี้(เก่า)"/>
      <sheetName val="Raw Material"/>
      <sheetName val="2547  งบทดลอง"/>
      <sheetName val="เปรียบเทียบเดือน12"/>
      <sheetName val="ค่าใช้จ่าย"/>
      <sheetName val="DEP12"/>
      <sheetName val="2547%20%20งบทดลอง.xl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括NO.1"/>
      <sheetName val="総括NO_1"/>
      <sheetName val="軽戦略YOSHIMA"/>
      <sheetName val="INFORM"/>
      <sheetName val="ﾃｰﾌﾞﾙ"/>
      <sheetName val="10下総括表"/>
      <sheetName val="14.9月分"/>
      <sheetName val="201"/>
      <sheetName val="งบทดลอง - ต.ค.2547"/>
      <sheetName val="เครื่องตกแต่ง"/>
      <sheetName val="เครื่องมือ"/>
      <sheetName val="อาคาร"/>
      <sheetName val="リスト"/>
      <sheetName val="DEP12"/>
      <sheetName val="master"/>
      <sheetName val="標準単価ﾏｽﾀ"/>
      <sheetName val="加工リスト"/>
      <sheetName val="数量"/>
      <sheetName val="S_H"/>
      <sheetName val="Y_H"/>
      <sheetName val="相手別_ACTUAL"/>
      <sheetName val="相手別_ACTUAL_2Q"/>
      <sheetName val="相手別_LASTYR"/>
      <sheetName val="総括NO_11"/>
      <sheetName val="14_9月分"/>
      <sheetName val="งบทดลอง_-_ต_ค_2547"/>
      <sheetName val="11_เงินลงทุ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L77"/>
  <sheetViews>
    <sheetView tabSelected="1" view="pageBreakPreview" topLeftCell="A32" zoomScale="80" zoomScaleNormal="100" zoomScaleSheetLayoutView="80" workbookViewId="0">
      <selection activeCell="A8" sqref="A8"/>
    </sheetView>
  </sheetViews>
  <sheetFormatPr defaultRowHeight="20.25" customHeight="1"/>
  <cols>
    <col min="1" max="1" width="35.7109375" style="3" customWidth="1"/>
    <col min="2" max="2" width="7.85546875" style="2" customWidth="1"/>
    <col min="3" max="3" width="0.7109375" style="3" customWidth="1"/>
    <col min="4" max="4" width="13.7109375" style="3" customWidth="1"/>
    <col min="5" max="5" width="1" style="3" customWidth="1"/>
    <col min="6" max="6" width="15.140625" style="3" customWidth="1"/>
    <col min="7" max="7" width="1" style="3" customWidth="1"/>
    <col min="8" max="8" width="13.7109375" style="3" customWidth="1"/>
    <col min="9" max="9" width="1" style="3" customWidth="1"/>
    <col min="10" max="10" width="16" style="3" customWidth="1"/>
    <col min="11" max="11" width="15.5703125" style="32" customWidth="1"/>
    <col min="12" max="12" width="13.85546875" style="32" customWidth="1"/>
    <col min="13" max="256" width="9.140625" style="3"/>
    <col min="257" max="257" width="39.7109375" style="3" customWidth="1"/>
    <col min="258" max="258" width="8.28515625" style="3" customWidth="1"/>
    <col min="259" max="259" width="0.7109375" style="3" customWidth="1"/>
    <col min="260" max="260" width="13.28515625" style="3" customWidth="1"/>
    <col min="261" max="261" width="1.42578125" style="3" customWidth="1"/>
    <col min="262" max="262" width="13.28515625" style="3" customWidth="1"/>
    <col min="263" max="263" width="0.85546875" style="3" customWidth="1"/>
    <col min="264" max="264" width="13.85546875" style="3" bestFit="1" customWidth="1"/>
    <col min="265" max="265" width="1.42578125" style="3" customWidth="1"/>
    <col min="266" max="266" width="13.85546875" style="3" bestFit="1" customWidth="1"/>
    <col min="267" max="512" width="9.140625" style="3"/>
    <col min="513" max="513" width="39.7109375" style="3" customWidth="1"/>
    <col min="514" max="514" width="8.28515625" style="3" customWidth="1"/>
    <col min="515" max="515" width="0.7109375" style="3" customWidth="1"/>
    <col min="516" max="516" width="13.28515625" style="3" customWidth="1"/>
    <col min="517" max="517" width="1.42578125" style="3" customWidth="1"/>
    <col min="518" max="518" width="13.28515625" style="3" customWidth="1"/>
    <col min="519" max="519" width="0.85546875" style="3" customWidth="1"/>
    <col min="520" max="520" width="13.85546875" style="3" bestFit="1" customWidth="1"/>
    <col min="521" max="521" width="1.42578125" style="3" customWidth="1"/>
    <col min="522" max="522" width="13.85546875" style="3" bestFit="1" customWidth="1"/>
    <col min="523" max="768" width="9.140625" style="3"/>
    <col min="769" max="769" width="39.7109375" style="3" customWidth="1"/>
    <col min="770" max="770" width="8.28515625" style="3" customWidth="1"/>
    <col min="771" max="771" width="0.7109375" style="3" customWidth="1"/>
    <col min="772" max="772" width="13.28515625" style="3" customWidth="1"/>
    <col min="773" max="773" width="1.42578125" style="3" customWidth="1"/>
    <col min="774" max="774" width="13.28515625" style="3" customWidth="1"/>
    <col min="775" max="775" width="0.85546875" style="3" customWidth="1"/>
    <col min="776" max="776" width="13.85546875" style="3" bestFit="1" customWidth="1"/>
    <col min="777" max="777" width="1.42578125" style="3" customWidth="1"/>
    <col min="778" max="778" width="13.85546875" style="3" bestFit="1" customWidth="1"/>
    <col min="779" max="1024" width="9.140625" style="3"/>
    <col min="1025" max="1025" width="39.7109375" style="3" customWidth="1"/>
    <col min="1026" max="1026" width="8.28515625" style="3" customWidth="1"/>
    <col min="1027" max="1027" width="0.7109375" style="3" customWidth="1"/>
    <col min="1028" max="1028" width="13.28515625" style="3" customWidth="1"/>
    <col min="1029" max="1029" width="1.42578125" style="3" customWidth="1"/>
    <col min="1030" max="1030" width="13.28515625" style="3" customWidth="1"/>
    <col min="1031" max="1031" width="0.85546875" style="3" customWidth="1"/>
    <col min="1032" max="1032" width="13.85546875" style="3" bestFit="1" customWidth="1"/>
    <col min="1033" max="1033" width="1.42578125" style="3" customWidth="1"/>
    <col min="1034" max="1034" width="13.85546875" style="3" bestFit="1" customWidth="1"/>
    <col min="1035" max="1280" width="9.140625" style="3"/>
    <col min="1281" max="1281" width="39.7109375" style="3" customWidth="1"/>
    <col min="1282" max="1282" width="8.28515625" style="3" customWidth="1"/>
    <col min="1283" max="1283" width="0.7109375" style="3" customWidth="1"/>
    <col min="1284" max="1284" width="13.28515625" style="3" customWidth="1"/>
    <col min="1285" max="1285" width="1.42578125" style="3" customWidth="1"/>
    <col min="1286" max="1286" width="13.28515625" style="3" customWidth="1"/>
    <col min="1287" max="1287" width="0.85546875" style="3" customWidth="1"/>
    <col min="1288" max="1288" width="13.85546875" style="3" bestFit="1" customWidth="1"/>
    <col min="1289" max="1289" width="1.42578125" style="3" customWidth="1"/>
    <col min="1290" max="1290" width="13.85546875" style="3" bestFit="1" customWidth="1"/>
    <col min="1291" max="1536" width="9.140625" style="3"/>
    <col min="1537" max="1537" width="39.7109375" style="3" customWidth="1"/>
    <col min="1538" max="1538" width="8.28515625" style="3" customWidth="1"/>
    <col min="1539" max="1539" width="0.7109375" style="3" customWidth="1"/>
    <col min="1540" max="1540" width="13.28515625" style="3" customWidth="1"/>
    <col min="1541" max="1541" width="1.42578125" style="3" customWidth="1"/>
    <col min="1542" max="1542" width="13.28515625" style="3" customWidth="1"/>
    <col min="1543" max="1543" width="0.85546875" style="3" customWidth="1"/>
    <col min="1544" max="1544" width="13.85546875" style="3" bestFit="1" customWidth="1"/>
    <col min="1545" max="1545" width="1.42578125" style="3" customWidth="1"/>
    <col min="1546" max="1546" width="13.85546875" style="3" bestFit="1" customWidth="1"/>
    <col min="1547" max="1792" width="9.140625" style="3"/>
    <col min="1793" max="1793" width="39.7109375" style="3" customWidth="1"/>
    <col min="1794" max="1794" width="8.28515625" style="3" customWidth="1"/>
    <col min="1795" max="1795" width="0.7109375" style="3" customWidth="1"/>
    <col min="1796" max="1796" width="13.28515625" style="3" customWidth="1"/>
    <col min="1797" max="1797" width="1.42578125" style="3" customWidth="1"/>
    <col min="1798" max="1798" width="13.28515625" style="3" customWidth="1"/>
    <col min="1799" max="1799" width="0.85546875" style="3" customWidth="1"/>
    <col min="1800" max="1800" width="13.85546875" style="3" bestFit="1" customWidth="1"/>
    <col min="1801" max="1801" width="1.42578125" style="3" customWidth="1"/>
    <col min="1802" max="1802" width="13.85546875" style="3" bestFit="1" customWidth="1"/>
    <col min="1803" max="2048" width="9.140625" style="3"/>
    <col min="2049" max="2049" width="39.7109375" style="3" customWidth="1"/>
    <col min="2050" max="2050" width="8.28515625" style="3" customWidth="1"/>
    <col min="2051" max="2051" width="0.7109375" style="3" customWidth="1"/>
    <col min="2052" max="2052" width="13.28515625" style="3" customWidth="1"/>
    <col min="2053" max="2053" width="1.42578125" style="3" customWidth="1"/>
    <col min="2054" max="2054" width="13.28515625" style="3" customWidth="1"/>
    <col min="2055" max="2055" width="0.85546875" style="3" customWidth="1"/>
    <col min="2056" max="2056" width="13.85546875" style="3" bestFit="1" customWidth="1"/>
    <col min="2057" max="2057" width="1.42578125" style="3" customWidth="1"/>
    <col min="2058" max="2058" width="13.85546875" style="3" bestFit="1" customWidth="1"/>
    <col min="2059" max="2304" width="9.140625" style="3"/>
    <col min="2305" max="2305" width="39.7109375" style="3" customWidth="1"/>
    <col min="2306" max="2306" width="8.28515625" style="3" customWidth="1"/>
    <col min="2307" max="2307" width="0.7109375" style="3" customWidth="1"/>
    <col min="2308" max="2308" width="13.28515625" style="3" customWidth="1"/>
    <col min="2309" max="2309" width="1.42578125" style="3" customWidth="1"/>
    <col min="2310" max="2310" width="13.28515625" style="3" customWidth="1"/>
    <col min="2311" max="2311" width="0.85546875" style="3" customWidth="1"/>
    <col min="2312" max="2312" width="13.85546875" style="3" bestFit="1" customWidth="1"/>
    <col min="2313" max="2313" width="1.42578125" style="3" customWidth="1"/>
    <col min="2314" max="2314" width="13.85546875" style="3" bestFit="1" customWidth="1"/>
    <col min="2315" max="2560" width="9.140625" style="3"/>
    <col min="2561" max="2561" width="39.7109375" style="3" customWidth="1"/>
    <col min="2562" max="2562" width="8.28515625" style="3" customWidth="1"/>
    <col min="2563" max="2563" width="0.7109375" style="3" customWidth="1"/>
    <col min="2564" max="2564" width="13.28515625" style="3" customWidth="1"/>
    <col min="2565" max="2565" width="1.42578125" style="3" customWidth="1"/>
    <col min="2566" max="2566" width="13.28515625" style="3" customWidth="1"/>
    <col min="2567" max="2567" width="0.85546875" style="3" customWidth="1"/>
    <col min="2568" max="2568" width="13.85546875" style="3" bestFit="1" customWidth="1"/>
    <col min="2569" max="2569" width="1.42578125" style="3" customWidth="1"/>
    <col min="2570" max="2570" width="13.85546875" style="3" bestFit="1" customWidth="1"/>
    <col min="2571" max="2816" width="9.140625" style="3"/>
    <col min="2817" max="2817" width="39.7109375" style="3" customWidth="1"/>
    <col min="2818" max="2818" width="8.28515625" style="3" customWidth="1"/>
    <col min="2819" max="2819" width="0.7109375" style="3" customWidth="1"/>
    <col min="2820" max="2820" width="13.28515625" style="3" customWidth="1"/>
    <col min="2821" max="2821" width="1.42578125" style="3" customWidth="1"/>
    <col min="2822" max="2822" width="13.28515625" style="3" customWidth="1"/>
    <col min="2823" max="2823" width="0.85546875" style="3" customWidth="1"/>
    <col min="2824" max="2824" width="13.85546875" style="3" bestFit="1" customWidth="1"/>
    <col min="2825" max="2825" width="1.42578125" style="3" customWidth="1"/>
    <col min="2826" max="2826" width="13.85546875" style="3" bestFit="1" customWidth="1"/>
    <col min="2827" max="3072" width="9.140625" style="3"/>
    <col min="3073" max="3073" width="39.7109375" style="3" customWidth="1"/>
    <col min="3074" max="3074" width="8.28515625" style="3" customWidth="1"/>
    <col min="3075" max="3075" width="0.7109375" style="3" customWidth="1"/>
    <col min="3076" max="3076" width="13.28515625" style="3" customWidth="1"/>
    <col min="3077" max="3077" width="1.42578125" style="3" customWidth="1"/>
    <col min="3078" max="3078" width="13.28515625" style="3" customWidth="1"/>
    <col min="3079" max="3079" width="0.85546875" style="3" customWidth="1"/>
    <col min="3080" max="3080" width="13.85546875" style="3" bestFit="1" customWidth="1"/>
    <col min="3081" max="3081" width="1.42578125" style="3" customWidth="1"/>
    <col min="3082" max="3082" width="13.85546875" style="3" bestFit="1" customWidth="1"/>
    <col min="3083" max="3328" width="9.140625" style="3"/>
    <col min="3329" max="3329" width="39.7109375" style="3" customWidth="1"/>
    <col min="3330" max="3330" width="8.28515625" style="3" customWidth="1"/>
    <col min="3331" max="3331" width="0.7109375" style="3" customWidth="1"/>
    <col min="3332" max="3332" width="13.28515625" style="3" customWidth="1"/>
    <col min="3333" max="3333" width="1.42578125" style="3" customWidth="1"/>
    <col min="3334" max="3334" width="13.28515625" style="3" customWidth="1"/>
    <col min="3335" max="3335" width="0.85546875" style="3" customWidth="1"/>
    <col min="3336" max="3336" width="13.85546875" style="3" bestFit="1" customWidth="1"/>
    <col min="3337" max="3337" width="1.42578125" style="3" customWidth="1"/>
    <col min="3338" max="3338" width="13.85546875" style="3" bestFit="1" customWidth="1"/>
    <col min="3339" max="3584" width="9.140625" style="3"/>
    <col min="3585" max="3585" width="39.7109375" style="3" customWidth="1"/>
    <col min="3586" max="3586" width="8.28515625" style="3" customWidth="1"/>
    <col min="3587" max="3587" width="0.7109375" style="3" customWidth="1"/>
    <col min="3588" max="3588" width="13.28515625" style="3" customWidth="1"/>
    <col min="3589" max="3589" width="1.42578125" style="3" customWidth="1"/>
    <col min="3590" max="3590" width="13.28515625" style="3" customWidth="1"/>
    <col min="3591" max="3591" width="0.85546875" style="3" customWidth="1"/>
    <col min="3592" max="3592" width="13.85546875" style="3" bestFit="1" customWidth="1"/>
    <col min="3593" max="3593" width="1.42578125" style="3" customWidth="1"/>
    <col min="3594" max="3594" width="13.85546875" style="3" bestFit="1" customWidth="1"/>
    <col min="3595" max="3840" width="9.140625" style="3"/>
    <col min="3841" max="3841" width="39.7109375" style="3" customWidth="1"/>
    <col min="3842" max="3842" width="8.28515625" style="3" customWidth="1"/>
    <col min="3843" max="3843" width="0.7109375" style="3" customWidth="1"/>
    <col min="3844" max="3844" width="13.28515625" style="3" customWidth="1"/>
    <col min="3845" max="3845" width="1.42578125" style="3" customWidth="1"/>
    <col min="3846" max="3846" width="13.28515625" style="3" customWidth="1"/>
    <col min="3847" max="3847" width="0.85546875" style="3" customWidth="1"/>
    <col min="3848" max="3848" width="13.85546875" style="3" bestFit="1" customWidth="1"/>
    <col min="3849" max="3849" width="1.42578125" style="3" customWidth="1"/>
    <col min="3850" max="3850" width="13.85546875" style="3" bestFit="1" customWidth="1"/>
    <col min="3851" max="4096" width="9.140625" style="3"/>
    <col min="4097" max="4097" width="39.7109375" style="3" customWidth="1"/>
    <col min="4098" max="4098" width="8.28515625" style="3" customWidth="1"/>
    <col min="4099" max="4099" width="0.7109375" style="3" customWidth="1"/>
    <col min="4100" max="4100" width="13.28515625" style="3" customWidth="1"/>
    <col min="4101" max="4101" width="1.42578125" style="3" customWidth="1"/>
    <col min="4102" max="4102" width="13.28515625" style="3" customWidth="1"/>
    <col min="4103" max="4103" width="0.85546875" style="3" customWidth="1"/>
    <col min="4104" max="4104" width="13.85546875" style="3" bestFit="1" customWidth="1"/>
    <col min="4105" max="4105" width="1.42578125" style="3" customWidth="1"/>
    <col min="4106" max="4106" width="13.85546875" style="3" bestFit="1" customWidth="1"/>
    <col min="4107" max="4352" width="9.140625" style="3"/>
    <col min="4353" max="4353" width="39.7109375" style="3" customWidth="1"/>
    <col min="4354" max="4354" width="8.28515625" style="3" customWidth="1"/>
    <col min="4355" max="4355" width="0.7109375" style="3" customWidth="1"/>
    <col min="4356" max="4356" width="13.28515625" style="3" customWidth="1"/>
    <col min="4357" max="4357" width="1.42578125" style="3" customWidth="1"/>
    <col min="4358" max="4358" width="13.28515625" style="3" customWidth="1"/>
    <col min="4359" max="4359" width="0.85546875" style="3" customWidth="1"/>
    <col min="4360" max="4360" width="13.85546875" style="3" bestFit="1" customWidth="1"/>
    <col min="4361" max="4361" width="1.42578125" style="3" customWidth="1"/>
    <col min="4362" max="4362" width="13.85546875" style="3" bestFit="1" customWidth="1"/>
    <col min="4363" max="4608" width="9.140625" style="3"/>
    <col min="4609" max="4609" width="39.7109375" style="3" customWidth="1"/>
    <col min="4610" max="4610" width="8.28515625" style="3" customWidth="1"/>
    <col min="4611" max="4611" width="0.7109375" style="3" customWidth="1"/>
    <col min="4612" max="4612" width="13.28515625" style="3" customWidth="1"/>
    <col min="4613" max="4613" width="1.42578125" style="3" customWidth="1"/>
    <col min="4614" max="4614" width="13.28515625" style="3" customWidth="1"/>
    <col min="4615" max="4615" width="0.85546875" style="3" customWidth="1"/>
    <col min="4616" max="4616" width="13.85546875" style="3" bestFit="1" customWidth="1"/>
    <col min="4617" max="4617" width="1.42578125" style="3" customWidth="1"/>
    <col min="4618" max="4618" width="13.85546875" style="3" bestFit="1" customWidth="1"/>
    <col min="4619" max="4864" width="9.140625" style="3"/>
    <col min="4865" max="4865" width="39.7109375" style="3" customWidth="1"/>
    <col min="4866" max="4866" width="8.28515625" style="3" customWidth="1"/>
    <col min="4867" max="4867" width="0.7109375" style="3" customWidth="1"/>
    <col min="4868" max="4868" width="13.28515625" style="3" customWidth="1"/>
    <col min="4869" max="4869" width="1.42578125" style="3" customWidth="1"/>
    <col min="4870" max="4870" width="13.28515625" style="3" customWidth="1"/>
    <col min="4871" max="4871" width="0.85546875" style="3" customWidth="1"/>
    <col min="4872" max="4872" width="13.85546875" style="3" bestFit="1" customWidth="1"/>
    <col min="4873" max="4873" width="1.42578125" style="3" customWidth="1"/>
    <col min="4874" max="4874" width="13.85546875" style="3" bestFit="1" customWidth="1"/>
    <col min="4875" max="5120" width="9.140625" style="3"/>
    <col min="5121" max="5121" width="39.7109375" style="3" customWidth="1"/>
    <col min="5122" max="5122" width="8.28515625" style="3" customWidth="1"/>
    <col min="5123" max="5123" width="0.7109375" style="3" customWidth="1"/>
    <col min="5124" max="5124" width="13.28515625" style="3" customWidth="1"/>
    <col min="5125" max="5125" width="1.42578125" style="3" customWidth="1"/>
    <col min="5126" max="5126" width="13.28515625" style="3" customWidth="1"/>
    <col min="5127" max="5127" width="0.85546875" style="3" customWidth="1"/>
    <col min="5128" max="5128" width="13.85546875" style="3" bestFit="1" customWidth="1"/>
    <col min="5129" max="5129" width="1.42578125" style="3" customWidth="1"/>
    <col min="5130" max="5130" width="13.85546875" style="3" bestFit="1" customWidth="1"/>
    <col min="5131" max="5376" width="9.140625" style="3"/>
    <col min="5377" max="5377" width="39.7109375" style="3" customWidth="1"/>
    <col min="5378" max="5378" width="8.28515625" style="3" customWidth="1"/>
    <col min="5379" max="5379" width="0.7109375" style="3" customWidth="1"/>
    <col min="5380" max="5380" width="13.28515625" style="3" customWidth="1"/>
    <col min="5381" max="5381" width="1.42578125" style="3" customWidth="1"/>
    <col min="5382" max="5382" width="13.28515625" style="3" customWidth="1"/>
    <col min="5383" max="5383" width="0.85546875" style="3" customWidth="1"/>
    <col min="5384" max="5384" width="13.85546875" style="3" bestFit="1" customWidth="1"/>
    <col min="5385" max="5385" width="1.42578125" style="3" customWidth="1"/>
    <col min="5386" max="5386" width="13.85546875" style="3" bestFit="1" customWidth="1"/>
    <col min="5387" max="5632" width="9.140625" style="3"/>
    <col min="5633" max="5633" width="39.7109375" style="3" customWidth="1"/>
    <col min="5634" max="5634" width="8.28515625" style="3" customWidth="1"/>
    <col min="5635" max="5635" width="0.7109375" style="3" customWidth="1"/>
    <col min="5636" max="5636" width="13.28515625" style="3" customWidth="1"/>
    <col min="5637" max="5637" width="1.42578125" style="3" customWidth="1"/>
    <col min="5638" max="5638" width="13.28515625" style="3" customWidth="1"/>
    <col min="5639" max="5639" width="0.85546875" style="3" customWidth="1"/>
    <col min="5640" max="5640" width="13.85546875" style="3" bestFit="1" customWidth="1"/>
    <col min="5641" max="5641" width="1.42578125" style="3" customWidth="1"/>
    <col min="5642" max="5642" width="13.85546875" style="3" bestFit="1" customWidth="1"/>
    <col min="5643" max="5888" width="9.140625" style="3"/>
    <col min="5889" max="5889" width="39.7109375" style="3" customWidth="1"/>
    <col min="5890" max="5890" width="8.28515625" style="3" customWidth="1"/>
    <col min="5891" max="5891" width="0.7109375" style="3" customWidth="1"/>
    <col min="5892" max="5892" width="13.28515625" style="3" customWidth="1"/>
    <col min="5893" max="5893" width="1.42578125" style="3" customWidth="1"/>
    <col min="5894" max="5894" width="13.28515625" style="3" customWidth="1"/>
    <col min="5895" max="5895" width="0.85546875" style="3" customWidth="1"/>
    <col min="5896" max="5896" width="13.85546875" style="3" bestFit="1" customWidth="1"/>
    <col min="5897" max="5897" width="1.42578125" style="3" customWidth="1"/>
    <col min="5898" max="5898" width="13.85546875" style="3" bestFit="1" customWidth="1"/>
    <col min="5899" max="6144" width="9.140625" style="3"/>
    <col min="6145" max="6145" width="39.7109375" style="3" customWidth="1"/>
    <col min="6146" max="6146" width="8.28515625" style="3" customWidth="1"/>
    <col min="6147" max="6147" width="0.7109375" style="3" customWidth="1"/>
    <col min="6148" max="6148" width="13.28515625" style="3" customWidth="1"/>
    <col min="6149" max="6149" width="1.42578125" style="3" customWidth="1"/>
    <col min="6150" max="6150" width="13.28515625" style="3" customWidth="1"/>
    <col min="6151" max="6151" width="0.85546875" style="3" customWidth="1"/>
    <col min="6152" max="6152" width="13.85546875" style="3" bestFit="1" customWidth="1"/>
    <col min="6153" max="6153" width="1.42578125" style="3" customWidth="1"/>
    <col min="6154" max="6154" width="13.85546875" style="3" bestFit="1" customWidth="1"/>
    <col min="6155" max="6400" width="9.140625" style="3"/>
    <col min="6401" max="6401" width="39.7109375" style="3" customWidth="1"/>
    <col min="6402" max="6402" width="8.28515625" style="3" customWidth="1"/>
    <col min="6403" max="6403" width="0.7109375" style="3" customWidth="1"/>
    <col min="6404" max="6404" width="13.28515625" style="3" customWidth="1"/>
    <col min="6405" max="6405" width="1.42578125" style="3" customWidth="1"/>
    <col min="6406" max="6406" width="13.28515625" style="3" customWidth="1"/>
    <col min="6407" max="6407" width="0.85546875" style="3" customWidth="1"/>
    <col min="6408" max="6408" width="13.85546875" style="3" bestFit="1" customWidth="1"/>
    <col min="6409" max="6409" width="1.42578125" style="3" customWidth="1"/>
    <col min="6410" max="6410" width="13.85546875" style="3" bestFit="1" customWidth="1"/>
    <col min="6411" max="6656" width="9.140625" style="3"/>
    <col min="6657" max="6657" width="39.7109375" style="3" customWidth="1"/>
    <col min="6658" max="6658" width="8.28515625" style="3" customWidth="1"/>
    <col min="6659" max="6659" width="0.7109375" style="3" customWidth="1"/>
    <col min="6660" max="6660" width="13.28515625" style="3" customWidth="1"/>
    <col min="6661" max="6661" width="1.42578125" style="3" customWidth="1"/>
    <col min="6662" max="6662" width="13.28515625" style="3" customWidth="1"/>
    <col min="6663" max="6663" width="0.85546875" style="3" customWidth="1"/>
    <col min="6664" max="6664" width="13.85546875" style="3" bestFit="1" customWidth="1"/>
    <col min="6665" max="6665" width="1.42578125" style="3" customWidth="1"/>
    <col min="6666" max="6666" width="13.85546875" style="3" bestFit="1" customWidth="1"/>
    <col min="6667" max="6912" width="9.140625" style="3"/>
    <col min="6913" max="6913" width="39.7109375" style="3" customWidth="1"/>
    <col min="6914" max="6914" width="8.28515625" style="3" customWidth="1"/>
    <col min="6915" max="6915" width="0.7109375" style="3" customWidth="1"/>
    <col min="6916" max="6916" width="13.28515625" style="3" customWidth="1"/>
    <col min="6917" max="6917" width="1.42578125" style="3" customWidth="1"/>
    <col min="6918" max="6918" width="13.28515625" style="3" customWidth="1"/>
    <col min="6919" max="6919" width="0.85546875" style="3" customWidth="1"/>
    <col min="6920" max="6920" width="13.85546875" style="3" bestFit="1" customWidth="1"/>
    <col min="6921" max="6921" width="1.42578125" style="3" customWidth="1"/>
    <col min="6922" max="6922" width="13.85546875" style="3" bestFit="1" customWidth="1"/>
    <col min="6923" max="7168" width="9.140625" style="3"/>
    <col min="7169" max="7169" width="39.7109375" style="3" customWidth="1"/>
    <col min="7170" max="7170" width="8.28515625" style="3" customWidth="1"/>
    <col min="7171" max="7171" width="0.7109375" style="3" customWidth="1"/>
    <col min="7172" max="7172" width="13.28515625" style="3" customWidth="1"/>
    <col min="7173" max="7173" width="1.42578125" style="3" customWidth="1"/>
    <col min="7174" max="7174" width="13.28515625" style="3" customWidth="1"/>
    <col min="7175" max="7175" width="0.85546875" style="3" customWidth="1"/>
    <col min="7176" max="7176" width="13.85546875" style="3" bestFit="1" customWidth="1"/>
    <col min="7177" max="7177" width="1.42578125" style="3" customWidth="1"/>
    <col min="7178" max="7178" width="13.85546875" style="3" bestFit="1" customWidth="1"/>
    <col min="7179" max="7424" width="9.140625" style="3"/>
    <col min="7425" max="7425" width="39.7109375" style="3" customWidth="1"/>
    <col min="7426" max="7426" width="8.28515625" style="3" customWidth="1"/>
    <col min="7427" max="7427" width="0.7109375" style="3" customWidth="1"/>
    <col min="7428" max="7428" width="13.28515625" style="3" customWidth="1"/>
    <col min="7429" max="7429" width="1.42578125" style="3" customWidth="1"/>
    <col min="7430" max="7430" width="13.28515625" style="3" customWidth="1"/>
    <col min="7431" max="7431" width="0.85546875" style="3" customWidth="1"/>
    <col min="7432" max="7432" width="13.85546875" style="3" bestFit="1" customWidth="1"/>
    <col min="7433" max="7433" width="1.42578125" style="3" customWidth="1"/>
    <col min="7434" max="7434" width="13.85546875" style="3" bestFit="1" customWidth="1"/>
    <col min="7435" max="7680" width="9.140625" style="3"/>
    <col min="7681" max="7681" width="39.7109375" style="3" customWidth="1"/>
    <col min="7682" max="7682" width="8.28515625" style="3" customWidth="1"/>
    <col min="7683" max="7683" width="0.7109375" style="3" customWidth="1"/>
    <col min="7684" max="7684" width="13.28515625" style="3" customWidth="1"/>
    <col min="7685" max="7685" width="1.42578125" style="3" customWidth="1"/>
    <col min="7686" max="7686" width="13.28515625" style="3" customWidth="1"/>
    <col min="7687" max="7687" width="0.85546875" style="3" customWidth="1"/>
    <col min="7688" max="7688" width="13.85546875" style="3" bestFit="1" customWidth="1"/>
    <col min="7689" max="7689" width="1.42578125" style="3" customWidth="1"/>
    <col min="7690" max="7690" width="13.85546875" style="3" bestFit="1" customWidth="1"/>
    <col min="7691" max="7936" width="9.140625" style="3"/>
    <col min="7937" max="7937" width="39.7109375" style="3" customWidth="1"/>
    <col min="7938" max="7938" width="8.28515625" style="3" customWidth="1"/>
    <col min="7939" max="7939" width="0.7109375" style="3" customWidth="1"/>
    <col min="7940" max="7940" width="13.28515625" style="3" customWidth="1"/>
    <col min="7941" max="7941" width="1.42578125" style="3" customWidth="1"/>
    <col min="7942" max="7942" width="13.28515625" style="3" customWidth="1"/>
    <col min="7943" max="7943" width="0.85546875" style="3" customWidth="1"/>
    <col min="7944" max="7944" width="13.85546875" style="3" bestFit="1" customWidth="1"/>
    <col min="7945" max="7945" width="1.42578125" style="3" customWidth="1"/>
    <col min="7946" max="7946" width="13.85546875" style="3" bestFit="1" customWidth="1"/>
    <col min="7947" max="8192" width="9.140625" style="3"/>
    <col min="8193" max="8193" width="39.7109375" style="3" customWidth="1"/>
    <col min="8194" max="8194" width="8.28515625" style="3" customWidth="1"/>
    <col min="8195" max="8195" width="0.7109375" style="3" customWidth="1"/>
    <col min="8196" max="8196" width="13.28515625" style="3" customWidth="1"/>
    <col min="8197" max="8197" width="1.42578125" style="3" customWidth="1"/>
    <col min="8198" max="8198" width="13.28515625" style="3" customWidth="1"/>
    <col min="8199" max="8199" width="0.85546875" style="3" customWidth="1"/>
    <col min="8200" max="8200" width="13.85546875" style="3" bestFit="1" customWidth="1"/>
    <col min="8201" max="8201" width="1.42578125" style="3" customWidth="1"/>
    <col min="8202" max="8202" width="13.85546875" style="3" bestFit="1" customWidth="1"/>
    <col min="8203" max="8448" width="9.140625" style="3"/>
    <col min="8449" max="8449" width="39.7109375" style="3" customWidth="1"/>
    <col min="8450" max="8450" width="8.28515625" style="3" customWidth="1"/>
    <col min="8451" max="8451" width="0.7109375" style="3" customWidth="1"/>
    <col min="8452" max="8452" width="13.28515625" style="3" customWidth="1"/>
    <col min="8453" max="8453" width="1.42578125" style="3" customWidth="1"/>
    <col min="8454" max="8454" width="13.28515625" style="3" customWidth="1"/>
    <col min="8455" max="8455" width="0.85546875" style="3" customWidth="1"/>
    <col min="8456" max="8456" width="13.85546875" style="3" bestFit="1" customWidth="1"/>
    <col min="8457" max="8457" width="1.42578125" style="3" customWidth="1"/>
    <col min="8458" max="8458" width="13.85546875" style="3" bestFit="1" customWidth="1"/>
    <col min="8459" max="8704" width="9.140625" style="3"/>
    <col min="8705" max="8705" width="39.7109375" style="3" customWidth="1"/>
    <col min="8706" max="8706" width="8.28515625" style="3" customWidth="1"/>
    <col min="8707" max="8707" width="0.7109375" style="3" customWidth="1"/>
    <col min="8708" max="8708" width="13.28515625" style="3" customWidth="1"/>
    <col min="8709" max="8709" width="1.42578125" style="3" customWidth="1"/>
    <col min="8710" max="8710" width="13.28515625" style="3" customWidth="1"/>
    <col min="8711" max="8711" width="0.85546875" style="3" customWidth="1"/>
    <col min="8712" max="8712" width="13.85546875" style="3" bestFit="1" customWidth="1"/>
    <col min="8713" max="8713" width="1.42578125" style="3" customWidth="1"/>
    <col min="8714" max="8714" width="13.85546875" style="3" bestFit="1" customWidth="1"/>
    <col min="8715" max="8960" width="9.140625" style="3"/>
    <col min="8961" max="8961" width="39.7109375" style="3" customWidth="1"/>
    <col min="8962" max="8962" width="8.28515625" style="3" customWidth="1"/>
    <col min="8963" max="8963" width="0.7109375" style="3" customWidth="1"/>
    <col min="8964" max="8964" width="13.28515625" style="3" customWidth="1"/>
    <col min="8965" max="8965" width="1.42578125" style="3" customWidth="1"/>
    <col min="8966" max="8966" width="13.28515625" style="3" customWidth="1"/>
    <col min="8967" max="8967" width="0.85546875" style="3" customWidth="1"/>
    <col min="8968" max="8968" width="13.85546875" style="3" bestFit="1" customWidth="1"/>
    <col min="8969" max="8969" width="1.42578125" style="3" customWidth="1"/>
    <col min="8970" max="8970" width="13.85546875" style="3" bestFit="1" customWidth="1"/>
    <col min="8971" max="9216" width="9.140625" style="3"/>
    <col min="9217" max="9217" width="39.7109375" style="3" customWidth="1"/>
    <col min="9218" max="9218" width="8.28515625" style="3" customWidth="1"/>
    <col min="9219" max="9219" width="0.7109375" style="3" customWidth="1"/>
    <col min="9220" max="9220" width="13.28515625" style="3" customWidth="1"/>
    <col min="9221" max="9221" width="1.42578125" style="3" customWidth="1"/>
    <col min="9222" max="9222" width="13.28515625" style="3" customWidth="1"/>
    <col min="9223" max="9223" width="0.85546875" style="3" customWidth="1"/>
    <col min="9224" max="9224" width="13.85546875" style="3" bestFit="1" customWidth="1"/>
    <col min="9225" max="9225" width="1.42578125" style="3" customWidth="1"/>
    <col min="9226" max="9226" width="13.85546875" style="3" bestFit="1" customWidth="1"/>
    <col min="9227" max="9472" width="9.140625" style="3"/>
    <col min="9473" max="9473" width="39.7109375" style="3" customWidth="1"/>
    <col min="9474" max="9474" width="8.28515625" style="3" customWidth="1"/>
    <col min="9475" max="9475" width="0.7109375" style="3" customWidth="1"/>
    <col min="9476" max="9476" width="13.28515625" style="3" customWidth="1"/>
    <col min="9477" max="9477" width="1.42578125" style="3" customWidth="1"/>
    <col min="9478" max="9478" width="13.28515625" style="3" customWidth="1"/>
    <col min="9479" max="9479" width="0.85546875" style="3" customWidth="1"/>
    <col min="9480" max="9480" width="13.85546875" style="3" bestFit="1" customWidth="1"/>
    <col min="9481" max="9481" width="1.42578125" style="3" customWidth="1"/>
    <col min="9482" max="9482" width="13.85546875" style="3" bestFit="1" customWidth="1"/>
    <col min="9483" max="9728" width="9.140625" style="3"/>
    <col min="9729" max="9729" width="39.7109375" style="3" customWidth="1"/>
    <col min="9730" max="9730" width="8.28515625" style="3" customWidth="1"/>
    <col min="9731" max="9731" width="0.7109375" style="3" customWidth="1"/>
    <col min="9732" max="9732" width="13.28515625" style="3" customWidth="1"/>
    <col min="9733" max="9733" width="1.42578125" style="3" customWidth="1"/>
    <col min="9734" max="9734" width="13.28515625" style="3" customWidth="1"/>
    <col min="9735" max="9735" width="0.85546875" style="3" customWidth="1"/>
    <col min="9736" max="9736" width="13.85546875" style="3" bestFit="1" customWidth="1"/>
    <col min="9737" max="9737" width="1.42578125" style="3" customWidth="1"/>
    <col min="9738" max="9738" width="13.85546875" style="3" bestFit="1" customWidth="1"/>
    <col min="9739" max="9984" width="9.140625" style="3"/>
    <col min="9985" max="9985" width="39.7109375" style="3" customWidth="1"/>
    <col min="9986" max="9986" width="8.28515625" style="3" customWidth="1"/>
    <col min="9987" max="9987" width="0.7109375" style="3" customWidth="1"/>
    <col min="9988" max="9988" width="13.28515625" style="3" customWidth="1"/>
    <col min="9989" max="9989" width="1.42578125" style="3" customWidth="1"/>
    <col min="9990" max="9990" width="13.28515625" style="3" customWidth="1"/>
    <col min="9991" max="9991" width="0.85546875" style="3" customWidth="1"/>
    <col min="9992" max="9992" width="13.85546875" style="3" bestFit="1" customWidth="1"/>
    <col min="9993" max="9993" width="1.42578125" style="3" customWidth="1"/>
    <col min="9994" max="9994" width="13.85546875" style="3" bestFit="1" customWidth="1"/>
    <col min="9995" max="10240" width="9.140625" style="3"/>
    <col min="10241" max="10241" width="39.7109375" style="3" customWidth="1"/>
    <col min="10242" max="10242" width="8.28515625" style="3" customWidth="1"/>
    <col min="10243" max="10243" width="0.7109375" style="3" customWidth="1"/>
    <col min="10244" max="10244" width="13.28515625" style="3" customWidth="1"/>
    <col min="10245" max="10245" width="1.42578125" style="3" customWidth="1"/>
    <col min="10246" max="10246" width="13.28515625" style="3" customWidth="1"/>
    <col min="10247" max="10247" width="0.85546875" style="3" customWidth="1"/>
    <col min="10248" max="10248" width="13.85546875" style="3" bestFit="1" customWidth="1"/>
    <col min="10249" max="10249" width="1.42578125" style="3" customWidth="1"/>
    <col min="10250" max="10250" width="13.85546875" style="3" bestFit="1" customWidth="1"/>
    <col min="10251" max="10496" width="9.140625" style="3"/>
    <col min="10497" max="10497" width="39.7109375" style="3" customWidth="1"/>
    <col min="10498" max="10498" width="8.28515625" style="3" customWidth="1"/>
    <col min="10499" max="10499" width="0.7109375" style="3" customWidth="1"/>
    <col min="10500" max="10500" width="13.28515625" style="3" customWidth="1"/>
    <col min="10501" max="10501" width="1.42578125" style="3" customWidth="1"/>
    <col min="10502" max="10502" width="13.28515625" style="3" customWidth="1"/>
    <col min="10503" max="10503" width="0.85546875" style="3" customWidth="1"/>
    <col min="10504" max="10504" width="13.85546875" style="3" bestFit="1" customWidth="1"/>
    <col min="10505" max="10505" width="1.42578125" style="3" customWidth="1"/>
    <col min="10506" max="10506" width="13.85546875" style="3" bestFit="1" customWidth="1"/>
    <col min="10507" max="10752" width="9.140625" style="3"/>
    <col min="10753" max="10753" width="39.7109375" style="3" customWidth="1"/>
    <col min="10754" max="10754" width="8.28515625" style="3" customWidth="1"/>
    <col min="10755" max="10755" width="0.7109375" style="3" customWidth="1"/>
    <col min="10756" max="10756" width="13.28515625" style="3" customWidth="1"/>
    <col min="10757" max="10757" width="1.42578125" style="3" customWidth="1"/>
    <col min="10758" max="10758" width="13.28515625" style="3" customWidth="1"/>
    <col min="10759" max="10759" width="0.85546875" style="3" customWidth="1"/>
    <col min="10760" max="10760" width="13.85546875" style="3" bestFit="1" customWidth="1"/>
    <col min="10761" max="10761" width="1.42578125" style="3" customWidth="1"/>
    <col min="10762" max="10762" width="13.85546875" style="3" bestFit="1" customWidth="1"/>
    <col min="10763" max="11008" width="9.140625" style="3"/>
    <col min="11009" max="11009" width="39.7109375" style="3" customWidth="1"/>
    <col min="11010" max="11010" width="8.28515625" style="3" customWidth="1"/>
    <col min="11011" max="11011" width="0.7109375" style="3" customWidth="1"/>
    <col min="11012" max="11012" width="13.28515625" style="3" customWidth="1"/>
    <col min="11013" max="11013" width="1.42578125" style="3" customWidth="1"/>
    <col min="11014" max="11014" width="13.28515625" style="3" customWidth="1"/>
    <col min="11015" max="11015" width="0.85546875" style="3" customWidth="1"/>
    <col min="11016" max="11016" width="13.85546875" style="3" bestFit="1" customWidth="1"/>
    <col min="11017" max="11017" width="1.42578125" style="3" customWidth="1"/>
    <col min="11018" max="11018" width="13.85546875" style="3" bestFit="1" customWidth="1"/>
    <col min="11019" max="11264" width="9.140625" style="3"/>
    <col min="11265" max="11265" width="39.7109375" style="3" customWidth="1"/>
    <col min="11266" max="11266" width="8.28515625" style="3" customWidth="1"/>
    <col min="11267" max="11267" width="0.7109375" style="3" customWidth="1"/>
    <col min="11268" max="11268" width="13.28515625" style="3" customWidth="1"/>
    <col min="11269" max="11269" width="1.42578125" style="3" customWidth="1"/>
    <col min="11270" max="11270" width="13.28515625" style="3" customWidth="1"/>
    <col min="11271" max="11271" width="0.85546875" style="3" customWidth="1"/>
    <col min="11272" max="11272" width="13.85546875" style="3" bestFit="1" customWidth="1"/>
    <col min="11273" max="11273" width="1.42578125" style="3" customWidth="1"/>
    <col min="11274" max="11274" width="13.85546875" style="3" bestFit="1" customWidth="1"/>
    <col min="11275" max="11520" width="9.140625" style="3"/>
    <col min="11521" max="11521" width="39.7109375" style="3" customWidth="1"/>
    <col min="11522" max="11522" width="8.28515625" style="3" customWidth="1"/>
    <col min="11523" max="11523" width="0.7109375" style="3" customWidth="1"/>
    <col min="11524" max="11524" width="13.28515625" style="3" customWidth="1"/>
    <col min="11525" max="11525" width="1.42578125" style="3" customWidth="1"/>
    <col min="11526" max="11526" width="13.28515625" style="3" customWidth="1"/>
    <col min="11527" max="11527" width="0.85546875" style="3" customWidth="1"/>
    <col min="11528" max="11528" width="13.85546875" style="3" bestFit="1" customWidth="1"/>
    <col min="11529" max="11529" width="1.42578125" style="3" customWidth="1"/>
    <col min="11530" max="11530" width="13.85546875" style="3" bestFit="1" customWidth="1"/>
    <col min="11531" max="11776" width="9.140625" style="3"/>
    <col min="11777" max="11777" width="39.7109375" style="3" customWidth="1"/>
    <col min="11778" max="11778" width="8.28515625" style="3" customWidth="1"/>
    <col min="11779" max="11779" width="0.7109375" style="3" customWidth="1"/>
    <col min="11780" max="11780" width="13.28515625" style="3" customWidth="1"/>
    <col min="11781" max="11781" width="1.42578125" style="3" customWidth="1"/>
    <col min="11782" max="11782" width="13.28515625" style="3" customWidth="1"/>
    <col min="11783" max="11783" width="0.85546875" style="3" customWidth="1"/>
    <col min="11784" max="11784" width="13.85546875" style="3" bestFit="1" customWidth="1"/>
    <col min="11785" max="11785" width="1.42578125" style="3" customWidth="1"/>
    <col min="11786" max="11786" width="13.85546875" style="3" bestFit="1" customWidth="1"/>
    <col min="11787" max="12032" width="9.140625" style="3"/>
    <col min="12033" max="12033" width="39.7109375" style="3" customWidth="1"/>
    <col min="12034" max="12034" width="8.28515625" style="3" customWidth="1"/>
    <col min="12035" max="12035" width="0.7109375" style="3" customWidth="1"/>
    <col min="12036" max="12036" width="13.28515625" style="3" customWidth="1"/>
    <col min="12037" max="12037" width="1.42578125" style="3" customWidth="1"/>
    <col min="12038" max="12038" width="13.28515625" style="3" customWidth="1"/>
    <col min="12039" max="12039" width="0.85546875" style="3" customWidth="1"/>
    <col min="12040" max="12040" width="13.85546875" style="3" bestFit="1" customWidth="1"/>
    <col min="12041" max="12041" width="1.42578125" style="3" customWidth="1"/>
    <col min="12042" max="12042" width="13.85546875" style="3" bestFit="1" customWidth="1"/>
    <col min="12043" max="12288" width="9.140625" style="3"/>
    <col min="12289" max="12289" width="39.7109375" style="3" customWidth="1"/>
    <col min="12290" max="12290" width="8.28515625" style="3" customWidth="1"/>
    <col min="12291" max="12291" width="0.7109375" style="3" customWidth="1"/>
    <col min="12292" max="12292" width="13.28515625" style="3" customWidth="1"/>
    <col min="12293" max="12293" width="1.42578125" style="3" customWidth="1"/>
    <col min="12294" max="12294" width="13.28515625" style="3" customWidth="1"/>
    <col min="12295" max="12295" width="0.85546875" style="3" customWidth="1"/>
    <col min="12296" max="12296" width="13.85546875" style="3" bestFit="1" customWidth="1"/>
    <col min="12297" max="12297" width="1.42578125" style="3" customWidth="1"/>
    <col min="12298" max="12298" width="13.85546875" style="3" bestFit="1" customWidth="1"/>
    <col min="12299" max="12544" width="9.140625" style="3"/>
    <col min="12545" max="12545" width="39.7109375" style="3" customWidth="1"/>
    <col min="12546" max="12546" width="8.28515625" style="3" customWidth="1"/>
    <col min="12547" max="12547" width="0.7109375" style="3" customWidth="1"/>
    <col min="12548" max="12548" width="13.28515625" style="3" customWidth="1"/>
    <col min="12549" max="12549" width="1.42578125" style="3" customWidth="1"/>
    <col min="12550" max="12550" width="13.28515625" style="3" customWidth="1"/>
    <col min="12551" max="12551" width="0.85546875" style="3" customWidth="1"/>
    <col min="12552" max="12552" width="13.85546875" style="3" bestFit="1" customWidth="1"/>
    <col min="12553" max="12553" width="1.42578125" style="3" customWidth="1"/>
    <col min="12554" max="12554" width="13.85546875" style="3" bestFit="1" customWidth="1"/>
    <col min="12555" max="12800" width="9.140625" style="3"/>
    <col min="12801" max="12801" width="39.7109375" style="3" customWidth="1"/>
    <col min="12802" max="12802" width="8.28515625" style="3" customWidth="1"/>
    <col min="12803" max="12803" width="0.7109375" style="3" customWidth="1"/>
    <col min="12804" max="12804" width="13.28515625" style="3" customWidth="1"/>
    <col min="12805" max="12805" width="1.42578125" style="3" customWidth="1"/>
    <col min="12806" max="12806" width="13.28515625" style="3" customWidth="1"/>
    <col min="12807" max="12807" width="0.85546875" style="3" customWidth="1"/>
    <col min="12808" max="12808" width="13.85546875" style="3" bestFit="1" customWidth="1"/>
    <col min="12809" max="12809" width="1.42578125" style="3" customWidth="1"/>
    <col min="12810" max="12810" width="13.85546875" style="3" bestFit="1" customWidth="1"/>
    <col min="12811" max="13056" width="9.140625" style="3"/>
    <col min="13057" max="13057" width="39.7109375" style="3" customWidth="1"/>
    <col min="13058" max="13058" width="8.28515625" style="3" customWidth="1"/>
    <col min="13059" max="13059" width="0.7109375" style="3" customWidth="1"/>
    <col min="13060" max="13060" width="13.28515625" style="3" customWidth="1"/>
    <col min="13061" max="13061" width="1.42578125" style="3" customWidth="1"/>
    <col min="13062" max="13062" width="13.28515625" style="3" customWidth="1"/>
    <col min="13063" max="13063" width="0.85546875" style="3" customWidth="1"/>
    <col min="13064" max="13064" width="13.85546875" style="3" bestFit="1" customWidth="1"/>
    <col min="13065" max="13065" width="1.42578125" style="3" customWidth="1"/>
    <col min="13066" max="13066" width="13.85546875" style="3" bestFit="1" customWidth="1"/>
    <col min="13067" max="13312" width="9.140625" style="3"/>
    <col min="13313" max="13313" width="39.7109375" style="3" customWidth="1"/>
    <col min="13314" max="13314" width="8.28515625" style="3" customWidth="1"/>
    <col min="13315" max="13315" width="0.7109375" style="3" customWidth="1"/>
    <col min="13316" max="13316" width="13.28515625" style="3" customWidth="1"/>
    <col min="13317" max="13317" width="1.42578125" style="3" customWidth="1"/>
    <col min="13318" max="13318" width="13.28515625" style="3" customWidth="1"/>
    <col min="13319" max="13319" width="0.85546875" style="3" customWidth="1"/>
    <col min="13320" max="13320" width="13.85546875" style="3" bestFit="1" customWidth="1"/>
    <col min="13321" max="13321" width="1.42578125" style="3" customWidth="1"/>
    <col min="13322" max="13322" width="13.85546875" style="3" bestFit="1" customWidth="1"/>
    <col min="13323" max="13568" width="9.140625" style="3"/>
    <col min="13569" max="13569" width="39.7109375" style="3" customWidth="1"/>
    <col min="13570" max="13570" width="8.28515625" style="3" customWidth="1"/>
    <col min="13571" max="13571" width="0.7109375" style="3" customWidth="1"/>
    <col min="13572" max="13572" width="13.28515625" style="3" customWidth="1"/>
    <col min="13573" max="13573" width="1.42578125" style="3" customWidth="1"/>
    <col min="13574" max="13574" width="13.28515625" style="3" customWidth="1"/>
    <col min="13575" max="13575" width="0.85546875" style="3" customWidth="1"/>
    <col min="13576" max="13576" width="13.85546875" style="3" bestFit="1" customWidth="1"/>
    <col min="13577" max="13577" width="1.42578125" style="3" customWidth="1"/>
    <col min="13578" max="13578" width="13.85546875" style="3" bestFit="1" customWidth="1"/>
    <col min="13579" max="13824" width="9.140625" style="3"/>
    <col min="13825" max="13825" width="39.7109375" style="3" customWidth="1"/>
    <col min="13826" max="13826" width="8.28515625" style="3" customWidth="1"/>
    <col min="13827" max="13827" width="0.7109375" style="3" customWidth="1"/>
    <col min="13828" max="13828" width="13.28515625" style="3" customWidth="1"/>
    <col min="13829" max="13829" width="1.42578125" style="3" customWidth="1"/>
    <col min="13830" max="13830" width="13.28515625" style="3" customWidth="1"/>
    <col min="13831" max="13831" width="0.85546875" style="3" customWidth="1"/>
    <col min="13832" max="13832" width="13.85546875" style="3" bestFit="1" customWidth="1"/>
    <col min="13833" max="13833" width="1.42578125" style="3" customWidth="1"/>
    <col min="13834" max="13834" width="13.85546875" style="3" bestFit="1" customWidth="1"/>
    <col min="13835" max="14080" width="9.140625" style="3"/>
    <col min="14081" max="14081" width="39.7109375" style="3" customWidth="1"/>
    <col min="14082" max="14082" width="8.28515625" style="3" customWidth="1"/>
    <col min="14083" max="14083" width="0.7109375" style="3" customWidth="1"/>
    <col min="14084" max="14084" width="13.28515625" style="3" customWidth="1"/>
    <col min="14085" max="14085" width="1.42578125" style="3" customWidth="1"/>
    <col min="14086" max="14086" width="13.28515625" style="3" customWidth="1"/>
    <col min="14087" max="14087" width="0.85546875" style="3" customWidth="1"/>
    <col min="14088" max="14088" width="13.85546875" style="3" bestFit="1" customWidth="1"/>
    <col min="14089" max="14089" width="1.42578125" style="3" customWidth="1"/>
    <col min="14090" max="14090" width="13.85546875" style="3" bestFit="1" customWidth="1"/>
    <col min="14091" max="14336" width="9.140625" style="3"/>
    <col min="14337" max="14337" width="39.7109375" style="3" customWidth="1"/>
    <col min="14338" max="14338" width="8.28515625" style="3" customWidth="1"/>
    <col min="14339" max="14339" width="0.7109375" style="3" customWidth="1"/>
    <col min="14340" max="14340" width="13.28515625" style="3" customWidth="1"/>
    <col min="14341" max="14341" width="1.42578125" style="3" customWidth="1"/>
    <col min="14342" max="14342" width="13.28515625" style="3" customWidth="1"/>
    <col min="14343" max="14343" width="0.85546875" style="3" customWidth="1"/>
    <col min="14344" max="14344" width="13.85546875" style="3" bestFit="1" customWidth="1"/>
    <col min="14345" max="14345" width="1.42578125" style="3" customWidth="1"/>
    <col min="14346" max="14346" width="13.85546875" style="3" bestFit="1" customWidth="1"/>
    <col min="14347" max="14592" width="9.140625" style="3"/>
    <col min="14593" max="14593" width="39.7109375" style="3" customWidth="1"/>
    <col min="14594" max="14594" width="8.28515625" style="3" customWidth="1"/>
    <col min="14595" max="14595" width="0.7109375" style="3" customWidth="1"/>
    <col min="14596" max="14596" width="13.28515625" style="3" customWidth="1"/>
    <col min="14597" max="14597" width="1.42578125" style="3" customWidth="1"/>
    <col min="14598" max="14598" width="13.28515625" style="3" customWidth="1"/>
    <col min="14599" max="14599" width="0.85546875" style="3" customWidth="1"/>
    <col min="14600" max="14600" width="13.85546875" style="3" bestFit="1" customWidth="1"/>
    <col min="14601" max="14601" width="1.42578125" style="3" customWidth="1"/>
    <col min="14602" max="14602" width="13.85546875" style="3" bestFit="1" customWidth="1"/>
    <col min="14603" max="14848" width="9.140625" style="3"/>
    <col min="14849" max="14849" width="39.7109375" style="3" customWidth="1"/>
    <col min="14850" max="14850" width="8.28515625" style="3" customWidth="1"/>
    <col min="14851" max="14851" width="0.7109375" style="3" customWidth="1"/>
    <col min="14852" max="14852" width="13.28515625" style="3" customWidth="1"/>
    <col min="14853" max="14853" width="1.42578125" style="3" customWidth="1"/>
    <col min="14854" max="14854" width="13.28515625" style="3" customWidth="1"/>
    <col min="14855" max="14855" width="0.85546875" style="3" customWidth="1"/>
    <col min="14856" max="14856" width="13.85546875" style="3" bestFit="1" customWidth="1"/>
    <col min="14857" max="14857" width="1.42578125" style="3" customWidth="1"/>
    <col min="14858" max="14858" width="13.85546875" style="3" bestFit="1" customWidth="1"/>
    <col min="14859" max="15104" width="9.140625" style="3"/>
    <col min="15105" max="15105" width="39.7109375" style="3" customWidth="1"/>
    <col min="15106" max="15106" width="8.28515625" style="3" customWidth="1"/>
    <col min="15107" max="15107" width="0.7109375" style="3" customWidth="1"/>
    <col min="15108" max="15108" width="13.28515625" style="3" customWidth="1"/>
    <col min="15109" max="15109" width="1.42578125" style="3" customWidth="1"/>
    <col min="15110" max="15110" width="13.28515625" style="3" customWidth="1"/>
    <col min="15111" max="15111" width="0.85546875" style="3" customWidth="1"/>
    <col min="15112" max="15112" width="13.85546875" style="3" bestFit="1" customWidth="1"/>
    <col min="15113" max="15113" width="1.42578125" style="3" customWidth="1"/>
    <col min="15114" max="15114" width="13.85546875" style="3" bestFit="1" customWidth="1"/>
    <col min="15115" max="15360" width="9.140625" style="3"/>
    <col min="15361" max="15361" width="39.7109375" style="3" customWidth="1"/>
    <col min="15362" max="15362" width="8.28515625" style="3" customWidth="1"/>
    <col min="15363" max="15363" width="0.7109375" style="3" customWidth="1"/>
    <col min="15364" max="15364" width="13.28515625" style="3" customWidth="1"/>
    <col min="15365" max="15365" width="1.42578125" style="3" customWidth="1"/>
    <col min="15366" max="15366" width="13.28515625" style="3" customWidth="1"/>
    <col min="15367" max="15367" width="0.85546875" style="3" customWidth="1"/>
    <col min="15368" max="15368" width="13.85546875" style="3" bestFit="1" customWidth="1"/>
    <col min="15369" max="15369" width="1.42578125" style="3" customWidth="1"/>
    <col min="15370" max="15370" width="13.85546875" style="3" bestFit="1" customWidth="1"/>
    <col min="15371" max="15616" width="9.140625" style="3"/>
    <col min="15617" max="15617" width="39.7109375" style="3" customWidth="1"/>
    <col min="15618" max="15618" width="8.28515625" style="3" customWidth="1"/>
    <col min="15619" max="15619" width="0.7109375" style="3" customWidth="1"/>
    <col min="15620" max="15620" width="13.28515625" style="3" customWidth="1"/>
    <col min="15621" max="15621" width="1.42578125" style="3" customWidth="1"/>
    <col min="15622" max="15622" width="13.28515625" style="3" customWidth="1"/>
    <col min="15623" max="15623" width="0.85546875" style="3" customWidth="1"/>
    <col min="15624" max="15624" width="13.85546875" style="3" bestFit="1" customWidth="1"/>
    <col min="15625" max="15625" width="1.42578125" style="3" customWidth="1"/>
    <col min="15626" max="15626" width="13.85546875" style="3" bestFit="1" customWidth="1"/>
    <col min="15627" max="15872" width="9.140625" style="3"/>
    <col min="15873" max="15873" width="39.7109375" style="3" customWidth="1"/>
    <col min="15874" max="15874" width="8.28515625" style="3" customWidth="1"/>
    <col min="15875" max="15875" width="0.7109375" style="3" customWidth="1"/>
    <col min="15876" max="15876" width="13.28515625" style="3" customWidth="1"/>
    <col min="15877" max="15877" width="1.42578125" style="3" customWidth="1"/>
    <col min="15878" max="15878" width="13.28515625" style="3" customWidth="1"/>
    <col min="15879" max="15879" width="0.85546875" style="3" customWidth="1"/>
    <col min="15880" max="15880" width="13.85546875" style="3" bestFit="1" customWidth="1"/>
    <col min="15881" max="15881" width="1.42578125" style="3" customWidth="1"/>
    <col min="15882" max="15882" width="13.85546875" style="3" bestFit="1" customWidth="1"/>
    <col min="15883" max="16128" width="9.140625" style="3"/>
    <col min="16129" max="16129" width="39.7109375" style="3" customWidth="1"/>
    <col min="16130" max="16130" width="8.28515625" style="3" customWidth="1"/>
    <col min="16131" max="16131" width="0.7109375" style="3" customWidth="1"/>
    <col min="16132" max="16132" width="13.28515625" style="3" customWidth="1"/>
    <col min="16133" max="16133" width="1.42578125" style="3" customWidth="1"/>
    <col min="16134" max="16134" width="13.28515625" style="3" customWidth="1"/>
    <col min="16135" max="16135" width="0.85546875" style="3" customWidth="1"/>
    <col min="16136" max="16136" width="13.85546875" style="3" bestFit="1" customWidth="1"/>
    <col min="16137" max="16137" width="1.42578125" style="3" customWidth="1"/>
    <col min="16138" max="16138" width="13.85546875" style="3" bestFit="1" customWidth="1"/>
    <col min="16139" max="16384" width="9.140625" style="3"/>
  </cols>
  <sheetData>
    <row r="1" spans="1:12" ht="20.25" customHeight="1">
      <c r="A1" s="183" t="s">
        <v>178</v>
      </c>
    </row>
    <row r="2" spans="1:12" ht="20.25" customHeight="1">
      <c r="A2" s="202"/>
    </row>
    <row r="3" spans="1:12" ht="20.25" customHeight="1">
      <c r="A3" s="202" t="s">
        <v>17</v>
      </c>
    </row>
    <row r="4" spans="1:12" ht="20.25" customHeight="1">
      <c r="A4" s="202" t="s">
        <v>18</v>
      </c>
    </row>
    <row r="5" spans="1:12" ht="20.25" customHeight="1">
      <c r="A5" s="4" t="s">
        <v>19</v>
      </c>
    </row>
    <row r="7" spans="1:12" ht="20.25" customHeight="1">
      <c r="D7" s="246" t="s">
        <v>20</v>
      </c>
      <c r="E7" s="246"/>
      <c r="F7" s="246"/>
      <c r="G7" s="246"/>
      <c r="H7" s="246"/>
      <c r="I7" s="246"/>
      <c r="J7" s="246"/>
    </row>
    <row r="8" spans="1:12" ht="20.25" customHeight="1">
      <c r="B8" s="5"/>
      <c r="C8" s="138"/>
      <c r="D8" s="247" t="s">
        <v>24</v>
      </c>
      <c r="E8" s="247"/>
      <c r="F8" s="247"/>
      <c r="G8" s="6"/>
      <c r="H8" s="247" t="s">
        <v>25</v>
      </c>
      <c r="I8" s="247"/>
      <c r="J8" s="247"/>
    </row>
    <row r="9" spans="1:12" ht="20.25" customHeight="1">
      <c r="A9" s="30" t="s">
        <v>35</v>
      </c>
      <c r="B9" s="7" t="s">
        <v>26</v>
      </c>
      <c r="C9" s="138"/>
      <c r="D9" s="134" t="s">
        <v>31</v>
      </c>
      <c r="E9" s="136"/>
      <c r="F9" s="135" t="s">
        <v>32</v>
      </c>
      <c r="G9" s="136"/>
      <c r="H9" s="134" t="s">
        <v>31</v>
      </c>
      <c r="I9" s="136"/>
      <c r="J9" s="135" t="s">
        <v>32</v>
      </c>
    </row>
    <row r="10" spans="1:12" ht="20.25" customHeight="1">
      <c r="B10" s="5"/>
      <c r="C10" s="138"/>
      <c r="D10" s="138" t="s">
        <v>27</v>
      </c>
      <c r="E10" s="138"/>
      <c r="F10" s="138" t="s">
        <v>28</v>
      </c>
      <c r="G10" s="138"/>
      <c r="H10" s="138" t="s">
        <v>27</v>
      </c>
      <c r="I10" s="138"/>
      <c r="J10" s="138" t="s">
        <v>28</v>
      </c>
    </row>
    <row r="11" spans="1:12" ht="20.25" customHeight="1">
      <c r="B11" s="5"/>
      <c r="C11" s="138"/>
      <c r="D11" s="138" t="s">
        <v>29</v>
      </c>
      <c r="E11" s="138"/>
      <c r="F11" s="138"/>
      <c r="G11" s="138"/>
      <c r="H11" s="138" t="s">
        <v>29</v>
      </c>
      <c r="I11" s="138"/>
      <c r="J11" s="138"/>
    </row>
    <row r="12" spans="1:12" ht="20.25" customHeight="1">
      <c r="A12" s="203" t="s">
        <v>36</v>
      </c>
      <c r="D12" s="10"/>
      <c r="E12" s="10"/>
      <c r="F12" s="10"/>
      <c r="G12" s="10"/>
      <c r="H12" s="10"/>
      <c r="I12" s="10"/>
      <c r="J12" s="10"/>
      <c r="K12" s="204"/>
      <c r="L12" s="204"/>
    </row>
    <row r="13" spans="1:12" ht="20.25" customHeight="1">
      <c r="A13" s="3" t="s">
        <v>37</v>
      </c>
      <c r="D13" s="10">
        <v>557918</v>
      </c>
      <c r="E13" s="11"/>
      <c r="F13" s="10">
        <v>845809</v>
      </c>
      <c r="G13" s="10"/>
      <c r="H13" s="12">
        <v>476992</v>
      </c>
      <c r="I13" s="11"/>
      <c r="J13" s="12">
        <v>753885</v>
      </c>
      <c r="K13" s="15"/>
    </row>
    <row r="14" spans="1:12" ht="20.25" customHeight="1">
      <c r="A14" s="3" t="s">
        <v>179</v>
      </c>
      <c r="B14" s="2">
        <v>3</v>
      </c>
      <c r="D14" s="13">
        <v>9728</v>
      </c>
      <c r="E14" s="11"/>
      <c r="F14" s="10">
        <v>9723</v>
      </c>
      <c r="G14" s="10"/>
      <c r="H14" s="14">
        <v>0</v>
      </c>
      <c r="I14" s="11"/>
      <c r="J14" s="14">
        <v>0</v>
      </c>
      <c r="K14" s="15"/>
    </row>
    <row r="15" spans="1:12" ht="20.25" customHeight="1">
      <c r="A15" s="3" t="s">
        <v>38</v>
      </c>
      <c r="B15" s="2" t="s">
        <v>0</v>
      </c>
      <c r="D15" s="10">
        <v>555164</v>
      </c>
      <c r="E15" s="11"/>
      <c r="F15" s="10">
        <v>521718</v>
      </c>
      <c r="G15" s="10"/>
      <c r="H15" s="12">
        <v>550311</v>
      </c>
      <c r="I15" s="11"/>
      <c r="J15" s="12">
        <v>521718</v>
      </c>
      <c r="K15" s="15"/>
    </row>
    <row r="16" spans="1:12" ht="20.25" customHeight="1">
      <c r="A16" s="3" t="s">
        <v>39</v>
      </c>
      <c r="D16" s="10">
        <v>27059</v>
      </c>
      <c r="E16" s="11"/>
      <c r="F16" s="10">
        <v>21775</v>
      </c>
      <c r="G16" s="10"/>
      <c r="H16" s="12">
        <v>26971</v>
      </c>
      <c r="I16" s="11"/>
      <c r="J16" s="12">
        <v>21621</v>
      </c>
      <c r="K16" s="15"/>
    </row>
    <row r="17" spans="1:11" ht="20.25" customHeight="1">
      <c r="A17" s="3" t="s">
        <v>40</v>
      </c>
      <c r="D17" s="10">
        <v>608889</v>
      </c>
      <c r="E17" s="11"/>
      <c r="F17" s="10">
        <v>545817</v>
      </c>
      <c r="G17" s="10"/>
      <c r="H17" s="12">
        <v>607809</v>
      </c>
      <c r="I17" s="11"/>
      <c r="J17" s="12">
        <v>545686</v>
      </c>
      <c r="K17" s="15"/>
    </row>
    <row r="18" spans="1:11" ht="20.25" customHeight="1">
      <c r="A18" s="3" t="s">
        <v>41</v>
      </c>
      <c r="D18" s="10">
        <v>20534</v>
      </c>
      <c r="E18" s="11"/>
      <c r="F18" s="10">
        <v>31184</v>
      </c>
      <c r="G18" s="10"/>
      <c r="H18" s="12">
        <v>19870</v>
      </c>
      <c r="I18" s="11"/>
      <c r="J18" s="12">
        <v>31109</v>
      </c>
      <c r="K18" s="15"/>
    </row>
    <row r="19" spans="1:11" ht="20.25" customHeight="1">
      <c r="A19" s="3" t="s">
        <v>42</v>
      </c>
      <c r="D19" s="16">
        <f>SUM(D13:D18)</f>
        <v>1779292</v>
      </c>
      <c r="E19" s="10"/>
      <c r="F19" s="16">
        <f>SUM(F13:F18)</f>
        <v>1976026</v>
      </c>
      <c r="G19" s="17"/>
      <c r="H19" s="16">
        <f>SUM(H13:H18)</f>
        <v>1681953</v>
      </c>
      <c r="I19" s="18"/>
      <c r="J19" s="16">
        <f>SUM(J13:J18)</f>
        <v>1874019</v>
      </c>
      <c r="K19" s="19"/>
    </row>
    <row r="20" spans="1:11" ht="20.25" customHeight="1">
      <c r="D20" s="10"/>
      <c r="E20" s="10"/>
      <c r="F20" s="10"/>
      <c r="G20" s="10"/>
      <c r="H20" s="10"/>
      <c r="I20" s="10"/>
      <c r="J20" s="10"/>
      <c r="K20" s="15"/>
    </row>
    <row r="21" spans="1:11" ht="20.25" customHeight="1">
      <c r="A21" s="203" t="s">
        <v>43</v>
      </c>
      <c r="D21" s="10"/>
      <c r="E21" s="10"/>
      <c r="F21" s="10"/>
      <c r="G21" s="10"/>
      <c r="H21" s="10"/>
      <c r="I21" s="10"/>
      <c r="J21" s="10"/>
      <c r="K21" s="15"/>
    </row>
    <row r="22" spans="1:11" ht="20.25" customHeight="1">
      <c r="A22" s="3" t="s">
        <v>173</v>
      </c>
      <c r="B22" s="2">
        <v>5</v>
      </c>
      <c r="D22" s="10">
        <v>200001</v>
      </c>
      <c r="E22" s="10"/>
      <c r="F22" s="20">
        <v>0</v>
      </c>
      <c r="G22" s="10"/>
      <c r="H22" s="21">
        <v>200001</v>
      </c>
      <c r="I22" s="10"/>
      <c r="J22" s="20">
        <v>0</v>
      </c>
      <c r="K22" s="15"/>
    </row>
    <row r="23" spans="1:11" ht="20.25" customHeight="1">
      <c r="A23" s="3" t="s">
        <v>180</v>
      </c>
      <c r="B23" s="2">
        <v>3</v>
      </c>
      <c r="D23" s="10">
        <v>49055</v>
      </c>
      <c r="E23" s="10"/>
      <c r="F23" s="10">
        <v>41120</v>
      </c>
      <c r="G23" s="10"/>
      <c r="H23" s="20">
        <v>0</v>
      </c>
      <c r="I23" s="10"/>
      <c r="J23" s="20">
        <v>0</v>
      </c>
      <c r="K23" s="205"/>
    </row>
    <row r="24" spans="1:11" ht="20.25" customHeight="1">
      <c r="A24" s="3" t="s">
        <v>44</v>
      </c>
      <c r="B24" s="2">
        <v>6</v>
      </c>
      <c r="D24" s="10">
        <v>16600</v>
      </c>
      <c r="E24" s="22"/>
      <c r="F24" s="10">
        <v>18526</v>
      </c>
      <c r="G24" s="23"/>
      <c r="H24" s="21">
        <v>16511</v>
      </c>
      <c r="I24" s="10"/>
      <c r="J24" s="21">
        <v>20388</v>
      </c>
      <c r="K24" s="206"/>
    </row>
    <row r="25" spans="1:11" ht="20.25" customHeight="1">
      <c r="A25" s="3" t="s">
        <v>45</v>
      </c>
      <c r="B25" s="2">
        <v>7</v>
      </c>
      <c r="D25" s="20">
        <v>0</v>
      </c>
      <c r="E25" s="22"/>
      <c r="F25" s="20">
        <v>0</v>
      </c>
      <c r="G25" s="23"/>
      <c r="H25" s="10">
        <v>412255</v>
      </c>
      <c r="I25" s="10"/>
      <c r="J25" s="10">
        <v>412255</v>
      </c>
      <c r="K25" s="15"/>
    </row>
    <row r="26" spans="1:11" ht="20.25" customHeight="1">
      <c r="A26" s="3" t="s">
        <v>46</v>
      </c>
      <c r="B26" s="2">
        <v>8</v>
      </c>
      <c r="D26" s="10">
        <v>1135897</v>
      </c>
      <c r="E26" s="24"/>
      <c r="F26" s="10">
        <v>1097881</v>
      </c>
      <c r="G26" s="10"/>
      <c r="H26" s="25">
        <v>889893</v>
      </c>
      <c r="I26" s="10"/>
      <c r="J26" s="25">
        <v>852665</v>
      </c>
      <c r="K26" s="26"/>
    </row>
    <row r="27" spans="1:11" ht="20.25" customHeight="1">
      <c r="A27" s="3" t="s">
        <v>47</v>
      </c>
      <c r="D27" s="10">
        <v>27938</v>
      </c>
      <c r="E27" s="24"/>
      <c r="F27" s="10">
        <v>28300</v>
      </c>
      <c r="G27" s="10"/>
      <c r="H27" s="25">
        <v>27938</v>
      </c>
      <c r="I27" s="10"/>
      <c r="J27" s="25">
        <v>28300</v>
      </c>
      <c r="K27" s="26"/>
    </row>
    <row r="28" spans="1:11" ht="20.25" customHeight="1">
      <c r="A28" s="3" t="s">
        <v>48</v>
      </c>
      <c r="D28" s="10">
        <v>653</v>
      </c>
      <c r="E28" s="24"/>
      <c r="F28" s="10">
        <v>510</v>
      </c>
      <c r="G28" s="10"/>
      <c r="H28" s="25">
        <v>510</v>
      </c>
      <c r="I28" s="10"/>
      <c r="J28" s="25">
        <v>510</v>
      </c>
      <c r="K28" s="26"/>
    </row>
    <row r="29" spans="1:11" ht="20.25" customHeight="1">
      <c r="A29" s="3" t="s">
        <v>49</v>
      </c>
      <c r="D29" s="27">
        <f>SUM(D22:D28)</f>
        <v>1430144</v>
      </c>
      <c r="E29" s="10"/>
      <c r="F29" s="27">
        <f>SUM(F22:F28)</f>
        <v>1186337</v>
      </c>
      <c r="G29" s="18"/>
      <c r="H29" s="27">
        <f>SUM(H22:H28)</f>
        <v>1547108</v>
      </c>
      <c r="I29" s="10"/>
      <c r="J29" s="27">
        <f>SUM(J22:J28)</f>
        <v>1314118</v>
      </c>
      <c r="K29" s="15"/>
    </row>
    <row r="30" spans="1:11" ht="20.25" customHeight="1">
      <c r="D30" s="18"/>
      <c r="E30" s="10"/>
      <c r="F30" s="18"/>
      <c r="G30" s="18"/>
      <c r="H30" s="18"/>
      <c r="I30" s="10"/>
      <c r="J30" s="18"/>
      <c r="K30" s="15"/>
    </row>
    <row r="31" spans="1:11" ht="20.25" customHeight="1" thickBot="1">
      <c r="A31" s="3" t="s">
        <v>50</v>
      </c>
      <c r="D31" s="28">
        <f>D19+D29</f>
        <v>3209436</v>
      </c>
      <c r="E31" s="10"/>
      <c r="F31" s="28">
        <f>F19+F29</f>
        <v>3162363</v>
      </c>
      <c r="G31" s="18"/>
      <c r="H31" s="28">
        <f>H19+H29</f>
        <v>3229061</v>
      </c>
      <c r="I31" s="10"/>
      <c r="J31" s="28">
        <f>J19+J29</f>
        <v>3188137</v>
      </c>
      <c r="K31" s="15"/>
    </row>
    <row r="32" spans="1:11" ht="20.25" customHeight="1" thickTop="1">
      <c r="D32" s="18"/>
      <c r="E32" s="10"/>
      <c r="F32" s="18"/>
      <c r="G32" s="18"/>
      <c r="H32" s="18"/>
      <c r="I32" s="10"/>
      <c r="J32" s="18"/>
      <c r="K32" s="15"/>
    </row>
    <row r="33" spans="1:12" ht="20.25" customHeight="1">
      <c r="A33" s="3" t="s">
        <v>182</v>
      </c>
      <c r="D33" s="18"/>
      <c r="E33" s="10"/>
      <c r="F33" s="18"/>
      <c r="G33" s="18"/>
      <c r="H33" s="18"/>
      <c r="I33" s="10"/>
      <c r="J33" s="18"/>
      <c r="K33" s="15"/>
    </row>
    <row r="34" spans="1:12" ht="20.25" customHeight="1">
      <c r="D34" s="18"/>
      <c r="E34" s="10"/>
      <c r="F34" s="18"/>
      <c r="G34" s="18"/>
      <c r="H34" s="18"/>
      <c r="I34" s="10"/>
      <c r="J34" s="18"/>
    </row>
    <row r="35" spans="1:12" ht="20.25" customHeight="1">
      <c r="A35" s="183" t="s">
        <v>178</v>
      </c>
      <c r="D35" s="29"/>
    </row>
    <row r="36" spans="1:12" ht="20.25" customHeight="1">
      <c r="A36" s="202"/>
      <c r="D36" s="29"/>
    </row>
    <row r="37" spans="1:12" ht="20.25" customHeight="1">
      <c r="A37" s="202" t="s">
        <v>17</v>
      </c>
      <c r="D37" s="29"/>
    </row>
    <row r="38" spans="1:12" ht="20.25" customHeight="1">
      <c r="A38" s="202" t="s">
        <v>18</v>
      </c>
      <c r="D38" s="29"/>
    </row>
    <row r="39" spans="1:12" ht="20.25" customHeight="1">
      <c r="A39" s="4" t="s">
        <v>19</v>
      </c>
    </row>
    <row r="41" spans="1:12" ht="20.25" customHeight="1">
      <c r="D41" s="246" t="s">
        <v>20</v>
      </c>
      <c r="E41" s="246"/>
      <c r="F41" s="246"/>
      <c r="G41" s="246"/>
      <c r="H41" s="246"/>
      <c r="I41" s="246"/>
      <c r="J41" s="246"/>
    </row>
    <row r="42" spans="1:12" ht="20.25" customHeight="1">
      <c r="D42" s="247" t="s">
        <v>24</v>
      </c>
      <c r="E42" s="247"/>
      <c r="F42" s="247"/>
      <c r="G42" s="6"/>
      <c r="H42" s="247" t="s">
        <v>25</v>
      </c>
      <c r="I42" s="247"/>
      <c r="J42" s="247"/>
    </row>
    <row r="43" spans="1:12" ht="20.25" customHeight="1">
      <c r="A43" s="30" t="s">
        <v>62</v>
      </c>
      <c r="B43" s="7" t="s">
        <v>26</v>
      </c>
      <c r="C43" s="138"/>
      <c r="D43" s="134" t="s">
        <v>31</v>
      </c>
      <c r="E43" s="136"/>
      <c r="F43" s="135" t="s">
        <v>32</v>
      </c>
      <c r="G43" s="136"/>
      <c r="H43" s="134" t="s">
        <v>31</v>
      </c>
      <c r="I43" s="136"/>
      <c r="J43" s="135" t="s">
        <v>32</v>
      </c>
    </row>
    <row r="44" spans="1:12" ht="20.25" customHeight="1">
      <c r="B44" s="5"/>
      <c r="C44" s="138"/>
      <c r="D44" s="138" t="s">
        <v>27</v>
      </c>
      <c r="E44" s="9"/>
      <c r="F44" s="138" t="s">
        <v>28</v>
      </c>
      <c r="G44" s="9"/>
      <c r="H44" s="138" t="s">
        <v>27</v>
      </c>
      <c r="I44" s="9"/>
      <c r="J44" s="138" t="s">
        <v>28</v>
      </c>
    </row>
    <row r="45" spans="1:12" ht="20.25" customHeight="1">
      <c r="B45" s="5"/>
      <c r="C45" s="138"/>
      <c r="D45" s="138" t="s">
        <v>29</v>
      </c>
      <c r="E45" s="9"/>
      <c r="F45" s="9"/>
      <c r="G45" s="9"/>
      <c r="H45" s="138" t="s">
        <v>29</v>
      </c>
      <c r="I45" s="9"/>
      <c r="J45" s="9"/>
    </row>
    <row r="46" spans="1:12" ht="20.25" customHeight="1">
      <c r="A46" s="207" t="s">
        <v>51</v>
      </c>
      <c r="D46" s="10"/>
      <c r="E46" s="10"/>
      <c r="F46" s="10"/>
      <c r="G46" s="10"/>
      <c r="H46" s="10"/>
      <c r="I46" s="10"/>
      <c r="J46" s="10"/>
      <c r="K46" s="204"/>
      <c r="L46" s="204"/>
    </row>
    <row r="47" spans="1:12" ht="20.25" customHeight="1">
      <c r="A47" s="3" t="s">
        <v>52</v>
      </c>
      <c r="B47" s="2">
        <v>2</v>
      </c>
      <c r="D47" s="10">
        <v>194308</v>
      </c>
      <c r="E47" s="10"/>
      <c r="F47" s="10">
        <v>190242</v>
      </c>
      <c r="G47" s="10"/>
      <c r="H47" s="31">
        <v>193168</v>
      </c>
      <c r="I47" s="10"/>
      <c r="J47" s="31">
        <v>190083</v>
      </c>
    </row>
    <row r="48" spans="1:12" ht="20.25" customHeight="1">
      <c r="A48" s="3" t="s">
        <v>53</v>
      </c>
      <c r="B48" s="2">
        <v>2</v>
      </c>
      <c r="D48" s="10">
        <v>119886</v>
      </c>
      <c r="E48" s="10"/>
      <c r="F48" s="10">
        <v>107936</v>
      </c>
      <c r="G48" s="10"/>
      <c r="H48" s="31">
        <v>119554</v>
      </c>
      <c r="I48" s="10"/>
      <c r="J48" s="31">
        <v>107936</v>
      </c>
    </row>
    <row r="49" spans="1:11" ht="20.25" customHeight="1">
      <c r="A49" s="3" t="s">
        <v>57</v>
      </c>
      <c r="D49" s="10">
        <v>35690</v>
      </c>
      <c r="E49" s="10"/>
      <c r="F49" s="10">
        <v>24999</v>
      </c>
      <c r="G49" s="10"/>
      <c r="H49" s="31">
        <v>35690</v>
      </c>
      <c r="I49" s="10"/>
      <c r="J49" s="31">
        <v>24999</v>
      </c>
    </row>
    <row r="50" spans="1:11" ht="20.25" customHeight="1">
      <c r="A50" s="3" t="s">
        <v>54</v>
      </c>
      <c r="D50" s="10">
        <v>40568</v>
      </c>
      <c r="E50" s="10"/>
      <c r="F50" s="10">
        <v>71664</v>
      </c>
      <c r="G50" s="10"/>
      <c r="H50" s="31">
        <v>40203</v>
      </c>
      <c r="I50" s="10"/>
      <c r="J50" s="31">
        <v>70253</v>
      </c>
    </row>
    <row r="51" spans="1:11" ht="20.25" customHeight="1">
      <c r="A51" s="3" t="s">
        <v>55</v>
      </c>
      <c r="D51" s="10">
        <v>2683</v>
      </c>
      <c r="E51" s="10"/>
      <c r="F51" s="10">
        <v>3383</v>
      </c>
      <c r="G51" s="10"/>
      <c r="H51" s="31">
        <v>2644</v>
      </c>
      <c r="I51" s="10"/>
      <c r="J51" s="31">
        <v>3372</v>
      </c>
    </row>
    <row r="52" spans="1:11" ht="20.25" customHeight="1">
      <c r="A52" s="208" t="s">
        <v>56</v>
      </c>
      <c r="D52" s="27">
        <f>SUM(D47:D51)</f>
        <v>393135</v>
      </c>
      <c r="E52" s="10"/>
      <c r="F52" s="27">
        <f>SUM(F47:F51)</f>
        <v>398224</v>
      </c>
      <c r="G52" s="18"/>
      <c r="H52" s="27">
        <f>SUM(H47:H51)</f>
        <v>391259</v>
      </c>
      <c r="I52" s="10"/>
      <c r="J52" s="27">
        <f>SUM(J47:J51)</f>
        <v>396643</v>
      </c>
    </row>
    <row r="53" spans="1:11" ht="20.25" customHeight="1">
      <c r="D53" s="18"/>
      <c r="E53" s="10"/>
      <c r="F53" s="18"/>
      <c r="G53" s="18"/>
      <c r="H53" s="18"/>
      <c r="I53" s="10"/>
      <c r="J53" s="18"/>
    </row>
    <row r="54" spans="1:11" ht="20.25" customHeight="1">
      <c r="A54" s="209" t="s">
        <v>58</v>
      </c>
      <c r="D54" s="10"/>
      <c r="E54" s="10"/>
      <c r="F54" s="10"/>
      <c r="G54" s="10"/>
      <c r="H54" s="10"/>
      <c r="I54" s="10"/>
      <c r="J54" s="10"/>
    </row>
    <row r="55" spans="1:11" ht="20.25" customHeight="1">
      <c r="A55" s="3" t="s">
        <v>59</v>
      </c>
      <c r="D55" s="33">
        <v>34240</v>
      </c>
      <c r="E55" s="18"/>
      <c r="F55" s="33">
        <v>32850</v>
      </c>
      <c r="G55" s="31"/>
      <c r="H55" s="34">
        <v>34240</v>
      </c>
      <c r="I55" s="35"/>
      <c r="J55" s="34">
        <v>32850</v>
      </c>
      <c r="K55" s="36"/>
    </row>
    <row r="56" spans="1:11" ht="20.25" customHeight="1">
      <c r="A56" s="210" t="s">
        <v>60</v>
      </c>
      <c r="D56" s="33">
        <f>SUM(D55)</f>
        <v>34240</v>
      </c>
      <c r="E56" s="18"/>
      <c r="F56" s="33">
        <f>SUM(F55)</f>
        <v>32850</v>
      </c>
      <c r="G56" s="31"/>
      <c r="H56" s="33">
        <f>SUM(H55)</f>
        <v>34240</v>
      </c>
      <c r="I56" s="35"/>
      <c r="J56" s="33">
        <f>SUM(J55)</f>
        <v>32850</v>
      </c>
      <c r="K56" s="37"/>
    </row>
    <row r="57" spans="1:11" ht="20.25" customHeight="1">
      <c r="D57" s="31"/>
      <c r="E57" s="18"/>
      <c r="F57" s="31"/>
      <c r="G57" s="31"/>
      <c r="H57" s="38"/>
      <c r="I57" s="35"/>
      <c r="J57" s="38"/>
      <c r="K57" s="36"/>
    </row>
    <row r="58" spans="1:11" ht="20.25" customHeight="1">
      <c r="A58" s="208" t="s">
        <v>61</v>
      </c>
      <c r="D58" s="39">
        <f>D52+D56</f>
        <v>427375</v>
      </c>
      <c r="E58" s="18"/>
      <c r="F58" s="39">
        <f>F52+F56</f>
        <v>431074</v>
      </c>
      <c r="G58" s="18"/>
      <c r="H58" s="39">
        <f>H52+H56</f>
        <v>425499</v>
      </c>
      <c r="I58" s="10"/>
      <c r="J58" s="39">
        <f>J52+J56</f>
        <v>429493</v>
      </c>
      <c r="K58" s="40"/>
    </row>
    <row r="59" spans="1:11" ht="20.25" customHeight="1">
      <c r="D59" s="18"/>
      <c r="E59" s="10"/>
      <c r="F59" s="18"/>
      <c r="G59" s="18"/>
      <c r="H59" s="18"/>
      <c r="I59" s="10"/>
      <c r="J59" s="18"/>
      <c r="K59" s="40"/>
    </row>
    <row r="60" spans="1:11" ht="20.25" customHeight="1">
      <c r="A60" s="41" t="s">
        <v>63</v>
      </c>
      <c r="D60" s="10"/>
      <c r="E60" s="10"/>
      <c r="F60" s="10"/>
      <c r="G60" s="10"/>
      <c r="H60" s="10"/>
      <c r="I60" s="10"/>
      <c r="J60" s="10"/>
      <c r="K60" s="40"/>
    </row>
    <row r="61" spans="1:11" ht="20.25" customHeight="1">
      <c r="A61" s="3" t="s">
        <v>64</v>
      </c>
      <c r="D61" s="10"/>
      <c r="E61" s="10"/>
      <c r="F61" s="10"/>
      <c r="G61" s="10"/>
      <c r="H61" s="10"/>
      <c r="I61" s="10"/>
      <c r="J61" s="10"/>
      <c r="K61" s="40"/>
    </row>
    <row r="62" spans="1:11" ht="20.25" customHeight="1" thickBot="1">
      <c r="A62" s="3" t="s">
        <v>65</v>
      </c>
      <c r="D62" s="28">
        <f>ROUND(658434300/1000,0)</f>
        <v>658434</v>
      </c>
      <c r="E62" s="10"/>
      <c r="F62" s="28">
        <f>ROUND(658434300/1000,0)</f>
        <v>658434</v>
      </c>
      <c r="G62" s="18"/>
      <c r="H62" s="28">
        <f>ROUND(658434300/1000,0)</f>
        <v>658434</v>
      </c>
      <c r="I62" s="10"/>
      <c r="J62" s="42">
        <f>ROUND(658434300/1000,0)</f>
        <v>658434</v>
      </c>
      <c r="K62" s="46"/>
    </row>
    <row r="63" spans="1:11" ht="20.25" customHeight="1" thickTop="1">
      <c r="A63" s="3" t="s">
        <v>66</v>
      </c>
      <c r="D63" s="17">
        <f>+'SH-Conso'!C32</f>
        <v>658434</v>
      </c>
      <c r="E63" s="10"/>
      <c r="F63" s="17">
        <v>658434</v>
      </c>
      <c r="G63" s="17"/>
      <c r="H63" s="17">
        <f>+'SH-Sep'!C28</f>
        <v>658434</v>
      </c>
      <c r="I63" s="10"/>
      <c r="J63" s="17">
        <v>658434</v>
      </c>
      <c r="K63" s="43"/>
    </row>
    <row r="64" spans="1:11" ht="20.25" hidden="1" customHeight="1">
      <c r="A64" s="3" t="s">
        <v>1</v>
      </c>
      <c r="D64" s="44"/>
      <c r="E64" s="10"/>
      <c r="F64" s="44"/>
      <c r="G64" s="17"/>
      <c r="H64" s="44"/>
      <c r="I64" s="10"/>
      <c r="J64" s="44"/>
      <c r="K64" s="45"/>
    </row>
    <row r="65" spans="1:11" ht="20.25" customHeight="1">
      <c r="A65" s="3" t="s">
        <v>67</v>
      </c>
      <c r="D65" s="17"/>
      <c r="E65" s="10"/>
      <c r="F65" s="17"/>
      <c r="G65" s="17"/>
      <c r="H65" s="17"/>
      <c r="I65" s="18"/>
      <c r="J65" s="17"/>
      <c r="K65" s="43"/>
    </row>
    <row r="66" spans="1:11" ht="20.25" customHeight="1">
      <c r="A66" s="3" t="s">
        <v>68</v>
      </c>
      <c r="D66" s="10">
        <f>+'SH-Conso'!E32</f>
        <v>222105</v>
      </c>
      <c r="E66" s="10"/>
      <c r="F66" s="10">
        <v>222105</v>
      </c>
      <c r="G66" s="10"/>
      <c r="H66" s="10">
        <f>+'SH-Sep'!E28</f>
        <v>222105</v>
      </c>
      <c r="I66" s="10"/>
      <c r="J66" s="12">
        <v>222105</v>
      </c>
      <c r="K66" s="46"/>
    </row>
    <row r="67" spans="1:11" ht="20.25" customHeight="1">
      <c r="A67" s="3" t="s">
        <v>69</v>
      </c>
      <c r="D67" s="10">
        <f>+'SH-Conso'!G32</f>
        <v>7430</v>
      </c>
      <c r="E67" s="10"/>
      <c r="F67" s="10">
        <v>7430</v>
      </c>
      <c r="G67" s="10"/>
      <c r="H67" s="10">
        <f>+'SH-Sep'!G28</f>
        <v>7430</v>
      </c>
      <c r="I67" s="10"/>
      <c r="J67" s="12">
        <v>7430</v>
      </c>
      <c r="K67" s="46"/>
    </row>
    <row r="68" spans="1:11" ht="20.25" customHeight="1">
      <c r="A68" s="3" t="s">
        <v>70</v>
      </c>
      <c r="D68" s="10"/>
      <c r="E68" s="10"/>
      <c r="F68" s="10"/>
      <c r="G68" s="10"/>
      <c r="H68" s="10"/>
      <c r="I68" s="10"/>
      <c r="J68" s="10"/>
      <c r="K68" s="40"/>
    </row>
    <row r="69" spans="1:11" ht="20.25" customHeight="1">
      <c r="A69" s="3" t="s">
        <v>71</v>
      </c>
      <c r="D69" s="10"/>
      <c r="E69" s="10"/>
      <c r="F69" s="10"/>
      <c r="G69" s="10"/>
      <c r="H69" s="10"/>
      <c r="I69" s="10"/>
      <c r="J69" s="10"/>
      <c r="K69" s="40"/>
    </row>
    <row r="70" spans="1:11" ht="20.25" customHeight="1">
      <c r="A70" s="3" t="s">
        <v>72</v>
      </c>
      <c r="D70" s="12">
        <f>+'SH-Conso'!I32</f>
        <v>65843</v>
      </c>
      <c r="E70" s="10"/>
      <c r="F70" s="10">
        <v>65843</v>
      </c>
      <c r="G70" s="10"/>
      <c r="H70" s="12">
        <f>+'SH-Sep'!I28</f>
        <v>65843</v>
      </c>
      <c r="I70" s="10"/>
      <c r="J70" s="12">
        <v>65843</v>
      </c>
      <c r="K70" s="46"/>
    </row>
    <row r="71" spans="1:11" ht="20.25" customHeight="1">
      <c r="A71" s="3" t="s">
        <v>73</v>
      </c>
      <c r="D71" s="31">
        <f>+'SH-Conso'!K32</f>
        <v>1852293</v>
      </c>
      <c r="E71" s="10"/>
      <c r="F71" s="31">
        <v>1804634</v>
      </c>
      <c r="G71" s="10"/>
      <c r="H71" s="31">
        <f>+'SH-Sep'!K28</f>
        <v>1849750</v>
      </c>
      <c r="I71" s="10"/>
      <c r="J71" s="31">
        <v>1804832</v>
      </c>
      <c r="K71" s="37"/>
    </row>
    <row r="72" spans="1:11" ht="20.25" customHeight="1">
      <c r="A72" s="3" t="s">
        <v>74</v>
      </c>
      <c r="D72" s="10">
        <f>+'SH-Conso'!Q32</f>
        <v>-24044</v>
      </c>
      <c r="E72" s="10"/>
      <c r="F72" s="10">
        <v>-27157</v>
      </c>
      <c r="G72" s="12"/>
      <c r="H72" s="47" t="s">
        <v>2</v>
      </c>
      <c r="I72" s="10"/>
      <c r="J72" s="47" t="s">
        <v>2</v>
      </c>
      <c r="K72" s="48"/>
    </row>
    <row r="73" spans="1:11" ht="20.25" customHeight="1">
      <c r="A73" s="30" t="s">
        <v>75</v>
      </c>
      <c r="D73" s="27">
        <f>SUM(D63:D72)</f>
        <v>2782061</v>
      </c>
      <c r="E73" s="10"/>
      <c r="F73" s="27">
        <f>SUM(F63:F72)</f>
        <v>2731289</v>
      </c>
      <c r="G73" s="10"/>
      <c r="H73" s="27">
        <f>SUM(H63:H72)</f>
        <v>2803562</v>
      </c>
      <c r="I73" s="10"/>
      <c r="J73" s="27">
        <f>SUM(J63:J72)</f>
        <v>2758644</v>
      </c>
      <c r="K73" s="40"/>
    </row>
    <row r="74" spans="1:11" ht="20.25" customHeight="1">
      <c r="D74" s="18"/>
      <c r="E74" s="10"/>
      <c r="F74" s="18"/>
      <c r="G74" s="18"/>
      <c r="H74" s="18"/>
      <c r="I74" s="10"/>
      <c r="J74" s="18"/>
      <c r="K74" s="40"/>
    </row>
    <row r="75" spans="1:11" ht="20.25" customHeight="1" thickBot="1">
      <c r="A75" s="30" t="s">
        <v>76</v>
      </c>
      <c r="D75" s="28">
        <f>D73+D58</f>
        <v>3209436</v>
      </c>
      <c r="E75" s="10"/>
      <c r="F75" s="28">
        <f>F73+F58</f>
        <v>3162363</v>
      </c>
      <c r="G75" s="18"/>
      <c r="H75" s="28">
        <f>H73+H58</f>
        <v>3229061</v>
      </c>
      <c r="I75" s="10"/>
      <c r="J75" s="28">
        <f>J73+J58</f>
        <v>3188137</v>
      </c>
      <c r="K75" s="40"/>
    </row>
    <row r="76" spans="1:11" ht="20.25" customHeight="1" thickTop="1">
      <c r="D76" s="29"/>
      <c r="F76" s="29"/>
      <c r="H76" s="29"/>
      <c r="J76" s="29"/>
    </row>
    <row r="77" spans="1:11" ht="20.25" customHeight="1">
      <c r="A77" s="3" t="s">
        <v>182</v>
      </c>
    </row>
  </sheetData>
  <mergeCells count="6">
    <mergeCell ref="D7:J7"/>
    <mergeCell ref="D8:F8"/>
    <mergeCell ref="H8:J8"/>
    <mergeCell ref="D41:J41"/>
    <mergeCell ref="D42:F42"/>
    <mergeCell ref="H42:J42"/>
  </mergeCells>
  <conditionalFormatting sqref="E212:E215 F212:L212 I214:I215 K214:K215 G214:G215 E178:E181 F178:L178 L180 I181 K180:K181 G180:G181 I180:J180">
    <cfRule type="expression" priority="1" stopIfTrue="1">
      <formula>"if(E11&gt;0,#,##0;(#,##0),"-")"</formula>
    </cfRule>
  </conditionalFormatting>
  <printOptions horizontalCentered="1"/>
  <pageMargins left="0.7" right="0.5" top="0.3" bottom="0.4" header="0.31496062992126" footer="0.31496062992126"/>
  <pageSetup paperSize="9" scale="85" fitToHeight="2" orientation="portrait" r:id="rId1"/>
  <headerFooter>
    <oddFooter>&amp;C&amp;"Angsana New,Regular"&amp;14&amp;P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N56"/>
  <sheetViews>
    <sheetView view="pageBreakPreview" zoomScale="70" zoomScaleNormal="80" zoomScaleSheetLayoutView="70" workbookViewId="0">
      <selection activeCell="B12" sqref="B12"/>
    </sheetView>
  </sheetViews>
  <sheetFormatPr defaultColWidth="9.140625" defaultRowHeight="20.25" customHeight="1"/>
  <cols>
    <col min="1" max="1" width="54.28515625" style="213" customWidth="1"/>
    <col min="2" max="2" width="7.85546875" style="241" customWidth="1"/>
    <col min="3" max="3" width="0.85546875" style="213" customWidth="1"/>
    <col min="4" max="4" width="12.7109375" style="213" customWidth="1"/>
    <col min="5" max="5" width="1" style="213" customWidth="1"/>
    <col min="6" max="6" width="12.7109375" style="213" customWidth="1"/>
    <col min="7" max="7" width="1" style="213" customWidth="1"/>
    <col min="8" max="8" width="12.7109375" style="213" customWidth="1"/>
    <col min="9" max="9" width="1" style="213" customWidth="1"/>
    <col min="10" max="10" width="12.7109375" style="213" customWidth="1"/>
    <col min="11" max="11" width="1.28515625" style="213" customWidth="1"/>
    <col min="12" max="16384" width="9.140625" style="213"/>
  </cols>
  <sheetData>
    <row r="1" spans="1:14" ht="20.25" customHeight="1">
      <c r="A1" s="183" t="s">
        <v>178</v>
      </c>
      <c r="B1" s="211"/>
      <c r="C1" s="61"/>
      <c r="D1" s="61"/>
      <c r="E1" s="61"/>
      <c r="F1" s="61"/>
      <c r="G1" s="61"/>
      <c r="H1" s="212"/>
      <c r="I1" s="212"/>
      <c r="J1" s="212"/>
      <c r="K1" s="61"/>
      <c r="L1" s="61"/>
      <c r="M1" s="61"/>
      <c r="N1" s="61"/>
    </row>
    <row r="2" spans="1:14" ht="20.25" customHeight="1">
      <c r="B2" s="211"/>
      <c r="C2" s="61"/>
      <c r="D2" s="61"/>
      <c r="E2" s="61"/>
      <c r="F2" s="61"/>
      <c r="G2" s="61"/>
      <c r="H2" s="61"/>
      <c r="I2" s="61"/>
      <c r="J2" s="214"/>
      <c r="K2" s="61"/>
      <c r="L2" s="61"/>
      <c r="M2" s="61"/>
      <c r="N2" s="61"/>
    </row>
    <row r="3" spans="1:14" ht="20.25" customHeight="1">
      <c r="A3" s="202" t="s">
        <v>17</v>
      </c>
      <c r="B3" s="211"/>
      <c r="C3" s="61"/>
      <c r="D3" s="61"/>
      <c r="E3" s="61"/>
      <c r="F3" s="61"/>
      <c r="G3" s="61"/>
      <c r="H3" s="248" t="s">
        <v>30</v>
      </c>
      <c r="I3" s="248"/>
      <c r="J3" s="248"/>
      <c r="K3" s="61"/>
      <c r="L3" s="61"/>
      <c r="M3" s="61"/>
      <c r="N3" s="61"/>
    </row>
    <row r="4" spans="1:14" ht="20.25" customHeight="1">
      <c r="A4" s="202" t="s">
        <v>18</v>
      </c>
      <c r="B4" s="211"/>
      <c r="C4" s="61"/>
      <c r="D4" s="61"/>
      <c r="E4" s="61"/>
      <c r="F4" s="61"/>
      <c r="G4" s="61"/>
      <c r="H4" s="61"/>
      <c r="I4" s="61"/>
      <c r="J4" s="214"/>
      <c r="K4" s="61"/>
      <c r="L4" s="61"/>
      <c r="M4" s="61"/>
      <c r="N4" s="61"/>
    </row>
    <row r="5" spans="1:14" ht="20.25" customHeight="1">
      <c r="A5" s="49" t="s">
        <v>21</v>
      </c>
      <c r="B5" s="21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</row>
    <row r="6" spans="1:14" ht="20.25" customHeight="1">
      <c r="A6" s="50"/>
      <c r="B6" s="21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</row>
    <row r="7" spans="1:14" ht="20.25" customHeight="1">
      <c r="A7" s="61"/>
      <c r="B7" s="211"/>
      <c r="C7" s="61"/>
      <c r="D7" s="251" t="s">
        <v>20</v>
      </c>
      <c r="E7" s="251"/>
      <c r="F7" s="251"/>
      <c r="G7" s="251"/>
      <c r="H7" s="251"/>
      <c r="I7" s="251"/>
      <c r="J7" s="251"/>
      <c r="K7" s="61"/>
      <c r="L7" s="61"/>
      <c r="M7" s="61"/>
      <c r="N7" s="61"/>
    </row>
    <row r="8" spans="1:14" ht="20.25" customHeight="1">
      <c r="A8" s="61"/>
      <c r="B8" s="211"/>
      <c r="C8" s="61"/>
      <c r="D8" s="252" t="s">
        <v>24</v>
      </c>
      <c r="E8" s="252"/>
      <c r="F8" s="252"/>
      <c r="G8" s="61"/>
      <c r="H8" s="252" t="s">
        <v>25</v>
      </c>
      <c r="I8" s="252"/>
      <c r="J8" s="252"/>
      <c r="K8" s="61"/>
      <c r="L8" s="61"/>
      <c r="M8" s="61"/>
      <c r="N8" s="61"/>
    </row>
    <row r="9" spans="1:14" ht="20.25" customHeight="1">
      <c r="A9" s="61"/>
      <c r="B9" s="211"/>
      <c r="C9" s="61"/>
      <c r="D9" s="253" t="s">
        <v>33</v>
      </c>
      <c r="E9" s="253"/>
      <c r="F9" s="253"/>
      <c r="G9" s="61"/>
      <c r="H9" s="253" t="s">
        <v>33</v>
      </c>
      <c r="I9" s="253"/>
      <c r="J9" s="253"/>
      <c r="K9" s="61"/>
      <c r="L9" s="61"/>
      <c r="M9" s="61"/>
      <c r="N9" s="61"/>
    </row>
    <row r="10" spans="1:14" ht="20.25" customHeight="1">
      <c r="A10" s="61"/>
      <c r="B10" s="211"/>
      <c r="C10" s="61"/>
      <c r="D10" s="249" t="s">
        <v>34</v>
      </c>
      <c r="E10" s="250"/>
      <c r="F10" s="250"/>
      <c r="G10" s="61"/>
      <c r="H10" s="249" t="s">
        <v>34</v>
      </c>
      <c r="I10" s="250"/>
      <c r="J10" s="250"/>
      <c r="K10" s="61"/>
      <c r="L10" s="61"/>
      <c r="M10" s="61"/>
      <c r="N10" s="61"/>
    </row>
    <row r="11" spans="1:14" ht="20.25" customHeight="1">
      <c r="A11" s="61"/>
      <c r="B11" s="7" t="s">
        <v>26</v>
      </c>
      <c r="C11" s="61"/>
      <c r="D11" s="200">
        <v>2018</v>
      </c>
      <c r="E11" s="8"/>
      <c r="F11" s="200">
        <v>2017</v>
      </c>
      <c r="G11" s="61"/>
      <c r="H11" s="200">
        <v>2018</v>
      </c>
      <c r="I11" s="8"/>
      <c r="J11" s="200">
        <v>2017</v>
      </c>
      <c r="K11" s="61"/>
      <c r="L11" s="61"/>
      <c r="M11" s="61"/>
      <c r="N11" s="61"/>
    </row>
    <row r="12" spans="1:14" ht="20.25" customHeight="1">
      <c r="A12" s="69" t="s">
        <v>77</v>
      </c>
      <c r="B12" s="215"/>
      <c r="C12" s="61"/>
      <c r="D12" s="216"/>
      <c r="E12" s="216"/>
      <c r="F12" s="216"/>
      <c r="G12" s="61"/>
      <c r="H12" s="216"/>
      <c r="I12" s="216"/>
      <c r="J12" s="216"/>
      <c r="K12" s="61"/>
      <c r="L12" s="61"/>
      <c r="M12" s="61"/>
      <c r="N12" s="61"/>
    </row>
    <row r="13" spans="1:14" ht="20.25" customHeight="1">
      <c r="A13" s="61" t="s">
        <v>78</v>
      </c>
      <c r="B13" s="215">
        <v>2</v>
      </c>
      <c r="C13" s="61"/>
      <c r="D13" s="51">
        <v>639327</v>
      </c>
      <c r="E13" s="52"/>
      <c r="F13" s="51">
        <v>707583</v>
      </c>
      <c r="G13" s="217"/>
      <c r="H13" s="53">
        <v>631863</v>
      </c>
      <c r="I13" s="52"/>
      <c r="J13" s="53">
        <v>707301</v>
      </c>
      <c r="K13" s="61"/>
      <c r="L13" s="61"/>
      <c r="M13" s="61"/>
      <c r="N13" s="61"/>
    </row>
    <row r="14" spans="1:14" ht="20.25" hidden="1" customHeight="1">
      <c r="A14" s="61" t="s">
        <v>81</v>
      </c>
      <c r="B14" s="215"/>
      <c r="C14" s="61"/>
      <c r="D14" s="51">
        <v>0</v>
      </c>
      <c r="E14" s="52"/>
      <c r="F14" s="51"/>
      <c r="G14" s="217"/>
      <c r="H14" s="54">
        <v>0</v>
      </c>
      <c r="I14" s="52"/>
      <c r="J14" s="54"/>
      <c r="K14" s="61"/>
      <c r="L14" s="61"/>
      <c r="M14" s="61"/>
      <c r="N14" s="61"/>
    </row>
    <row r="15" spans="1:14" ht="20.25" hidden="1" customHeight="1">
      <c r="A15" s="61" t="s">
        <v>80</v>
      </c>
      <c r="B15" s="215"/>
      <c r="C15" s="61"/>
      <c r="D15" s="54">
        <v>0</v>
      </c>
      <c r="E15" s="52"/>
      <c r="F15" s="54"/>
      <c r="G15" s="217"/>
      <c r="H15" s="58">
        <v>0</v>
      </c>
      <c r="I15" s="52"/>
      <c r="J15" s="53"/>
      <c r="K15" s="61"/>
      <c r="L15" s="61"/>
      <c r="M15" s="61"/>
      <c r="N15" s="61"/>
    </row>
    <row r="16" spans="1:14" ht="20.25" customHeight="1">
      <c r="A16" s="61" t="s">
        <v>79</v>
      </c>
      <c r="B16" s="215"/>
      <c r="C16" s="61"/>
      <c r="D16" s="55">
        <v>2365</v>
      </c>
      <c r="E16" s="52"/>
      <c r="F16" s="55">
        <v>2864</v>
      </c>
      <c r="G16" s="217"/>
      <c r="H16" s="53">
        <v>2389</v>
      </c>
      <c r="I16" s="52"/>
      <c r="J16" s="53">
        <v>2894</v>
      </c>
      <c r="K16" s="61"/>
      <c r="L16" s="61"/>
      <c r="M16" s="61"/>
      <c r="N16" s="61"/>
    </row>
    <row r="17" spans="1:14" ht="20.25" customHeight="1">
      <c r="A17" s="61" t="s">
        <v>82</v>
      </c>
      <c r="B17" s="215"/>
      <c r="C17" s="61"/>
      <c r="D17" s="218">
        <f>SUM(D13:D16)</f>
        <v>641692</v>
      </c>
      <c r="E17" s="219"/>
      <c r="F17" s="218">
        <f>SUM(F13:F16)</f>
        <v>710447</v>
      </c>
      <c r="G17" s="217"/>
      <c r="H17" s="218">
        <f>SUM(H13:H16)</f>
        <v>634252</v>
      </c>
      <c r="I17" s="219"/>
      <c r="J17" s="218">
        <f>SUM(J13:J16)</f>
        <v>710195</v>
      </c>
      <c r="K17" s="61"/>
      <c r="L17" s="61"/>
      <c r="M17" s="61"/>
      <c r="N17" s="61"/>
    </row>
    <row r="18" spans="1:14" ht="20.25" customHeight="1">
      <c r="A18" s="61"/>
      <c r="B18" s="211"/>
      <c r="C18" s="61"/>
      <c r="D18" s="217"/>
      <c r="E18" s="217"/>
      <c r="F18" s="217"/>
      <c r="G18" s="217"/>
      <c r="H18" s="217"/>
      <c r="I18" s="217"/>
      <c r="J18" s="217"/>
      <c r="K18" s="61"/>
      <c r="L18" s="61"/>
      <c r="M18" s="61"/>
      <c r="N18" s="61"/>
    </row>
    <row r="19" spans="1:14" ht="20.25" customHeight="1">
      <c r="A19" s="69" t="s">
        <v>83</v>
      </c>
      <c r="B19" s="215"/>
      <c r="C19" s="61"/>
      <c r="D19" s="219"/>
      <c r="E19" s="219"/>
      <c r="F19" s="219"/>
      <c r="G19" s="217"/>
      <c r="H19" s="219"/>
      <c r="I19" s="219"/>
      <c r="J19" s="219"/>
      <c r="K19" s="61"/>
      <c r="L19" s="61"/>
      <c r="M19" s="61"/>
      <c r="N19" s="61"/>
    </row>
    <row r="20" spans="1:14" ht="20.25" customHeight="1">
      <c r="A20" s="61" t="s">
        <v>84</v>
      </c>
      <c r="B20" s="215">
        <v>2</v>
      </c>
      <c r="C20" s="61"/>
      <c r="D20" s="51">
        <v>504783</v>
      </c>
      <c r="E20" s="56"/>
      <c r="F20" s="51">
        <v>517923</v>
      </c>
      <c r="G20" s="217"/>
      <c r="H20" s="53">
        <v>497862</v>
      </c>
      <c r="I20" s="56"/>
      <c r="J20" s="53">
        <v>517679</v>
      </c>
    </row>
    <row r="21" spans="1:14" ht="20.25" customHeight="1">
      <c r="A21" s="61" t="s">
        <v>85</v>
      </c>
      <c r="B21" s="215">
        <v>2</v>
      </c>
      <c r="C21" s="61"/>
      <c r="D21" s="51">
        <v>47081</v>
      </c>
      <c r="E21" s="56"/>
      <c r="F21" s="51">
        <v>46401</v>
      </c>
      <c r="G21" s="217"/>
      <c r="H21" s="53">
        <v>47060</v>
      </c>
      <c r="I21" s="56"/>
      <c r="J21" s="53">
        <v>46363</v>
      </c>
    </row>
    <row r="22" spans="1:14" ht="20.25" customHeight="1">
      <c r="A22" s="61" t="s">
        <v>86</v>
      </c>
      <c r="B22" s="215">
        <v>2</v>
      </c>
      <c r="C22" s="61"/>
      <c r="D22" s="51">
        <v>15954</v>
      </c>
      <c r="E22" s="56"/>
      <c r="F22" s="51">
        <v>10138</v>
      </c>
      <c r="G22" s="217"/>
      <c r="H22" s="53">
        <v>15218</v>
      </c>
      <c r="I22" s="56"/>
      <c r="J22" s="53">
        <v>10060</v>
      </c>
    </row>
    <row r="23" spans="1:14" ht="20.25" customHeight="1">
      <c r="A23" s="61" t="s">
        <v>174</v>
      </c>
      <c r="B23" s="215"/>
      <c r="C23" s="61"/>
      <c r="D23" s="51">
        <v>1534</v>
      </c>
      <c r="E23" s="56"/>
      <c r="F23" s="51">
        <v>0</v>
      </c>
      <c r="G23" s="217"/>
      <c r="H23" s="53">
        <v>3877</v>
      </c>
      <c r="I23" s="56"/>
      <c r="J23" s="53">
        <v>0</v>
      </c>
    </row>
    <row r="24" spans="1:14" ht="20.25" customHeight="1">
      <c r="A24" s="61" t="s">
        <v>87</v>
      </c>
      <c r="B24" s="215"/>
      <c r="C24" s="61"/>
      <c r="D24" s="57">
        <v>13110</v>
      </c>
      <c r="E24" s="56"/>
      <c r="F24" s="57">
        <v>6885</v>
      </c>
      <c r="G24" s="217"/>
      <c r="H24" s="53">
        <v>14195</v>
      </c>
      <c r="I24" s="56"/>
      <c r="J24" s="58">
        <v>9118</v>
      </c>
    </row>
    <row r="25" spans="1:14" ht="20.25" customHeight="1">
      <c r="A25" s="61" t="s">
        <v>88</v>
      </c>
      <c r="B25" s="215"/>
      <c r="C25" s="61"/>
      <c r="D25" s="54">
        <v>67</v>
      </c>
      <c r="E25" s="56"/>
      <c r="F25" s="54">
        <v>63</v>
      </c>
      <c r="G25" s="217"/>
      <c r="H25" s="53">
        <v>58</v>
      </c>
      <c r="I25" s="56"/>
      <c r="J25" s="54">
        <v>63</v>
      </c>
    </row>
    <row r="26" spans="1:14" ht="20.25" customHeight="1">
      <c r="A26" s="61" t="s">
        <v>89</v>
      </c>
      <c r="B26" s="215"/>
      <c r="C26" s="61"/>
      <c r="D26" s="218">
        <f>SUM(D20:D25)</f>
        <v>582529</v>
      </c>
      <c r="E26" s="220"/>
      <c r="F26" s="218">
        <f>SUM(F20:F25)</f>
        <v>581410</v>
      </c>
      <c r="G26" s="217"/>
      <c r="H26" s="218">
        <f>SUM(H20:H25)</f>
        <v>578270</v>
      </c>
      <c r="I26" s="219"/>
      <c r="J26" s="218">
        <f>SUM(J20:J25)</f>
        <v>583283</v>
      </c>
    </row>
    <row r="27" spans="1:14" ht="20.25" customHeight="1">
      <c r="A27" s="61"/>
      <c r="B27" s="211"/>
      <c r="C27" s="61"/>
      <c r="D27" s="217"/>
      <c r="E27" s="217"/>
      <c r="F27" s="217"/>
      <c r="G27" s="217"/>
      <c r="H27" s="217"/>
      <c r="I27" s="217"/>
      <c r="J27" s="217"/>
    </row>
    <row r="28" spans="1:14" ht="20.25" customHeight="1">
      <c r="A28" s="59" t="s">
        <v>90</v>
      </c>
      <c r="B28" s="215">
        <v>6</v>
      </c>
      <c r="C28" s="61"/>
      <c r="D28" s="60">
        <v>-440</v>
      </c>
      <c r="E28" s="220"/>
      <c r="F28" s="62">
        <v>-229</v>
      </c>
      <c r="G28" s="221"/>
      <c r="H28" s="60">
        <v>0</v>
      </c>
      <c r="I28" s="221"/>
      <c r="J28" s="60">
        <v>0</v>
      </c>
    </row>
    <row r="29" spans="1:14" ht="20.25" customHeight="1">
      <c r="A29" s="61" t="s">
        <v>91</v>
      </c>
      <c r="B29" s="215"/>
      <c r="C29" s="61"/>
      <c r="D29" s="219">
        <f>D17-D26+D28</f>
        <v>58723</v>
      </c>
      <c r="E29" s="220"/>
      <c r="F29" s="219">
        <f>F17-F26+F28</f>
        <v>128808</v>
      </c>
      <c r="G29" s="217"/>
      <c r="H29" s="219">
        <f>H17-H26+H28</f>
        <v>55982</v>
      </c>
      <c r="I29" s="219"/>
      <c r="J29" s="219">
        <f>J17-J26</f>
        <v>126912</v>
      </c>
    </row>
    <row r="30" spans="1:14" ht="20.25" customHeight="1">
      <c r="A30" s="61" t="s">
        <v>94</v>
      </c>
      <c r="B30" s="215"/>
      <c r="C30" s="61"/>
      <c r="D30" s="62">
        <v>11064</v>
      </c>
      <c r="E30" s="222"/>
      <c r="F30" s="223">
        <v>22432</v>
      </c>
      <c r="G30" s="217"/>
      <c r="H30" s="62">
        <v>11064</v>
      </c>
      <c r="I30" s="222"/>
      <c r="J30" s="62">
        <v>22524</v>
      </c>
    </row>
    <row r="31" spans="1:14" ht="20.25" customHeight="1" thickBot="1">
      <c r="A31" s="61" t="s">
        <v>93</v>
      </c>
      <c r="B31" s="215"/>
      <c r="C31" s="61"/>
      <c r="D31" s="224">
        <f>D29-D30</f>
        <v>47659</v>
      </c>
      <c r="E31" s="220"/>
      <c r="F31" s="224">
        <f>F29-F30</f>
        <v>106376</v>
      </c>
      <c r="G31" s="217"/>
      <c r="H31" s="224">
        <f>H29-H30</f>
        <v>44918</v>
      </c>
      <c r="I31" s="219"/>
      <c r="J31" s="224">
        <f>J29-J30</f>
        <v>104388</v>
      </c>
    </row>
    <row r="32" spans="1:14" ht="20.25" customHeight="1" thickTop="1">
      <c r="A32" s="61"/>
      <c r="B32" s="211"/>
      <c r="C32" s="61"/>
      <c r="D32" s="217"/>
      <c r="E32" s="217"/>
      <c r="F32" s="217"/>
      <c r="G32" s="217"/>
      <c r="H32" s="217"/>
      <c r="I32" s="217"/>
      <c r="J32" s="217"/>
    </row>
    <row r="33" spans="1:10" ht="20.25" customHeight="1">
      <c r="A33" s="63" t="s">
        <v>96</v>
      </c>
      <c r="B33" s="64"/>
      <c r="C33" s="65"/>
      <c r="D33" s="217"/>
      <c r="E33" s="61"/>
      <c r="F33" s="61"/>
      <c r="G33" s="61"/>
      <c r="H33" s="217"/>
      <c r="I33" s="61"/>
      <c r="J33" s="61"/>
    </row>
    <row r="34" spans="1:10" ht="20.25" customHeight="1">
      <c r="A34" s="66" t="s">
        <v>97</v>
      </c>
      <c r="B34" s="64"/>
      <c r="C34" s="65"/>
      <c r="D34" s="61"/>
      <c r="E34" s="61"/>
      <c r="F34" s="61"/>
      <c r="G34" s="61"/>
      <c r="H34" s="61"/>
      <c r="I34" s="61"/>
      <c r="J34" s="61"/>
    </row>
    <row r="35" spans="1:10" ht="20.25" customHeight="1">
      <c r="A35" s="66" t="s">
        <v>98</v>
      </c>
      <c r="B35" s="64"/>
      <c r="C35" s="65"/>
      <c r="D35" s="61"/>
      <c r="E35" s="61"/>
      <c r="F35" s="61"/>
      <c r="G35" s="61"/>
      <c r="H35" s="61"/>
      <c r="I35" s="61"/>
      <c r="J35" s="61"/>
    </row>
    <row r="36" spans="1:10" ht="20.25" customHeight="1">
      <c r="A36" s="63" t="s">
        <v>95</v>
      </c>
      <c r="B36" s="64"/>
      <c r="C36" s="65"/>
      <c r="D36" s="225">
        <v>-4827</v>
      </c>
      <c r="E36" s="61"/>
      <c r="F36" s="216">
        <v>-8144</v>
      </c>
      <c r="G36" s="61"/>
      <c r="H36" s="67" t="s">
        <v>2</v>
      </c>
      <c r="I36" s="67"/>
      <c r="J36" s="67" t="s">
        <v>2</v>
      </c>
    </row>
    <row r="37" spans="1:10" ht="20.25" customHeight="1">
      <c r="A37" s="63" t="s">
        <v>99</v>
      </c>
      <c r="B37" s="64"/>
      <c r="C37" s="65"/>
      <c r="D37" s="225"/>
      <c r="E37" s="61"/>
      <c r="F37" s="216"/>
      <c r="G37" s="61"/>
      <c r="H37" s="67"/>
      <c r="I37" s="67"/>
      <c r="J37" s="67"/>
    </row>
    <row r="38" spans="1:10" ht="20.25" customHeight="1">
      <c r="A38" s="63" t="s">
        <v>100</v>
      </c>
      <c r="B38" s="215">
        <v>3</v>
      </c>
      <c r="C38" s="65"/>
      <c r="D38" s="226">
        <v>7940</v>
      </c>
      <c r="E38" s="227"/>
      <c r="F38" s="216">
        <v>-7139</v>
      </c>
      <c r="G38" s="61"/>
      <c r="H38" s="67" t="s">
        <v>2</v>
      </c>
      <c r="I38" s="67"/>
      <c r="J38" s="67" t="s">
        <v>2</v>
      </c>
    </row>
    <row r="39" spans="1:10" ht="20.25" hidden="1" customHeight="1">
      <c r="A39" s="63" t="s">
        <v>3</v>
      </c>
      <c r="B39" s="215"/>
      <c r="C39" s="65"/>
      <c r="D39" s="225"/>
      <c r="E39" s="227"/>
      <c r="F39" s="61"/>
      <c r="G39" s="61"/>
      <c r="H39" s="67"/>
      <c r="I39" s="67"/>
      <c r="J39" s="67"/>
    </row>
    <row r="40" spans="1:10" ht="20.25" hidden="1" customHeight="1">
      <c r="A40" s="63" t="s">
        <v>4</v>
      </c>
      <c r="B40" s="215"/>
      <c r="C40" s="65"/>
      <c r="D40" s="228"/>
      <c r="E40" s="227"/>
      <c r="F40" s="216"/>
      <c r="G40" s="61"/>
      <c r="H40" s="67" t="s">
        <v>2</v>
      </c>
      <c r="I40" s="67"/>
      <c r="J40" s="67" t="s">
        <v>2</v>
      </c>
    </row>
    <row r="41" spans="1:10" ht="20.25" customHeight="1">
      <c r="A41" s="63" t="s">
        <v>101</v>
      </c>
      <c r="B41" s="215"/>
      <c r="C41" s="65"/>
      <c r="D41" s="228"/>
      <c r="E41" s="227"/>
      <c r="F41" s="216"/>
      <c r="G41" s="61"/>
      <c r="H41" s="67"/>
      <c r="I41" s="67"/>
      <c r="J41" s="67"/>
    </row>
    <row r="42" spans="1:10" ht="20.25" customHeight="1">
      <c r="A42" s="63" t="s">
        <v>102</v>
      </c>
      <c r="B42" s="215"/>
      <c r="C42" s="65"/>
      <c r="D42" s="68" t="s">
        <v>2</v>
      </c>
      <c r="E42" s="227"/>
      <c r="F42" s="229">
        <v>3057</v>
      </c>
      <c r="G42" s="61"/>
      <c r="H42" s="68" t="s">
        <v>2</v>
      </c>
      <c r="I42" s="216"/>
      <c r="J42" s="68" t="s">
        <v>2</v>
      </c>
    </row>
    <row r="43" spans="1:10" ht="20.25" customHeight="1">
      <c r="A43" s="63" t="s">
        <v>103</v>
      </c>
      <c r="B43" s="215"/>
      <c r="C43" s="65"/>
      <c r="D43" s="230"/>
      <c r="E43" s="227"/>
      <c r="F43" s="231"/>
      <c r="G43" s="61"/>
      <c r="H43" s="179"/>
      <c r="I43" s="216"/>
      <c r="J43" s="179"/>
    </row>
    <row r="44" spans="1:10" ht="20.25" customHeight="1">
      <c r="A44" s="63" t="s">
        <v>104</v>
      </c>
      <c r="B44" s="215"/>
      <c r="C44" s="65"/>
      <c r="D44" s="229">
        <f>SUM(D36:D42)</f>
        <v>3113</v>
      </c>
      <c r="E44" s="232"/>
      <c r="F44" s="229">
        <f>SUM(F36:F42)</f>
        <v>-12226</v>
      </c>
      <c r="G44" s="233"/>
      <c r="H44" s="68" t="s">
        <v>2</v>
      </c>
      <c r="I44" s="67"/>
      <c r="J44" s="68" t="s">
        <v>2</v>
      </c>
    </row>
    <row r="45" spans="1:10" ht="20.25" hidden="1" customHeight="1">
      <c r="A45" s="63"/>
      <c r="B45" s="64"/>
      <c r="C45" s="65"/>
      <c r="D45" s="61"/>
      <c r="E45" s="61"/>
      <c r="F45" s="61"/>
      <c r="G45" s="61"/>
      <c r="H45" s="61"/>
      <c r="I45" s="61"/>
      <c r="J45" s="61"/>
    </row>
    <row r="46" spans="1:10" ht="20.25" hidden="1" customHeight="1">
      <c r="A46" s="69" t="s">
        <v>5</v>
      </c>
      <c r="B46" s="64"/>
      <c r="C46" s="65"/>
      <c r="D46" s="61"/>
      <c r="E46" s="61"/>
      <c r="F46" s="61"/>
      <c r="G46" s="61"/>
      <c r="H46" s="61"/>
      <c r="I46" s="61"/>
      <c r="J46" s="61"/>
    </row>
    <row r="47" spans="1:10" ht="20.25" hidden="1" customHeight="1">
      <c r="A47" s="63" t="s">
        <v>6</v>
      </c>
      <c r="B47" s="64"/>
      <c r="C47" s="65"/>
      <c r="D47" s="70" t="s">
        <v>2</v>
      </c>
      <c r="E47" s="71"/>
      <c r="F47" s="70" t="s">
        <v>2</v>
      </c>
      <c r="G47" s="71"/>
      <c r="H47" s="70" t="s">
        <v>2</v>
      </c>
      <c r="I47" s="71"/>
      <c r="J47" s="70" t="s">
        <v>2</v>
      </c>
    </row>
    <row r="48" spans="1:10" ht="20.25" hidden="1" customHeight="1">
      <c r="A48" s="63" t="s">
        <v>7</v>
      </c>
      <c r="B48" s="215"/>
      <c r="C48" s="65"/>
      <c r="D48" s="72" t="s">
        <v>2</v>
      </c>
      <c r="E48" s="71"/>
      <c r="F48" s="72" t="s">
        <v>2</v>
      </c>
      <c r="G48" s="71"/>
      <c r="H48" s="72" t="s">
        <v>2</v>
      </c>
      <c r="I48" s="71"/>
      <c r="J48" s="72" t="s">
        <v>2</v>
      </c>
    </row>
    <row r="49" spans="1:10" ht="20.25" hidden="1" customHeight="1">
      <c r="A49" s="63" t="s">
        <v>8</v>
      </c>
      <c r="B49" s="64"/>
      <c r="C49" s="65"/>
      <c r="D49" s="234" t="s">
        <v>2</v>
      </c>
      <c r="E49" s="71"/>
      <c r="F49" s="234" t="s">
        <v>2</v>
      </c>
      <c r="G49" s="71"/>
      <c r="H49" s="234" t="s">
        <v>2</v>
      </c>
      <c r="I49" s="73"/>
      <c r="J49" s="234" t="s">
        <v>2</v>
      </c>
    </row>
    <row r="50" spans="1:10" ht="20.25" customHeight="1">
      <c r="A50" s="63" t="s">
        <v>106</v>
      </c>
      <c r="B50" s="64"/>
      <c r="C50" s="65"/>
      <c r="D50" s="235">
        <f>+D44</f>
        <v>3113</v>
      </c>
      <c r="E50" s="74"/>
      <c r="F50" s="235">
        <f>+F44</f>
        <v>-12226</v>
      </c>
      <c r="G50" s="61"/>
      <c r="H50" s="236" t="s">
        <v>2</v>
      </c>
      <c r="I50" s="74"/>
      <c r="J50" s="236" t="s">
        <v>2</v>
      </c>
    </row>
    <row r="51" spans="1:10" ht="20.25" customHeight="1" thickBot="1">
      <c r="A51" s="63" t="s">
        <v>105</v>
      </c>
      <c r="B51" s="64"/>
      <c r="C51" s="65"/>
      <c r="D51" s="75">
        <f>D31+D50</f>
        <v>50772</v>
      </c>
      <c r="E51" s="76"/>
      <c r="F51" s="75">
        <f>F31+F50</f>
        <v>94150</v>
      </c>
      <c r="G51" s="61"/>
      <c r="H51" s="75">
        <f>H31</f>
        <v>44918</v>
      </c>
      <c r="I51" s="76"/>
      <c r="J51" s="75">
        <f>J31</f>
        <v>104388</v>
      </c>
    </row>
    <row r="52" spans="1:10" ht="20.25" customHeight="1" thickTop="1">
      <c r="A52" s="61"/>
      <c r="B52" s="211"/>
      <c r="C52" s="61"/>
      <c r="D52" s="61"/>
      <c r="E52" s="61"/>
      <c r="F52" s="61"/>
      <c r="G52" s="61"/>
      <c r="H52" s="61"/>
      <c r="I52" s="61"/>
      <c r="J52" s="61"/>
    </row>
    <row r="53" spans="1:10" ht="20.25" customHeight="1" thickBot="1">
      <c r="A53" s="237" t="s">
        <v>107</v>
      </c>
      <c r="B53" s="238">
        <v>10</v>
      </c>
      <c r="C53" s="237"/>
      <c r="D53" s="77">
        <f>D31/658434</f>
        <v>7.2382349635650656E-2</v>
      </c>
      <c r="E53" s="239"/>
      <c r="F53" s="77">
        <f>F31/658434</f>
        <v>0.16155909324245102</v>
      </c>
      <c r="G53" s="237"/>
      <c r="H53" s="77">
        <f>H31/658434</f>
        <v>6.821944188787335E-2</v>
      </c>
      <c r="I53" s="240"/>
      <c r="J53" s="77">
        <f>J31/658434</f>
        <v>0.15853980809010471</v>
      </c>
    </row>
    <row r="54" spans="1:10" ht="20.25" customHeight="1" thickTop="1">
      <c r="A54" s="237"/>
      <c r="B54" s="238"/>
      <c r="C54" s="237"/>
      <c r="D54" s="78"/>
      <c r="E54" s="239"/>
      <c r="F54" s="78"/>
      <c r="G54" s="237"/>
      <c r="H54" s="78"/>
      <c r="I54" s="240"/>
      <c r="J54" s="78"/>
    </row>
    <row r="55" spans="1:10" ht="20.25" customHeight="1">
      <c r="A55" s="237" t="s">
        <v>182</v>
      </c>
      <c r="B55" s="238"/>
      <c r="C55" s="237"/>
      <c r="D55" s="237"/>
      <c r="E55" s="237"/>
      <c r="F55" s="237"/>
      <c r="G55" s="237"/>
      <c r="H55" s="237"/>
      <c r="I55" s="237"/>
      <c r="J55" s="237"/>
    </row>
    <row r="56" spans="1:10" ht="20.25" customHeight="1">
      <c r="A56" s="237"/>
      <c r="B56" s="238"/>
      <c r="C56" s="237"/>
      <c r="D56" s="78"/>
      <c r="E56" s="239"/>
      <c r="F56" s="78"/>
      <c r="G56" s="237"/>
      <c r="H56" s="78"/>
      <c r="I56" s="240"/>
      <c r="J56" s="78"/>
    </row>
  </sheetData>
  <mergeCells count="8">
    <mergeCell ref="H3:J3"/>
    <mergeCell ref="D10:F10"/>
    <mergeCell ref="H10:J10"/>
    <mergeCell ref="D7:J7"/>
    <mergeCell ref="D8:F8"/>
    <mergeCell ref="H8:J8"/>
    <mergeCell ref="D9:F9"/>
    <mergeCell ref="H9:J9"/>
  </mergeCells>
  <pageMargins left="0.7" right="0.3" top="0.35" bottom="0.5" header="0.3" footer="0.3"/>
  <pageSetup paperSize="9" scale="75" firstPageNumber="3" orientation="portrait" useFirstPageNumber="1" r:id="rId1"/>
  <headerFooter>
    <oddFooter>&amp;C&amp;"Angsana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S34"/>
  <sheetViews>
    <sheetView view="pageBreakPreview" zoomScale="87" zoomScaleNormal="90" zoomScaleSheetLayoutView="87" workbookViewId="0">
      <selection activeCell="B32" sqref="B32"/>
    </sheetView>
  </sheetViews>
  <sheetFormatPr defaultRowHeight="21.75"/>
  <cols>
    <col min="1" max="1" width="39.5703125" style="81" customWidth="1"/>
    <col min="2" max="2" width="9.7109375" style="155" customWidth="1"/>
    <col min="3" max="3" width="16.42578125" style="81" customWidth="1"/>
    <col min="4" max="4" width="1.140625" style="81" customWidth="1"/>
    <col min="5" max="5" width="16.42578125" style="81" customWidth="1"/>
    <col min="6" max="6" width="1.140625" style="81" customWidth="1"/>
    <col min="7" max="7" width="16.42578125" style="81" customWidth="1"/>
    <col min="8" max="8" width="1.28515625" style="81" customWidth="1"/>
    <col min="9" max="9" width="16.42578125" style="81" customWidth="1"/>
    <col min="10" max="10" width="1" style="81" customWidth="1"/>
    <col min="11" max="11" width="16.42578125" style="81" customWidth="1"/>
    <col min="12" max="12" width="1" style="81" customWidth="1"/>
    <col min="13" max="13" width="16.28515625" style="81" customWidth="1"/>
    <col min="14" max="14" width="1" style="81" customWidth="1"/>
    <col min="15" max="15" width="16.28515625" style="81" customWidth="1"/>
    <col min="16" max="16" width="1" style="81" customWidth="1"/>
    <col min="17" max="17" width="16.28515625" style="81" customWidth="1"/>
    <col min="18" max="18" width="1" style="81" customWidth="1"/>
    <col min="19" max="19" width="17.140625" style="81" customWidth="1"/>
    <col min="20" max="257" width="9.140625" style="81"/>
    <col min="258" max="258" width="39.5703125" style="81" customWidth="1"/>
    <col min="259" max="259" width="16.85546875" style="81" customWidth="1"/>
    <col min="260" max="260" width="1.140625" style="81" customWidth="1"/>
    <col min="261" max="261" width="16.85546875" style="81" customWidth="1"/>
    <col min="262" max="262" width="1.140625" style="81" customWidth="1"/>
    <col min="263" max="263" width="16.85546875" style="81" customWidth="1"/>
    <col min="264" max="264" width="1.28515625" style="81" customWidth="1"/>
    <col min="265" max="265" width="16.85546875" style="81" customWidth="1"/>
    <col min="266" max="266" width="1" style="81" customWidth="1"/>
    <col min="267" max="267" width="16.85546875" style="81" customWidth="1"/>
    <col min="268" max="268" width="1" style="81" customWidth="1"/>
    <col min="269" max="269" width="21" style="81" customWidth="1"/>
    <col min="270" max="270" width="1" style="81" customWidth="1"/>
    <col min="271" max="271" width="19.7109375" style="81" customWidth="1"/>
    <col min="272" max="272" width="1" style="81" customWidth="1"/>
    <col min="273" max="273" width="17.42578125" style="81" customWidth="1"/>
    <col min="274" max="274" width="1" style="81" customWidth="1"/>
    <col min="275" max="275" width="17.42578125" style="81" customWidth="1"/>
    <col min="276" max="513" width="9.140625" style="81"/>
    <col min="514" max="514" width="39.5703125" style="81" customWidth="1"/>
    <col min="515" max="515" width="16.85546875" style="81" customWidth="1"/>
    <col min="516" max="516" width="1.140625" style="81" customWidth="1"/>
    <col min="517" max="517" width="16.85546875" style="81" customWidth="1"/>
    <col min="518" max="518" width="1.140625" style="81" customWidth="1"/>
    <col min="519" max="519" width="16.85546875" style="81" customWidth="1"/>
    <col min="520" max="520" width="1.28515625" style="81" customWidth="1"/>
    <col min="521" max="521" width="16.85546875" style="81" customWidth="1"/>
    <col min="522" max="522" width="1" style="81" customWidth="1"/>
    <col min="523" max="523" width="16.85546875" style="81" customWidth="1"/>
    <col min="524" max="524" width="1" style="81" customWidth="1"/>
    <col min="525" max="525" width="21" style="81" customWidth="1"/>
    <col min="526" max="526" width="1" style="81" customWidth="1"/>
    <col min="527" max="527" width="19.7109375" style="81" customWidth="1"/>
    <col min="528" max="528" width="1" style="81" customWidth="1"/>
    <col min="529" max="529" width="17.42578125" style="81" customWidth="1"/>
    <col min="530" max="530" width="1" style="81" customWidth="1"/>
    <col min="531" max="531" width="17.42578125" style="81" customWidth="1"/>
    <col min="532" max="769" width="9.140625" style="81"/>
    <col min="770" max="770" width="39.5703125" style="81" customWidth="1"/>
    <col min="771" max="771" width="16.85546875" style="81" customWidth="1"/>
    <col min="772" max="772" width="1.140625" style="81" customWidth="1"/>
    <col min="773" max="773" width="16.85546875" style="81" customWidth="1"/>
    <col min="774" max="774" width="1.140625" style="81" customWidth="1"/>
    <col min="775" max="775" width="16.85546875" style="81" customWidth="1"/>
    <col min="776" max="776" width="1.28515625" style="81" customWidth="1"/>
    <col min="777" max="777" width="16.85546875" style="81" customWidth="1"/>
    <col min="778" max="778" width="1" style="81" customWidth="1"/>
    <col min="779" max="779" width="16.85546875" style="81" customWidth="1"/>
    <col min="780" max="780" width="1" style="81" customWidth="1"/>
    <col min="781" max="781" width="21" style="81" customWidth="1"/>
    <col min="782" max="782" width="1" style="81" customWidth="1"/>
    <col min="783" max="783" width="19.7109375" style="81" customWidth="1"/>
    <col min="784" max="784" width="1" style="81" customWidth="1"/>
    <col min="785" max="785" width="17.42578125" style="81" customWidth="1"/>
    <col min="786" max="786" width="1" style="81" customWidth="1"/>
    <col min="787" max="787" width="17.42578125" style="81" customWidth="1"/>
    <col min="788" max="1025" width="9.140625" style="81"/>
    <col min="1026" max="1026" width="39.5703125" style="81" customWidth="1"/>
    <col min="1027" max="1027" width="16.85546875" style="81" customWidth="1"/>
    <col min="1028" max="1028" width="1.140625" style="81" customWidth="1"/>
    <col min="1029" max="1029" width="16.85546875" style="81" customWidth="1"/>
    <col min="1030" max="1030" width="1.140625" style="81" customWidth="1"/>
    <col min="1031" max="1031" width="16.85546875" style="81" customWidth="1"/>
    <col min="1032" max="1032" width="1.28515625" style="81" customWidth="1"/>
    <col min="1033" max="1033" width="16.85546875" style="81" customWidth="1"/>
    <col min="1034" max="1034" width="1" style="81" customWidth="1"/>
    <col min="1035" max="1035" width="16.85546875" style="81" customWidth="1"/>
    <col min="1036" max="1036" width="1" style="81" customWidth="1"/>
    <col min="1037" max="1037" width="21" style="81" customWidth="1"/>
    <col min="1038" max="1038" width="1" style="81" customWidth="1"/>
    <col min="1039" max="1039" width="19.7109375" style="81" customWidth="1"/>
    <col min="1040" max="1040" width="1" style="81" customWidth="1"/>
    <col min="1041" max="1041" width="17.42578125" style="81" customWidth="1"/>
    <col min="1042" max="1042" width="1" style="81" customWidth="1"/>
    <col min="1043" max="1043" width="17.42578125" style="81" customWidth="1"/>
    <col min="1044" max="1281" width="9.140625" style="81"/>
    <col min="1282" max="1282" width="39.5703125" style="81" customWidth="1"/>
    <col min="1283" max="1283" width="16.85546875" style="81" customWidth="1"/>
    <col min="1284" max="1284" width="1.140625" style="81" customWidth="1"/>
    <col min="1285" max="1285" width="16.85546875" style="81" customWidth="1"/>
    <col min="1286" max="1286" width="1.140625" style="81" customWidth="1"/>
    <col min="1287" max="1287" width="16.85546875" style="81" customWidth="1"/>
    <col min="1288" max="1288" width="1.28515625" style="81" customWidth="1"/>
    <col min="1289" max="1289" width="16.85546875" style="81" customWidth="1"/>
    <col min="1290" max="1290" width="1" style="81" customWidth="1"/>
    <col min="1291" max="1291" width="16.85546875" style="81" customWidth="1"/>
    <col min="1292" max="1292" width="1" style="81" customWidth="1"/>
    <col min="1293" max="1293" width="21" style="81" customWidth="1"/>
    <col min="1294" max="1294" width="1" style="81" customWidth="1"/>
    <col min="1295" max="1295" width="19.7109375" style="81" customWidth="1"/>
    <col min="1296" max="1296" width="1" style="81" customWidth="1"/>
    <col min="1297" max="1297" width="17.42578125" style="81" customWidth="1"/>
    <col min="1298" max="1298" width="1" style="81" customWidth="1"/>
    <col min="1299" max="1299" width="17.42578125" style="81" customWidth="1"/>
    <col min="1300" max="1537" width="9.140625" style="81"/>
    <col min="1538" max="1538" width="39.5703125" style="81" customWidth="1"/>
    <col min="1539" max="1539" width="16.85546875" style="81" customWidth="1"/>
    <col min="1540" max="1540" width="1.140625" style="81" customWidth="1"/>
    <col min="1541" max="1541" width="16.85546875" style="81" customWidth="1"/>
    <col min="1542" max="1542" width="1.140625" style="81" customWidth="1"/>
    <col min="1543" max="1543" width="16.85546875" style="81" customWidth="1"/>
    <col min="1544" max="1544" width="1.28515625" style="81" customWidth="1"/>
    <col min="1545" max="1545" width="16.85546875" style="81" customWidth="1"/>
    <col min="1546" max="1546" width="1" style="81" customWidth="1"/>
    <col min="1547" max="1547" width="16.85546875" style="81" customWidth="1"/>
    <col min="1548" max="1548" width="1" style="81" customWidth="1"/>
    <col min="1549" max="1549" width="21" style="81" customWidth="1"/>
    <col min="1550" max="1550" width="1" style="81" customWidth="1"/>
    <col min="1551" max="1551" width="19.7109375" style="81" customWidth="1"/>
    <col min="1552" max="1552" width="1" style="81" customWidth="1"/>
    <col min="1553" max="1553" width="17.42578125" style="81" customWidth="1"/>
    <col min="1554" max="1554" width="1" style="81" customWidth="1"/>
    <col min="1555" max="1555" width="17.42578125" style="81" customWidth="1"/>
    <col min="1556" max="1793" width="9.140625" style="81"/>
    <col min="1794" max="1794" width="39.5703125" style="81" customWidth="1"/>
    <col min="1795" max="1795" width="16.85546875" style="81" customWidth="1"/>
    <col min="1796" max="1796" width="1.140625" style="81" customWidth="1"/>
    <col min="1797" max="1797" width="16.85546875" style="81" customWidth="1"/>
    <col min="1798" max="1798" width="1.140625" style="81" customWidth="1"/>
    <col min="1799" max="1799" width="16.85546875" style="81" customWidth="1"/>
    <col min="1800" max="1800" width="1.28515625" style="81" customWidth="1"/>
    <col min="1801" max="1801" width="16.85546875" style="81" customWidth="1"/>
    <col min="1802" max="1802" width="1" style="81" customWidth="1"/>
    <col min="1803" max="1803" width="16.85546875" style="81" customWidth="1"/>
    <col min="1804" max="1804" width="1" style="81" customWidth="1"/>
    <col min="1805" max="1805" width="21" style="81" customWidth="1"/>
    <col min="1806" max="1806" width="1" style="81" customWidth="1"/>
    <col min="1807" max="1807" width="19.7109375" style="81" customWidth="1"/>
    <col min="1808" max="1808" width="1" style="81" customWidth="1"/>
    <col min="1809" max="1809" width="17.42578125" style="81" customWidth="1"/>
    <col min="1810" max="1810" width="1" style="81" customWidth="1"/>
    <col min="1811" max="1811" width="17.42578125" style="81" customWidth="1"/>
    <col min="1812" max="2049" width="9.140625" style="81"/>
    <col min="2050" max="2050" width="39.5703125" style="81" customWidth="1"/>
    <col min="2051" max="2051" width="16.85546875" style="81" customWidth="1"/>
    <col min="2052" max="2052" width="1.140625" style="81" customWidth="1"/>
    <col min="2053" max="2053" width="16.85546875" style="81" customWidth="1"/>
    <col min="2054" max="2054" width="1.140625" style="81" customWidth="1"/>
    <col min="2055" max="2055" width="16.85546875" style="81" customWidth="1"/>
    <col min="2056" max="2056" width="1.28515625" style="81" customWidth="1"/>
    <col min="2057" max="2057" width="16.85546875" style="81" customWidth="1"/>
    <col min="2058" max="2058" width="1" style="81" customWidth="1"/>
    <col min="2059" max="2059" width="16.85546875" style="81" customWidth="1"/>
    <col min="2060" max="2060" width="1" style="81" customWidth="1"/>
    <col min="2061" max="2061" width="21" style="81" customWidth="1"/>
    <col min="2062" max="2062" width="1" style="81" customWidth="1"/>
    <col min="2063" max="2063" width="19.7109375" style="81" customWidth="1"/>
    <col min="2064" max="2064" width="1" style="81" customWidth="1"/>
    <col min="2065" max="2065" width="17.42578125" style="81" customWidth="1"/>
    <col min="2066" max="2066" width="1" style="81" customWidth="1"/>
    <col min="2067" max="2067" width="17.42578125" style="81" customWidth="1"/>
    <col min="2068" max="2305" width="9.140625" style="81"/>
    <col min="2306" max="2306" width="39.5703125" style="81" customWidth="1"/>
    <col min="2307" max="2307" width="16.85546875" style="81" customWidth="1"/>
    <col min="2308" max="2308" width="1.140625" style="81" customWidth="1"/>
    <col min="2309" max="2309" width="16.85546875" style="81" customWidth="1"/>
    <col min="2310" max="2310" width="1.140625" style="81" customWidth="1"/>
    <col min="2311" max="2311" width="16.85546875" style="81" customWidth="1"/>
    <col min="2312" max="2312" width="1.28515625" style="81" customWidth="1"/>
    <col min="2313" max="2313" width="16.85546875" style="81" customWidth="1"/>
    <col min="2314" max="2314" width="1" style="81" customWidth="1"/>
    <col min="2315" max="2315" width="16.85546875" style="81" customWidth="1"/>
    <col min="2316" max="2316" width="1" style="81" customWidth="1"/>
    <col min="2317" max="2317" width="21" style="81" customWidth="1"/>
    <col min="2318" max="2318" width="1" style="81" customWidth="1"/>
    <col min="2319" max="2319" width="19.7109375" style="81" customWidth="1"/>
    <col min="2320" max="2320" width="1" style="81" customWidth="1"/>
    <col min="2321" max="2321" width="17.42578125" style="81" customWidth="1"/>
    <col min="2322" max="2322" width="1" style="81" customWidth="1"/>
    <col min="2323" max="2323" width="17.42578125" style="81" customWidth="1"/>
    <col min="2324" max="2561" width="9.140625" style="81"/>
    <col min="2562" max="2562" width="39.5703125" style="81" customWidth="1"/>
    <col min="2563" max="2563" width="16.85546875" style="81" customWidth="1"/>
    <col min="2564" max="2564" width="1.140625" style="81" customWidth="1"/>
    <col min="2565" max="2565" width="16.85546875" style="81" customWidth="1"/>
    <col min="2566" max="2566" width="1.140625" style="81" customWidth="1"/>
    <col min="2567" max="2567" width="16.85546875" style="81" customWidth="1"/>
    <col min="2568" max="2568" width="1.28515625" style="81" customWidth="1"/>
    <col min="2569" max="2569" width="16.85546875" style="81" customWidth="1"/>
    <col min="2570" max="2570" width="1" style="81" customWidth="1"/>
    <col min="2571" max="2571" width="16.85546875" style="81" customWidth="1"/>
    <col min="2572" max="2572" width="1" style="81" customWidth="1"/>
    <col min="2573" max="2573" width="21" style="81" customWidth="1"/>
    <col min="2574" max="2574" width="1" style="81" customWidth="1"/>
    <col min="2575" max="2575" width="19.7109375" style="81" customWidth="1"/>
    <col min="2576" max="2576" width="1" style="81" customWidth="1"/>
    <col min="2577" max="2577" width="17.42578125" style="81" customWidth="1"/>
    <col min="2578" max="2578" width="1" style="81" customWidth="1"/>
    <col min="2579" max="2579" width="17.42578125" style="81" customWidth="1"/>
    <col min="2580" max="2817" width="9.140625" style="81"/>
    <col min="2818" max="2818" width="39.5703125" style="81" customWidth="1"/>
    <col min="2819" max="2819" width="16.85546875" style="81" customWidth="1"/>
    <col min="2820" max="2820" width="1.140625" style="81" customWidth="1"/>
    <col min="2821" max="2821" width="16.85546875" style="81" customWidth="1"/>
    <col min="2822" max="2822" width="1.140625" style="81" customWidth="1"/>
    <col min="2823" max="2823" width="16.85546875" style="81" customWidth="1"/>
    <col min="2824" max="2824" width="1.28515625" style="81" customWidth="1"/>
    <col min="2825" max="2825" width="16.85546875" style="81" customWidth="1"/>
    <col min="2826" max="2826" width="1" style="81" customWidth="1"/>
    <col min="2827" max="2827" width="16.85546875" style="81" customWidth="1"/>
    <col min="2828" max="2828" width="1" style="81" customWidth="1"/>
    <col min="2829" max="2829" width="21" style="81" customWidth="1"/>
    <col min="2830" max="2830" width="1" style="81" customWidth="1"/>
    <col min="2831" max="2831" width="19.7109375" style="81" customWidth="1"/>
    <col min="2832" max="2832" width="1" style="81" customWidth="1"/>
    <col min="2833" max="2833" width="17.42578125" style="81" customWidth="1"/>
    <col min="2834" max="2834" width="1" style="81" customWidth="1"/>
    <col min="2835" max="2835" width="17.42578125" style="81" customWidth="1"/>
    <col min="2836" max="3073" width="9.140625" style="81"/>
    <col min="3074" max="3074" width="39.5703125" style="81" customWidth="1"/>
    <col min="3075" max="3075" width="16.85546875" style="81" customWidth="1"/>
    <col min="3076" max="3076" width="1.140625" style="81" customWidth="1"/>
    <col min="3077" max="3077" width="16.85546875" style="81" customWidth="1"/>
    <col min="3078" max="3078" width="1.140625" style="81" customWidth="1"/>
    <col min="3079" max="3079" width="16.85546875" style="81" customWidth="1"/>
    <col min="3080" max="3080" width="1.28515625" style="81" customWidth="1"/>
    <col min="3081" max="3081" width="16.85546875" style="81" customWidth="1"/>
    <col min="3082" max="3082" width="1" style="81" customWidth="1"/>
    <col min="3083" max="3083" width="16.85546875" style="81" customWidth="1"/>
    <col min="3084" max="3084" width="1" style="81" customWidth="1"/>
    <col min="3085" max="3085" width="21" style="81" customWidth="1"/>
    <col min="3086" max="3086" width="1" style="81" customWidth="1"/>
    <col min="3087" max="3087" width="19.7109375" style="81" customWidth="1"/>
    <col min="3088" max="3088" width="1" style="81" customWidth="1"/>
    <col min="3089" max="3089" width="17.42578125" style="81" customWidth="1"/>
    <col min="3090" max="3090" width="1" style="81" customWidth="1"/>
    <col min="3091" max="3091" width="17.42578125" style="81" customWidth="1"/>
    <col min="3092" max="3329" width="9.140625" style="81"/>
    <col min="3330" max="3330" width="39.5703125" style="81" customWidth="1"/>
    <col min="3331" max="3331" width="16.85546875" style="81" customWidth="1"/>
    <col min="3332" max="3332" width="1.140625" style="81" customWidth="1"/>
    <col min="3333" max="3333" width="16.85546875" style="81" customWidth="1"/>
    <col min="3334" max="3334" width="1.140625" style="81" customWidth="1"/>
    <col min="3335" max="3335" width="16.85546875" style="81" customWidth="1"/>
    <col min="3336" max="3336" width="1.28515625" style="81" customWidth="1"/>
    <col min="3337" max="3337" width="16.85546875" style="81" customWidth="1"/>
    <col min="3338" max="3338" width="1" style="81" customWidth="1"/>
    <col min="3339" max="3339" width="16.85546875" style="81" customWidth="1"/>
    <col min="3340" max="3340" width="1" style="81" customWidth="1"/>
    <col min="3341" max="3341" width="21" style="81" customWidth="1"/>
    <col min="3342" max="3342" width="1" style="81" customWidth="1"/>
    <col min="3343" max="3343" width="19.7109375" style="81" customWidth="1"/>
    <col min="3344" max="3344" width="1" style="81" customWidth="1"/>
    <col min="3345" max="3345" width="17.42578125" style="81" customWidth="1"/>
    <col min="3346" max="3346" width="1" style="81" customWidth="1"/>
    <col min="3347" max="3347" width="17.42578125" style="81" customWidth="1"/>
    <col min="3348" max="3585" width="9.140625" style="81"/>
    <col min="3586" max="3586" width="39.5703125" style="81" customWidth="1"/>
    <col min="3587" max="3587" width="16.85546875" style="81" customWidth="1"/>
    <col min="3588" max="3588" width="1.140625" style="81" customWidth="1"/>
    <col min="3589" max="3589" width="16.85546875" style="81" customWidth="1"/>
    <col min="3590" max="3590" width="1.140625" style="81" customWidth="1"/>
    <col min="3591" max="3591" width="16.85546875" style="81" customWidth="1"/>
    <col min="3592" max="3592" width="1.28515625" style="81" customWidth="1"/>
    <col min="3593" max="3593" width="16.85546875" style="81" customWidth="1"/>
    <col min="3594" max="3594" width="1" style="81" customWidth="1"/>
    <col min="3595" max="3595" width="16.85546875" style="81" customWidth="1"/>
    <col min="3596" max="3596" width="1" style="81" customWidth="1"/>
    <col min="3597" max="3597" width="21" style="81" customWidth="1"/>
    <col min="3598" max="3598" width="1" style="81" customWidth="1"/>
    <col min="3599" max="3599" width="19.7109375" style="81" customWidth="1"/>
    <col min="3600" max="3600" width="1" style="81" customWidth="1"/>
    <col min="3601" max="3601" width="17.42578125" style="81" customWidth="1"/>
    <col min="3602" max="3602" width="1" style="81" customWidth="1"/>
    <col min="3603" max="3603" width="17.42578125" style="81" customWidth="1"/>
    <col min="3604" max="3841" width="9.140625" style="81"/>
    <col min="3842" max="3842" width="39.5703125" style="81" customWidth="1"/>
    <col min="3843" max="3843" width="16.85546875" style="81" customWidth="1"/>
    <col min="3844" max="3844" width="1.140625" style="81" customWidth="1"/>
    <col min="3845" max="3845" width="16.85546875" style="81" customWidth="1"/>
    <col min="3846" max="3846" width="1.140625" style="81" customWidth="1"/>
    <col min="3847" max="3847" width="16.85546875" style="81" customWidth="1"/>
    <col min="3848" max="3848" width="1.28515625" style="81" customWidth="1"/>
    <col min="3849" max="3849" width="16.85546875" style="81" customWidth="1"/>
    <col min="3850" max="3850" width="1" style="81" customWidth="1"/>
    <col min="3851" max="3851" width="16.85546875" style="81" customWidth="1"/>
    <col min="3852" max="3852" width="1" style="81" customWidth="1"/>
    <col min="3853" max="3853" width="21" style="81" customWidth="1"/>
    <col min="3854" max="3854" width="1" style="81" customWidth="1"/>
    <col min="3855" max="3855" width="19.7109375" style="81" customWidth="1"/>
    <col min="3856" max="3856" width="1" style="81" customWidth="1"/>
    <col min="3857" max="3857" width="17.42578125" style="81" customWidth="1"/>
    <col min="3858" max="3858" width="1" style="81" customWidth="1"/>
    <col min="3859" max="3859" width="17.42578125" style="81" customWidth="1"/>
    <col min="3860" max="4097" width="9.140625" style="81"/>
    <col min="4098" max="4098" width="39.5703125" style="81" customWidth="1"/>
    <col min="4099" max="4099" width="16.85546875" style="81" customWidth="1"/>
    <col min="4100" max="4100" width="1.140625" style="81" customWidth="1"/>
    <col min="4101" max="4101" width="16.85546875" style="81" customWidth="1"/>
    <col min="4102" max="4102" width="1.140625" style="81" customWidth="1"/>
    <col min="4103" max="4103" width="16.85546875" style="81" customWidth="1"/>
    <col min="4104" max="4104" width="1.28515625" style="81" customWidth="1"/>
    <col min="4105" max="4105" width="16.85546875" style="81" customWidth="1"/>
    <col min="4106" max="4106" width="1" style="81" customWidth="1"/>
    <col min="4107" max="4107" width="16.85546875" style="81" customWidth="1"/>
    <col min="4108" max="4108" width="1" style="81" customWidth="1"/>
    <col min="4109" max="4109" width="21" style="81" customWidth="1"/>
    <col min="4110" max="4110" width="1" style="81" customWidth="1"/>
    <col min="4111" max="4111" width="19.7109375" style="81" customWidth="1"/>
    <col min="4112" max="4112" width="1" style="81" customWidth="1"/>
    <col min="4113" max="4113" width="17.42578125" style="81" customWidth="1"/>
    <col min="4114" max="4114" width="1" style="81" customWidth="1"/>
    <col min="4115" max="4115" width="17.42578125" style="81" customWidth="1"/>
    <col min="4116" max="4353" width="9.140625" style="81"/>
    <col min="4354" max="4354" width="39.5703125" style="81" customWidth="1"/>
    <col min="4355" max="4355" width="16.85546875" style="81" customWidth="1"/>
    <col min="4356" max="4356" width="1.140625" style="81" customWidth="1"/>
    <col min="4357" max="4357" width="16.85546875" style="81" customWidth="1"/>
    <col min="4358" max="4358" width="1.140625" style="81" customWidth="1"/>
    <col min="4359" max="4359" width="16.85546875" style="81" customWidth="1"/>
    <col min="4360" max="4360" width="1.28515625" style="81" customWidth="1"/>
    <col min="4361" max="4361" width="16.85546875" style="81" customWidth="1"/>
    <col min="4362" max="4362" width="1" style="81" customWidth="1"/>
    <col min="4363" max="4363" width="16.85546875" style="81" customWidth="1"/>
    <col min="4364" max="4364" width="1" style="81" customWidth="1"/>
    <col min="4365" max="4365" width="21" style="81" customWidth="1"/>
    <col min="4366" max="4366" width="1" style="81" customWidth="1"/>
    <col min="4367" max="4367" width="19.7109375" style="81" customWidth="1"/>
    <col min="4368" max="4368" width="1" style="81" customWidth="1"/>
    <col min="4369" max="4369" width="17.42578125" style="81" customWidth="1"/>
    <col min="4370" max="4370" width="1" style="81" customWidth="1"/>
    <col min="4371" max="4371" width="17.42578125" style="81" customWidth="1"/>
    <col min="4372" max="4609" width="9.140625" style="81"/>
    <col min="4610" max="4610" width="39.5703125" style="81" customWidth="1"/>
    <col min="4611" max="4611" width="16.85546875" style="81" customWidth="1"/>
    <col min="4612" max="4612" width="1.140625" style="81" customWidth="1"/>
    <col min="4613" max="4613" width="16.85546875" style="81" customWidth="1"/>
    <col min="4614" max="4614" width="1.140625" style="81" customWidth="1"/>
    <col min="4615" max="4615" width="16.85546875" style="81" customWidth="1"/>
    <col min="4616" max="4616" width="1.28515625" style="81" customWidth="1"/>
    <col min="4617" max="4617" width="16.85546875" style="81" customWidth="1"/>
    <col min="4618" max="4618" width="1" style="81" customWidth="1"/>
    <col min="4619" max="4619" width="16.85546875" style="81" customWidth="1"/>
    <col min="4620" max="4620" width="1" style="81" customWidth="1"/>
    <col min="4621" max="4621" width="21" style="81" customWidth="1"/>
    <col min="4622" max="4622" width="1" style="81" customWidth="1"/>
    <col min="4623" max="4623" width="19.7109375" style="81" customWidth="1"/>
    <col min="4624" max="4624" width="1" style="81" customWidth="1"/>
    <col min="4625" max="4625" width="17.42578125" style="81" customWidth="1"/>
    <col min="4626" max="4626" width="1" style="81" customWidth="1"/>
    <col min="4627" max="4627" width="17.42578125" style="81" customWidth="1"/>
    <col min="4628" max="4865" width="9.140625" style="81"/>
    <col min="4866" max="4866" width="39.5703125" style="81" customWidth="1"/>
    <col min="4867" max="4867" width="16.85546875" style="81" customWidth="1"/>
    <col min="4868" max="4868" width="1.140625" style="81" customWidth="1"/>
    <col min="4869" max="4869" width="16.85546875" style="81" customWidth="1"/>
    <col min="4870" max="4870" width="1.140625" style="81" customWidth="1"/>
    <col min="4871" max="4871" width="16.85546875" style="81" customWidth="1"/>
    <col min="4872" max="4872" width="1.28515625" style="81" customWidth="1"/>
    <col min="4873" max="4873" width="16.85546875" style="81" customWidth="1"/>
    <col min="4874" max="4874" width="1" style="81" customWidth="1"/>
    <col min="4875" max="4875" width="16.85546875" style="81" customWidth="1"/>
    <col min="4876" max="4876" width="1" style="81" customWidth="1"/>
    <col min="4877" max="4877" width="21" style="81" customWidth="1"/>
    <col min="4878" max="4878" width="1" style="81" customWidth="1"/>
    <col min="4879" max="4879" width="19.7109375" style="81" customWidth="1"/>
    <col min="4880" max="4880" width="1" style="81" customWidth="1"/>
    <col min="4881" max="4881" width="17.42578125" style="81" customWidth="1"/>
    <col min="4882" max="4882" width="1" style="81" customWidth="1"/>
    <col min="4883" max="4883" width="17.42578125" style="81" customWidth="1"/>
    <col min="4884" max="5121" width="9.140625" style="81"/>
    <col min="5122" max="5122" width="39.5703125" style="81" customWidth="1"/>
    <col min="5123" max="5123" width="16.85546875" style="81" customWidth="1"/>
    <col min="5124" max="5124" width="1.140625" style="81" customWidth="1"/>
    <col min="5125" max="5125" width="16.85546875" style="81" customWidth="1"/>
    <col min="5126" max="5126" width="1.140625" style="81" customWidth="1"/>
    <col min="5127" max="5127" width="16.85546875" style="81" customWidth="1"/>
    <col min="5128" max="5128" width="1.28515625" style="81" customWidth="1"/>
    <col min="5129" max="5129" width="16.85546875" style="81" customWidth="1"/>
    <col min="5130" max="5130" width="1" style="81" customWidth="1"/>
    <col min="5131" max="5131" width="16.85546875" style="81" customWidth="1"/>
    <col min="5132" max="5132" width="1" style="81" customWidth="1"/>
    <col min="5133" max="5133" width="21" style="81" customWidth="1"/>
    <col min="5134" max="5134" width="1" style="81" customWidth="1"/>
    <col min="5135" max="5135" width="19.7109375" style="81" customWidth="1"/>
    <col min="5136" max="5136" width="1" style="81" customWidth="1"/>
    <col min="5137" max="5137" width="17.42578125" style="81" customWidth="1"/>
    <col min="5138" max="5138" width="1" style="81" customWidth="1"/>
    <col min="5139" max="5139" width="17.42578125" style="81" customWidth="1"/>
    <col min="5140" max="5377" width="9.140625" style="81"/>
    <col min="5378" max="5378" width="39.5703125" style="81" customWidth="1"/>
    <col min="5379" max="5379" width="16.85546875" style="81" customWidth="1"/>
    <col min="5380" max="5380" width="1.140625" style="81" customWidth="1"/>
    <col min="5381" max="5381" width="16.85546875" style="81" customWidth="1"/>
    <col min="5382" max="5382" width="1.140625" style="81" customWidth="1"/>
    <col min="5383" max="5383" width="16.85546875" style="81" customWidth="1"/>
    <col min="5384" max="5384" width="1.28515625" style="81" customWidth="1"/>
    <col min="5385" max="5385" width="16.85546875" style="81" customWidth="1"/>
    <col min="5386" max="5386" width="1" style="81" customWidth="1"/>
    <col min="5387" max="5387" width="16.85546875" style="81" customWidth="1"/>
    <col min="5388" max="5388" width="1" style="81" customWidth="1"/>
    <col min="5389" max="5389" width="21" style="81" customWidth="1"/>
    <col min="5390" max="5390" width="1" style="81" customWidth="1"/>
    <col min="5391" max="5391" width="19.7109375" style="81" customWidth="1"/>
    <col min="5392" max="5392" width="1" style="81" customWidth="1"/>
    <col min="5393" max="5393" width="17.42578125" style="81" customWidth="1"/>
    <col min="5394" max="5394" width="1" style="81" customWidth="1"/>
    <col min="5395" max="5395" width="17.42578125" style="81" customWidth="1"/>
    <col min="5396" max="5633" width="9.140625" style="81"/>
    <col min="5634" max="5634" width="39.5703125" style="81" customWidth="1"/>
    <col min="5635" max="5635" width="16.85546875" style="81" customWidth="1"/>
    <col min="5636" max="5636" width="1.140625" style="81" customWidth="1"/>
    <col min="5637" max="5637" width="16.85546875" style="81" customWidth="1"/>
    <col min="5638" max="5638" width="1.140625" style="81" customWidth="1"/>
    <col min="5639" max="5639" width="16.85546875" style="81" customWidth="1"/>
    <col min="5640" max="5640" width="1.28515625" style="81" customWidth="1"/>
    <col min="5641" max="5641" width="16.85546875" style="81" customWidth="1"/>
    <col min="5642" max="5642" width="1" style="81" customWidth="1"/>
    <col min="5643" max="5643" width="16.85546875" style="81" customWidth="1"/>
    <col min="5644" max="5644" width="1" style="81" customWidth="1"/>
    <col min="5645" max="5645" width="21" style="81" customWidth="1"/>
    <col min="5646" max="5646" width="1" style="81" customWidth="1"/>
    <col min="5647" max="5647" width="19.7109375" style="81" customWidth="1"/>
    <col min="5648" max="5648" width="1" style="81" customWidth="1"/>
    <col min="5649" max="5649" width="17.42578125" style="81" customWidth="1"/>
    <col min="5650" max="5650" width="1" style="81" customWidth="1"/>
    <col min="5651" max="5651" width="17.42578125" style="81" customWidth="1"/>
    <col min="5652" max="5889" width="9.140625" style="81"/>
    <col min="5890" max="5890" width="39.5703125" style="81" customWidth="1"/>
    <col min="5891" max="5891" width="16.85546875" style="81" customWidth="1"/>
    <col min="5892" max="5892" width="1.140625" style="81" customWidth="1"/>
    <col min="5893" max="5893" width="16.85546875" style="81" customWidth="1"/>
    <col min="5894" max="5894" width="1.140625" style="81" customWidth="1"/>
    <col min="5895" max="5895" width="16.85546875" style="81" customWidth="1"/>
    <col min="5896" max="5896" width="1.28515625" style="81" customWidth="1"/>
    <col min="5897" max="5897" width="16.85546875" style="81" customWidth="1"/>
    <col min="5898" max="5898" width="1" style="81" customWidth="1"/>
    <col min="5899" max="5899" width="16.85546875" style="81" customWidth="1"/>
    <col min="5900" max="5900" width="1" style="81" customWidth="1"/>
    <col min="5901" max="5901" width="21" style="81" customWidth="1"/>
    <col min="5902" max="5902" width="1" style="81" customWidth="1"/>
    <col min="5903" max="5903" width="19.7109375" style="81" customWidth="1"/>
    <col min="5904" max="5904" width="1" style="81" customWidth="1"/>
    <col min="5905" max="5905" width="17.42578125" style="81" customWidth="1"/>
    <col min="5906" max="5906" width="1" style="81" customWidth="1"/>
    <col min="5907" max="5907" width="17.42578125" style="81" customWidth="1"/>
    <col min="5908" max="6145" width="9.140625" style="81"/>
    <col min="6146" max="6146" width="39.5703125" style="81" customWidth="1"/>
    <col min="6147" max="6147" width="16.85546875" style="81" customWidth="1"/>
    <col min="6148" max="6148" width="1.140625" style="81" customWidth="1"/>
    <col min="6149" max="6149" width="16.85546875" style="81" customWidth="1"/>
    <col min="6150" max="6150" width="1.140625" style="81" customWidth="1"/>
    <col min="6151" max="6151" width="16.85546875" style="81" customWidth="1"/>
    <col min="6152" max="6152" width="1.28515625" style="81" customWidth="1"/>
    <col min="6153" max="6153" width="16.85546875" style="81" customWidth="1"/>
    <col min="6154" max="6154" width="1" style="81" customWidth="1"/>
    <col min="6155" max="6155" width="16.85546875" style="81" customWidth="1"/>
    <col min="6156" max="6156" width="1" style="81" customWidth="1"/>
    <col min="6157" max="6157" width="21" style="81" customWidth="1"/>
    <col min="6158" max="6158" width="1" style="81" customWidth="1"/>
    <col min="6159" max="6159" width="19.7109375" style="81" customWidth="1"/>
    <col min="6160" max="6160" width="1" style="81" customWidth="1"/>
    <col min="6161" max="6161" width="17.42578125" style="81" customWidth="1"/>
    <col min="6162" max="6162" width="1" style="81" customWidth="1"/>
    <col min="6163" max="6163" width="17.42578125" style="81" customWidth="1"/>
    <col min="6164" max="6401" width="9.140625" style="81"/>
    <col min="6402" max="6402" width="39.5703125" style="81" customWidth="1"/>
    <col min="6403" max="6403" width="16.85546875" style="81" customWidth="1"/>
    <col min="6404" max="6404" width="1.140625" style="81" customWidth="1"/>
    <col min="6405" max="6405" width="16.85546875" style="81" customWidth="1"/>
    <col min="6406" max="6406" width="1.140625" style="81" customWidth="1"/>
    <col min="6407" max="6407" width="16.85546875" style="81" customWidth="1"/>
    <col min="6408" max="6408" width="1.28515625" style="81" customWidth="1"/>
    <col min="6409" max="6409" width="16.85546875" style="81" customWidth="1"/>
    <col min="6410" max="6410" width="1" style="81" customWidth="1"/>
    <col min="6411" max="6411" width="16.85546875" style="81" customWidth="1"/>
    <col min="6412" max="6412" width="1" style="81" customWidth="1"/>
    <col min="6413" max="6413" width="21" style="81" customWidth="1"/>
    <col min="6414" max="6414" width="1" style="81" customWidth="1"/>
    <col min="6415" max="6415" width="19.7109375" style="81" customWidth="1"/>
    <col min="6416" max="6416" width="1" style="81" customWidth="1"/>
    <col min="6417" max="6417" width="17.42578125" style="81" customWidth="1"/>
    <col min="6418" max="6418" width="1" style="81" customWidth="1"/>
    <col min="6419" max="6419" width="17.42578125" style="81" customWidth="1"/>
    <col min="6420" max="6657" width="9.140625" style="81"/>
    <col min="6658" max="6658" width="39.5703125" style="81" customWidth="1"/>
    <col min="6659" max="6659" width="16.85546875" style="81" customWidth="1"/>
    <col min="6660" max="6660" width="1.140625" style="81" customWidth="1"/>
    <col min="6661" max="6661" width="16.85546875" style="81" customWidth="1"/>
    <col min="6662" max="6662" width="1.140625" style="81" customWidth="1"/>
    <col min="6663" max="6663" width="16.85546875" style="81" customWidth="1"/>
    <col min="6664" max="6664" width="1.28515625" style="81" customWidth="1"/>
    <col min="6665" max="6665" width="16.85546875" style="81" customWidth="1"/>
    <col min="6666" max="6666" width="1" style="81" customWidth="1"/>
    <col min="6667" max="6667" width="16.85546875" style="81" customWidth="1"/>
    <col min="6668" max="6668" width="1" style="81" customWidth="1"/>
    <col min="6669" max="6669" width="21" style="81" customWidth="1"/>
    <col min="6670" max="6670" width="1" style="81" customWidth="1"/>
    <col min="6671" max="6671" width="19.7109375" style="81" customWidth="1"/>
    <col min="6672" max="6672" width="1" style="81" customWidth="1"/>
    <col min="6673" max="6673" width="17.42578125" style="81" customWidth="1"/>
    <col min="6674" max="6674" width="1" style="81" customWidth="1"/>
    <col min="6675" max="6675" width="17.42578125" style="81" customWidth="1"/>
    <col min="6676" max="6913" width="9.140625" style="81"/>
    <col min="6914" max="6914" width="39.5703125" style="81" customWidth="1"/>
    <col min="6915" max="6915" width="16.85546875" style="81" customWidth="1"/>
    <col min="6916" max="6916" width="1.140625" style="81" customWidth="1"/>
    <col min="6917" max="6917" width="16.85546875" style="81" customWidth="1"/>
    <col min="6918" max="6918" width="1.140625" style="81" customWidth="1"/>
    <col min="6919" max="6919" width="16.85546875" style="81" customWidth="1"/>
    <col min="6920" max="6920" width="1.28515625" style="81" customWidth="1"/>
    <col min="6921" max="6921" width="16.85546875" style="81" customWidth="1"/>
    <col min="6922" max="6922" width="1" style="81" customWidth="1"/>
    <col min="6923" max="6923" width="16.85546875" style="81" customWidth="1"/>
    <col min="6924" max="6924" width="1" style="81" customWidth="1"/>
    <col min="6925" max="6925" width="21" style="81" customWidth="1"/>
    <col min="6926" max="6926" width="1" style="81" customWidth="1"/>
    <col min="6927" max="6927" width="19.7109375" style="81" customWidth="1"/>
    <col min="6928" max="6928" width="1" style="81" customWidth="1"/>
    <col min="6929" max="6929" width="17.42578125" style="81" customWidth="1"/>
    <col min="6930" max="6930" width="1" style="81" customWidth="1"/>
    <col min="6931" max="6931" width="17.42578125" style="81" customWidth="1"/>
    <col min="6932" max="7169" width="9.140625" style="81"/>
    <col min="7170" max="7170" width="39.5703125" style="81" customWidth="1"/>
    <col min="7171" max="7171" width="16.85546875" style="81" customWidth="1"/>
    <col min="7172" max="7172" width="1.140625" style="81" customWidth="1"/>
    <col min="7173" max="7173" width="16.85546875" style="81" customWidth="1"/>
    <col min="7174" max="7174" width="1.140625" style="81" customWidth="1"/>
    <col min="7175" max="7175" width="16.85546875" style="81" customWidth="1"/>
    <col min="7176" max="7176" width="1.28515625" style="81" customWidth="1"/>
    <col min="7177" max="7177" width="16.85546875" style="81" customWidth="1"/>
    <col min="7178" max="7178" width="1" style="81" customWidth="1"/>
    <col min="7179" max="7179" width="16.85546875" style="81" customWidth="1"/>
    <col min="7180" max="7180" width="1" style="81" customWidth="1"/>
    <col min="7181" max="7181" width="21" style="81" customWidth="1"/>
    <col min="7182" max="7182" width="1" style="81" customWidth="1"/>
    <col min="7183" max="7183" width="19.7109375" style="81" customWidth="1"/>
    <col min="7184" max="7184" width="1" style="81" customWidth="1"/>
    <col min="7185" max="7185" width="17.42578125" style="81" customWidth="1"/>
    <col min="7186" max="7186" width="1" style="81" customWidth="1"/>
    <col min="7187" max="7187" width="17.42578125" style="81" customWidth="1"/>
    <col min="7188" max="7425" width="9.140625" style="81"/>
    <col min="7426" max="7426" width="39.5703125" style="81" customWidth="1"/>
    <col min="7427" max="7427" width="16.85546875" style="81" customWidth="1"/>
    <col min="7428" max="7428" width="1.140625" style="81" customWidth="1"/>
    <col min="7429" max="7429" width="16.85546875" style="81" customWidth="1"/>
    <col min="7430" max="7430" width="1.140625" style="81" customWidth="1"/>
    <col min="7431" max="7431" width="16.85546875" style="81" customWidth="1"/>
    <col min="7432" max="7432" width="1.28515625" style="81" customWidth="1"/>
    <col min="7433" max="7433" width="16.85546875" style="81" customWidth="1"/>
    <col min="7434" max="7434" width="1" style="81" customWidth="1"/>
    <col min="7435" max="7435" width="16.85546875" style="81" customWidth="1"/>
    <col min="7436" max="7436" width="1" style="81" customWidth="1"/>
    <col min="7437" max="7437" width="21" style="81" customWidth="1"/>
    <col min="7438" max="7438" width="1" style="81" customWidth="1"/>
    <col min="7439" max="7439" width="19.7109375" style="81" customWidth="1"/>
    <col min="7440" max="7440" width="1" style="81" customWidth="1"/>
    <col min="7441" max="7441" width="17.42578125" style="81" customWidth="1"/>
    <col min="7442" max="7442" width="1" style="81" customWidth="1"/>
    <col min="7443" max="7443" width="17.42578125" style="81" customWidth="1"/>
    <col min="7444" max="7681" width="9.140625" style="81"/>
    <col min="7682" max="7682" width="39.5703125" style="81" customWidth="1"/>
    <col min="7683" max="7683" width="16.85546875" style="81" customWidth="1"/>
    <col min="7684" max="7684" width="1.140625" style="81" customWidth="1"/>
    <col min="7685" max="7685" width="16.85546875" style="81" customWidth="1"/>
    <col min="7686" max="7686" width="1.140625" style="81" customWidth="1"/>
    <col min="7687" max="7687" width="16.85546875" style="81" customWidth="1"/>
    <col min="7688" max="7688" width="1.28515625" style="81" customWidth="1"/>
    <col min="7689" max="7689" width="16.85546875" style="81" customWidth="1"/>
    <col min="7690" max="7690" width="1" style="81" customWidth="1"/>
    <col min="7691" max="7691" width="16.85546875" style="81" customWidth="1"/>
    <col min="7692" max="7692" width="1" style="81" customWidth="1"/>
    <col min="7693" max="7693" width="21" style="81" customWidth="1"/>
    <col min="7694" max="7694" width="1" style="81" customWidth="1"/>
    <col min="7695" max="7695" width="19.7109375" style="81" customWidth="1"/>
    <col min="7696" max="7696" width="1" style="81" customWidth="1"/>
    <col min="7697" max="7697" width="17.42578125" style="81" customWidth="1"/>
    <col min="7698" max="7698" width="1" style="81" customWidth="1"/>
    <col min="7699" max="7699" width="17.42578125" style="81" customWidth="1"/>
    <col min="7700" max="7937" width="9.140625" style="81"/>
    <col min="7938" max="7938" width="39.5703125" style="81" customWidth="1"/>
    <col min="7939" max="7939" width="16.85546875" style="81" customWidth="1"/>
    <col min="7940" max="7940" width="1.140625" style="81" customWidth="1"/>
    <col min="7941" max="7941" width="16.85546875" style="81" customWidth="1"/>
    <col min="7942" max="7942" width="1.140625" style="81" customWidth="1"/>
    <col min="7943" max="7943" width="16.85546875" style="81" customWidth="1"/>
    <col min="7944" max="7944" width="1.28515625" style="81" customWidth="1"/>
    <col min="7945" max="7945" width="16.85546875" style="81" customWidth="1"/>
    <col min="7946" max="7946" width="1" style="81" customWidth="1"/>
    <col min="7947" max="7947" width="16.85546875" style="81" customWidth="1"/>
    <col min="7948" max="7948" width="1" style="81" customWidth="1"/>
    <col min="7949" max="7949" width="21" style="81" customWidth="1"/>
    <col min="7950" max="7950" width="1" style="81" customWidth="1"/>
    <col min="7951" max="7951" width="19.7109375" style="81" customWidth="1"/>
    <col min="7952" max="7952" width="1" style="81" customWidth="1"/>
    <col min="7953" max="7953" width="17.42578125" style="81" customWidth="1"/>
    <col min="7954" max="7954" width="1" style="81" customWidth="1"/>
    <col min="7955" max="7955" width="17.42578125" style="81" customWidth="1"/>
    <col min="7956" max="8193" width="9.140625" style="81"/>
    <col min="8194" max="8194" width="39.5703125" style="81" customWidth="1"/>
    <col min="8195" max="8195" width="16.85546875" style="81" customWidth="1"/>
    <col min="8196" max="8196" width="1.140625" style="81" customWidth="1"/>
    <col min="8197" max="8197" width="16.85546875" style="81" customWidth="1"/>
    <col min="8198" max="8198" width="1.140625" style="81" customWidth="1"/>
    <col min="8199" max="8199" width="16.85546875" style="81" customWidth="1"/>
    <col min="8200" max="8200" width="1.28515625" style="81" customWidth="1"/>
    <col min="8201" max="8201" width="16.85546875" style="81" customWidth="1"/>
    <col min="8202" max="8202" width="1" style="81" customWidth="1"/>
    <col min="8203" max="8203" width="16.85546875" style="81" customWidth="1"/>
    <col min="8204" max="8204" width="1" style="81" customWidth="1"/>
    <col min="8205" max="8205" width="21" style="81" customWidth="1"/>
    <col min="8206" max="8206" width="1" style="81" customWidth="1"/>
    <col min="8207" max="8207" width="19.7109375" style="81" customWidth="1"/>
    <col min="8208" max="8208" width="1" style="81" customWidth="1"/>
    <col min="8209" max="8209" width="17.42578125" style="81" customWidth="1"/>
    <col min="8210" max="8210" width="1" style="81" customWidth="1"/>
    <col min="8211" max="8211" width="17.42578125" style="81" customWidth="1"/>
    <col min="8212" max="8449" width="9.140625" style="81"/>
    <col min="8450" max="8450" width="39.5703125" style="81" customWidth="1"/>
    <col min="8451" max="8451" width="16.85546875" style="81" customWidth="1"/>
    <col min="8452" max="8452" width="1.140625" style="81" customWidth="1"/>
    <col min="8453" max="8453" width="16.85546875" style="81" customWidth="1"/>
    <col min="8454" max="8454" width="1.140625" style="81" customWidth="1"/>
    <col min="8455" max="8455" width="16.85546875" style="81" customWidth="1"/>
    <col min="8456" max="8456" width="1.28515625" style="81" customWidth="1"/>
    <col min="8457" max="8457" width="16.85546875" style="81" customWidth="1"/>
    <col min="8458" max="8458" width="1" style="81" customWidth="1"/>
    <col min="8459" max="8459" width="16.85546875" style="81" customWidth="1"/>
    <col min="8460" max="8460" width="1" style="81" customWidth="1"/>
    <col min="8461" max="8461" width="21" style="81" customWidth="1"/>
    <col min="8462" max="8462" width="1" style="81" customWidth="1"/>
    <col min="8463" max="8463" width="19.7109375" style="81" customWidth="1"/>
    <col min="8464" max="8464" width="1" style="81" customWidth="1"/>
    <col min="8465" max="8465" width="17.42578125" style="81" customWidth="1"/>
    <col min="8466" max="8466" width="1" style="81" customWidth="1"/>
    <col min="8467" max="8467" width="17.42578125" style="81" customWidth="1"/>
    <col min="8468" max="8705" width="9.140625" style="81"/>
    <col min="8706" max="8706" width="39.5703125" style="81" customWidth="1"/>
    <col min="8707" max="8707" width="16.85546875" style="81" customWidth="1"/>
    <col min="8708" max="8708" width="1.140625" style="81" customWidth="1"/>
    <col min="8709" max="8709" width="16.85546875" style="81" customWidth="1"/>
    <col min="8710" max="8710" width="1.140625" style="81" customWidth="1"/>
    <col min="8711" max="8711" width="16.85546875" style="81" customWidth="1"/>
    <col min="8712" max="8712" width="1.28515625" style="81" customWidth="1"/>
    <col min="8713" max="8713" width="16.85546875" style="81" customWidth="1"/>
    <col min="8714" max="8714" width="1" style="81" customWidth="1"/>
    <col min="8715" max="8715" width="16.85546875" style="81" customWidth="1"/>
    <col min="8716" max="8716" width="1" style="81" customWidth="1"/>
    <col min="8717" max="8717" width="21" style="81" customWidth="1"/>
    <col min="8718" max="8718" width="1" style="81" customWidth="1"/>
    <col min="8719" max="8719" width="19.7109375" style="81" customWidth="1"/>
    <col min="8720" max="8720" width="1" style="81" customWidth="1"/>
    <col min="8721" max="8721" width="17.42578125" style="81" customWidth="1"/>
    <col min="8722" max="8722" width="1" style="81" customWidth="1"/>
    <col min="8723" max="8723" width="17.42578125" style="81" customWidth="1"/>
    <col min="8724" max="8961" width="9.140625" style="81"/>
    <col min="8962" max="8962" width="39.5703125" style="81" customWidth="1"/>
    <col min="8963" max="8963" width="16.85546875" style="81" customWidth="1"/>
    <col min="8964" max="8964" width="1.140625" style="81" customWidth="1"/>
    <col min="8965" max="8965" width="16.85546875" style="81" customWidth="1"/>
    <col min="8966" max="8966" width="1.140625" style="81" customWidth="1"/>
    <col min="8967" max="8967" width="16.85546875" style="81" customWidth="1"/>
    <col min="8968" max="8968" width="1.28515625" style="81" customWidth="1"/>
    <col min="8969" max="8969" width="16.85546875" style="81" customWidth="1"/>
    <col min="8970" max="8970" width="1" style="81" customWidth="1"/>
    <col min="8971" max="8971" width="16.85546875" style="81" customWidth="1"/>
    <col min="8972" max="8972" width="1" style="81" customWidth="1"/>
    <col min="8973" max="8973" width="21" style="81" customWidth="1"/>
    <col min="8974" max="8974" width="1" style="81" customWidth="1"/>
    <col min="8975" max="8975" width="19.7109375" style="81" customWidth="1"/>
    <col min="8976" max="8976" width="1" style="81" customWidth="1"/>
    <col min="8977" max="8977" width="17.42578125" style="81" customWidth="1"/>
    <col min="8978" max="8978" width="1" style="81" customWidth="1"/>
    <col min="8979" max="8979" width="17.42578125" style="81" customWidth="1"/>
    <col min="8980" max="9217" width="9.140625" style="81"/>
    <col min="9218" max="9218" width="39.5703125" style="81" customWidth="1"/>
    <col min="9219" max="9219" width="16.85546875" style="81" customWidth="1"/>
    <col min="9220" max="9220" width="1.140625" style="81" customWidth="1"/>
    <col min="9221" max="9221" width="16.85546875" style="81" customWidth="1"/>
    <col min="9222" max="9222" width="1.140625" style="81" customWidth="1"/>
    <col min="9223" max="9223" width="16.85546875" style="81" customWidth="1"/>
    <col min="9224" max="9224" width="1.28515625" style="81" customWidth="1"/>
    <col min="9225" max="9225" width="16.85546875" style="81" customWidth="1"/>
    <col min="9226" max="9226" width="1" style="81" customWidth="1"/>
    <col min="9227" max="9227" width="16.85546875" style="81" customWidth="1"/>
    <col min="9228" max="9228" width="1" style="81" customWidth="1"/>
    <col min="9229" max="9229" width="21" style="81" customWidth="1"/>
    <col min="9230" max="9230" width="1" style="81" customWidth="1"/>
    <col min="9231" max="9231" width="19.7109375" style="81" customWidth="1"/>
    <col min="9232" max="9232" width="1" style="81" customWidth="1"/>
    <col min="9233" max="9233" width="17.42578125" style="81" customWidth="1"/>
    <col min="9234" max="9234" width="1" style="81" customWidth="1"/>
    <col min="9235" max="9235" width="17.42578125" style="81" customWidth="1"/>
    <col min="9236" max="9473" width="9.140625" style="81"/>
    <col min="9474" max="9474" width="39.5703125" style="81" customWidth="1"/>
    <col min="9475" max="9475" width="16.85546875" style="81" customWidth="1"/>
    <col min="9476" max="9476" width="1.140625" style="81" customWidth="1"/>
    <col min="9477" max="9477" width="16.85546875" style="81" customWidth="1"/>
    <col min="9478" max="9478" width="1.140625" style="81" customWidth="1"/>
    <col min="9479" max="9479" width="16.85546875" style="81" customWidth="1"/>
    <col min="9480" max="9480" width="1.28515625" style="81" customWidth="1"/>
    <col min="9481" max="9481" width="16.85546875" style="81" customWidth="1"/>
    <col min="9482" max="9482" width="1" style="81" customWidth="1"/>
    <col min="9483" max="9483" width="16.85546875" style="81" customWidth="1"/>
    <col min="9484" max="9484" width="1" style="81" customWidth="1"/>
    <col min="9485" max="9485" width="21" style="81" customWidth="1"/>
    <col min="9486" max="9486" width="1" style="81" customWidth="1"/>
    <col min="9487" max="9487" width="19.7109375" style="81" customWidth="1"/>
    <col min="9488" max="9488" width="1" style="81" customWidth="1"/>
    <col min="9489" max="9489" width="17.42578125" style="81" customWidth="1"/>
    <col min="9490" max="9490" width="1" style="81" customWidth="1"/>
    <col min="9491" max="9491" width="17.42578125" style="81" customWidth="1"/>
    <col min="9492" max="9729" width="9.140625" style="81"/>
    <col min="9730" max="9730" width="39.5703125" style="81" customWidth="1"/>
    <col min="9731" max="9731" width="16.85546875" style="81" customWidth="1"/>
    <col min="9732" max="9732" width="1.140625" style="81" customWidth="1"/>
    <col min="9733" max="9733" width="16.85546875" style="81" customWidth="1"/>
    <col min="9734" max="9734" width="1.140625" style="81" customWidth="1"/>
    <col min="9735" max="9735" width="16.85546875" style="81" customWidth="1"/>
    <col min="9736" max="9736" width="1.28515625" style="81" customWidth="1"/>
    <col min="9737" max="9737" width="16.85546875" style="81" customWidth="1"/>
    <col min="9738" max="9738" width="1" style="81" customWidth="1"/>
    <col min="9739" max="9739" width="16.85546875" style="81" customWidth="1"/>
    <col min="9740" max="9740" width="1" style="81" customWidth="1"/>
    <col min="9741" max="9741" width="21" style="81" customWidth="1"/>
    <col min="9742" max="9742" width="1" style="81" customWidth="1"/>
    <col min="9743" max="9743" width="19.7109375" style="81" customWidth="1"/>
    <col min="9744" max="9744" width="1" style="81" customWidth="1"/>
    <col min="9745" max="9745" width="17.42578125" style="81" customWidth="1"/>
    <col min="9746" max="9746" width="1" style="81" customWidth="1"/>
    <col min="9747" max="9747" width="17.42578125" style="81" customWidth="1"/>
    <col min="9748" max="9985" width="9.140625" style="81"/>
    <col min="9986" max="9986" width="39.5703125" style="81" customWidth="1"/>
    <col min="9987" max="9987" width="16.85546875" style="81" customWidth="1"/>
    <col min="9988" max="9988" width="1.140625" style="81" customWidth="1"/>
    <col min="9989" max="9989" width="16.85546875" style="81" customWidth="1"/>
    <col min="9990" max="9990" width="1.140625" style="81" customWidth="1"/>
    <col min="9991" max="9991" width="16.85546875" style="81" customWidth="1"/>
    <col min="9992" max="9992" width="1.28515625" style="81" customWidth="1"/>
    <col min="9993" max="9993" width="16.85546875" style="81" customWidth="1"/>
    <col min="9994" max="9994" width="1" style="81" customWidth="1"/>
    <col min="9995" max="9995" width="16.85546875" style="81" customWidth="1"/>
    <col min="9996" max="9996" width="1" style="81" customWidth="1"/>
    <col min="9997" max="9997" width="21" style="81" customWidth="1"/>
    <col min="9998" max="9998" width="1" style="81" customWidth="1"/>
    <col min="9999" max="9999" width="19.7109375" style="81" customWidth="1"/>
    <col min="10000" max="10000" width="1" style="81" customWidth="1"/>
    <col min="10001" max="10001" width="17.42578125" style="81" customWidth="1"/>
    <col min="10002" max="10002" width="1" style="81" customWidth="1"/>
    <col min="10003" max="10003" width="17.42578125" style="81" customWidth="1"/>
    <col min="10004" max="10241" width="9.140625" style="81"/>
    <col min="10242" max="10242" width="39.5703125" style="81" customWidth="1"/>
    <col min="10243" max="10243" width="16.85546875" style="81" customWidth="1"/>
    <col min="10244" max="10244" width="1.140625" style="81" customWidth="1"/>
    <col min="10245" max="10245" width="16.85546875" style="81" customWidth="1"/>
    <col min="10246" max="10246" width="1.140625" style="81" customWidth="1"/>
    <col min="10247" max="10247" width="16.85546875" style="81" customWidth="1"/>
    <col min="10248" max="10248" width="1.28515625" style="81" customWidth="1"/>
    <col min="10249" max="10249" width="16.85546875" style="81" customWidth="1"/>
    <col min="10250" max="10250" width="1" style="81" customWidth="1"/>
    <col min="10251" max="10251" width="16.85546875" style="81" customWidth="1"/>
    <col min="10252" max="10252" width="1" style="81" customWidth="1"/>
    <col min="10253" max="10253" width="21" style="81" customWidth="1"/>
    <col min="10254" max="10254" width="1" style="81" customWidth="1"/>
    <col min="10255" max="10255" width="19.7109375" style="81" customWidth="1"/>
    <col min="10256" max="10256" width="1" style="81" customWidth="1"/>
    <col min="10257" max="10257" width="17.42578125" style="81" customWidth="1"/>
    <col min="10258" max="10258" width="1" style="81" customWidth="1"/>
    <col min="10259" max="10259" width="17.42578125" style="81" customWidth="1"/>
    <col min="10260" max="10497" width="9.140625" style="81"/>
    <col min="10498" max="10498" width="39.5703125" style="81" customWidth="1"/>
    <col min="10499" max="10499" width="16.85546875" style="81" customWidth="1"/>
    <col min="10500" max="10500" width="1.140625" style="81" customWidth="1"/>
    <col min="10501" max="10501" width="16.85546875" style="81" customWidth="1"/>
    <col min="10502" max="10502" width="1.140625" style="81" customWidth="1"/>
    <col min="10503" max="10503" width="16.85546875" style="81" customWidth="1"/>
    <col min="10504" max="10504" width="1.28515625" style="81" customWidth="1"/>
    <col min="10505" max="10505" width="16.85546875" style="81" customWidth="1"/>
    <col min="10506" max="10506" width="1" style="81" customWidth="1"/>
    <col min="10507" max="10507" width="16.85546875" style="81" customWidth="1"/>
    <col min="10508" max="10508" width="1" style="81" customWidth="1"/>
    <col min="10509" max="10509" width="21" style="81" customWidth="1"/>
    <col min="10510" max="10510" width="1" style="81" customWidth="1"/>
    <col min="10511" max="10511" width="19.7109375" style="81" customWidth="1"/>
    <col min="10512" max="10512" width="1" style="81" customWidth="1"/>
    <col min="10513" max="10513" width="17.42578125" style="81" customWidth="1"/>
    <col min="10514" max="10514" width="1" style="81" customWidth="1"/>
    <col min="10515" max="10515" width="17.42578125" style="81" customWidth="1"/>
    <col min="10516" max="10753" width="9.140625" style="81"/>
    <col min="10754" max="10754" width="39.5703125" style="81" customWidth="1"/>
    <col min="10755" max="10755" width="16.85546875" style="81" customWidth="1"/>
    <col min="10756" max="10756" width="1.140625" style="81" customWidth="1"/>
    <col min="10757" max="10757" width="16.85546875" style="81" customWidth="1"/>
    <col min="10758" max="10758" width="1.140625" style="81" customWidth="1"/>
    <col min="10759" max="10759" width="16.85546875" style="81" customWidth="1"/>
    <col min="10760" max="10760" width="1.28515625" style="81" customWidth="1"/>
    <col min="10761" max="10761" width="16.85546875" style="81" customWidth="1"/>
    <col min="10762" max="10762" width="1" style="81" customWidth="1"/>
    <col min="10763" max="10763" width="16.85546875" style="81" customWidth="1"/>
    <col min="10764" max="10764" width="1" style="81" customWidth="1"/>
    <col min="10765" max="10765" width="21" style="81" customWidth="1"/>
    <col min="10766" max="10766" width="1" style="81" customWidth="1"/>
    <col min="10767" max="10767" width="19.7109375" style="81" customWidth="1"/>
    <col min="10768" max="10768" width="1" style="81" customWidth="1"/>
    <col min="10769" max="10769" width="17.42578125" style="81" customWidth="1"/>
    <col min="10770" max="10770" width="1" style="81" customWidth="1"/>
    <col min="10771" max="10771" width="17.42578125" style="81" customWidth="1"/>
    <col min="10772" max="11009" width="9.140625" style="81"/>
    <col min="11010" max="11010" width="39.5703125" style="81" customWidth="1"/>
    <col min="11011" max="11011" width="16.85546875" style="81" customWidth="1"/>
    <col min="11012" max="11012" width="1.140625" style="81" customWidth="1"/>
    <col min="11013" max="11013" width="16.85546875" style="81" customWidth="1"/>
    <col min="11014" max="11014" width="1.140625" style="81" customWidth="1"/>
    <col min="11015" max="11015" width="16.85546875" style="81" customWidth="1"/>
    <col min="11016" max="11016" width="1.28515625" style="81" customWidth="1"/>
    <col min="11017" max="11017" width="16.85546875" style="81" customWidth="1"/>
    <col min="11018" max="11018" width="1" style="81" customWidth="1"/>
    <col min="11019" max="11019" width="16.85546875" style="81" customWidth="1"/>
    <col min="11020" max="11020" width="1" style="81" customWidth="1"/>
    <col min="11021" max="11021" width="21" style="81" customWidth="1"/>
    <col min="11022" max="11022" width="1" style="81" customWidth="1"/>
    <col min="11023" max="11023" width="19.7109375" style="81" customWidth="1"/>
    <col min="11024" max="11024" width="1" style="81" customWidth="1"/>
    <col min="11025" max="11025" width="17.42578125" style="81" customWidth="1"/>
    <col min="11026" max="11026" width="1" style="81" customWidth="1"/>
    <col min="11027" max="11027" width="17.42578125" style="81" customWidth="1"/>
    <col min="11028" max="11265" width="9.140625" style="81"/>
    <col min="11266" max="11266" width="39.5703125" style="81" customWidth="1"/>
    <col min="11267" max="11267" width="16.85546875" style="81" customWidth="1"/>
    <col min="11268" max="11268" width="1.140625" style="81" customWidth="1"/>
    <col min="11269" max="11269" width="16.85546875" style="81" customWidth="1"/>
    <col min="11270" max="11270" width="1.140625" style="81" customWidth="1"/>
    <col min="11271" max="11271" width="16.85546875" style="81" customWidth="1"/>
    <col min="11272" max="11272" width="1.28515625" style="81" customWidth="1"/>
    <col min="11273" max="11273" width="16.85546875" style="81" customWidth="1"/>
    <col min="11274" max="11274" width="1" style="81" customWidth="1"/>
    <col min="11275" max="11275" width="16.85546875" style="81" customWidth="1"/>
    <col min="11276" max="11276" width="1" style="81" customWidth="1"/>
    <col min="11277" max="11277" width="21" style="81" customWidth="1"/>
    <col min="11278" max="11278" width="1" style="81" customWidth="1"/>
    <col min="11279" max="11279" width="19.7109375" style="81" customWidth="1"/>
    <col min="11280" max="11280" width="1" style="81" customWidth="1"/>
    <col min="11281" max="11281" width="17.42578125" style="81" customWidth="1"/>
    <col min="11282" max="11282" width="1" style="81" customWidth="1"/>
    <col min="11283" max="11283" width="17.42578125" style="81" customWidth="1"/>
    <col min="11284" max="11521" width="9.140625" style="81"/>
    <col min="11522" max="11522" width="39.5703125" style="81" customWidth="1"/>
    <col min="11523" max="11523" width="16.85546875" style="81" customWidth="1"/>
    <col min="11524" max="11524" width="1.140625" style="81" customWidth="1"/>
    <col min="11525" max="11525" width="16.85546875" style="81" customWidth="1"/>
    <col min="11526" max="11526" width="1.140625" style="81" customWidth="1"/>
    <col min="11527" max="11527" width="16.85546875" style="81" customWidth="1"/>
    <col min="11528" max="11528" width="1.28515625" style="81" customWidth="1"/>
    <col min="11529" max="11529" width="16.85546875" style="81" customWidth="1"/>
    <col min="11530" max="11530" width="1" style="81" customWidth="1"/>
    <col min="11531" max="11531" width="16.85546875" style="81" customWidth="1"/>
    <col min="11532" max="11532" width="1" style="81" customWidth="1"/>
    <col min="11533" max="11533" width="21" style="81" customWidth="1"/>
    <col min="11534" max="11534" width="1" style="81" customWidth="1"/>
    <col min="11535" max="11535" width="19.7109375" style="81" customWidth="1"/>
    <col min="11536" max="11536" width="1" style="81" customWidth="1"/>
    <col min="11537" max="11537" width="17.42578125" style="81" customWidth="1"/>
    <col min="11538" max="11538" width="1" style="81" customWidth="1"/>
    <col min="11539" max="11539" width="17.42578125" style="81" customWidth="1"/>
    <col min="11540" max="11777" width="9.140625" style="81"/>
    <col min="11778" max="11778" width="39.5703125" style="81" customWidth="1"/>
    <col min="11779" max="11779" width="16.85546875" style="81" customWidth="1"/>
    <col min="11780" max="11780" width="1.140625" style="81" customWidth="1"/>
    <col min="11781" max="11781" width="16.85546875" style="81" customWidth="1"/>
    <col min="11782" max="11782" width="1.140625" style="81" customWidth="1"/>
    <col min="11783" max="11783" width="16.85546875" style="81" customWidth="1"/>
    <col min="11784" max="11784" width="1.28515625" style="81" customWidth="1"/>
    <col min="11785" max="11785" width="16.85546875" style="81" customWidth="1"/>
    <col min="11786" max="11786" width="1" style="81" customWidth="1"/>
    <col min="11787" max="11787" width="16.85546875" style="81" customWidth="1"/>
    <col min="11788" max="11788" width="1" style="81" customWidth="1"/>
    <col min="11789" max="11789" width="21" style="81" customWidth="1"/>
    <col min="11790" max="11790" width="1" style="81" customWidth="1"/>
    <col min="11791" max="11791" width="19.7109375" style="81" customWidth="1"/>
    <col min="11792" max="11792" width="1" style="81" customWidth="1"/>
    <col min="11793" max="11793" width="17.42578125" style="81" customWidth="1"/>
    <col min="11794" max="11794" width="1" style="81" customWidth="1"/>
    <col min="11795" max="11795" width="17.42578125" style="81" customWidth="1"/>
    <col min="11796" max="12033" width="9.140625" style="81"/>
    <col min="12034" max="12034" width="39.5703125" style="81" customWidth="1"/>
    <col min="12035" max="12035" width="16.85546875" style="81" customWidth="1"/>
    <col min="12036" max="12036" width="1.140625" style="81" customWidth="1"/>
    <col min="12037" max="12037" width="16.85546875" style="81" customWidth="1"/>
    <col min="12038" max="12038" width="1.140625" style="81" customWidth="1"/>
    <col min="12039" max="12039" width="16.85546875" style="81" customWidth="1"/>
    <col min="12040" max="12040" width="1.28515625" style="81" customWidth="1"/>
    <col min="12041" max="12041" width="16.85546875" style="81" customWidth="1"/>
    <col min="12042" max="12042" width="1" style="81" customWidth="1"/>
    <col min="12043" max="12043" width="16.85546875" style="81" customWidth="1"/>
    <col min="12044" max="12044" width="1" style="81" customWidth="1"/>
    <col min="12045" max="12045" width="21" style="81" customWidth="1"/>
    <col min="12046" max="12046" width="1" style="81" customWidth="1"/>
    <col min="12047" max="12047" width="19.7109375" style="81" customWidth="1"/>
    <col min="12048" max="12048" width="1" style="81" customWidth="1"/>
    <col min="12049" max="12049" width="17.42578125" style="81" customWidth="1"/>
    <col min="12050" max="12050" width="1" style="81" customWidth="1"/>
    <col min="12051" max="12051" width="17.42578125" style="81" customWidth="1"/>
    <col min="12052" max="12289" width="9.140625" style="81"/>
    <col min="12290" max="12290" width="39.5703125" style="81" customWidth="1"/>
    <col min="12291" max="12291" width="16.85546875" style="81" customWidth="1"/>
    <col min="12292" max="12292" width="1.140625" style="81" customWidth="1"/>
    <col min="12293" max="12293" width="16.85546875" style="81" customWidth="1"/>
    <col min="12294" max="12294" width="1.140625" style="81" customWidth="1"/>
    <col min="12295" max="12295" width="16.85546875" style="81" customWidth="1"/>
    <col min="12296" max="12296" width="1.28515625" style="81" customWidth="1"/>
    <col min="12297" max="12297" width="16.85546875" style="81" customWidth="1"/>
    <col min="12298" max="12298" width="1" style="81" customWidth="1"/>
    <col min="12299" max="12299" width="16.85546875" style="81" customWidth="1"/>
    <col min="12300" max="12300" width="1" style="81" customWidth="1"/>
    <col min="12301" max="12301" width="21" style="81" customWidth="1"/>
    <col min="12302" max="12302" width="1" style="81" customWidth="1"/>
    <col min="12303" max="12303" width="19.7109375" style="81" customWidth="1"/>
    <col min="12304" max="12304" width="1" style="81" customWidth="1"/>
    <col min="12305" max="12305" width="17.42578125" style="81" customWidth="1"/>
    <col min="12306" max="12306" width="1" style="81" customWidth="1"/>
    <col min="12307" max="12307" width="17.42578125" style="81" customWidth="1"/>
    <col min="12308" max="12545" width="9.140625" style="81"/>
    <col min="12546" max="12546" width="39.5703125" style="81" customWidth="1"/>
    <col min="12547" max="12547" width="16.85546875" style="81" customWidth="1"/>
    <col min="12548" max="12548" width="1.140625" style="81" customWidth="1"/>
    <col min="12549" max="12549" width="16.85546875" style="81" customWidth="1"/>
    <col min="12550" max="12550" width="1.140625" style="81" customWidth="1"/>
    <col min="12551" max="12551" width="16.85546875" style="81" customWidth="1"/>
    <col min="12552" max="12552" width="1.28515625" style="81" customWidth="1"/>
    <col min="12553" max="12553" width="16.85546875" style="81" customWidth="1"/>
    <col min="12554" max="12554" width="1" style="81" customWidth="1"/>
    <col min="12555" max="12555" width="16.85546875" style="81" customWidth="1"/>
    <col min="12556" max="12556" width="1" style="81" customWidth="1"/>
    <col min="12557" max="12557" width="21" style="81" customWidth="1"/>
    <col min="12558" max="12558" width="1" style="81" customWidth="1"/>
    <col min="12559" max="12559" width="19.7109375" style="81" customWidth="1"/>
    <col min="12560" max="12560" width="1" style="81" customWidth="1"/>
    <col min="12561" max="12561" width="17.42578125" style="81" customWidth="1"/>
    <col min="12562" max="12562" width="1" style="81" customWidth="1"/>
    <col min="12563" max="12563" width="17.42578125" style="81" customWidth="1"/>
    <col min="12564" max="12801" width="9.140625" style="81"/>
    <col min="12802" max="12802" width="39.5703125" style="81" customWidth="1"/>
    <col min="12803" max="12803" width="16.85546875" style="81" customWidth="1"/>
    <col min="12804" max="12804" width="1.140625" style="81" customWidth="1"/>
    <col min="12805" max="12805" width="16.85546875" style="81" customWidth="1"/>
    <col min="12806" max="12806" width="1.140625" style="81" customWidth="1"/>
    <col min="12807" max="12807" width="16.85546875" style="81" customWidth="1"/>
    <col min="12808" max="12808" width="1.28515625" style="81" customWidth="1"/>
    <col min="12809" max="12809" width="16.85546875" style="81" customWidth="1"/>
    <col min="12810" max="12810" width="1" style="81" customWidth="1"/>
    <col min="12811" max="12811" width="16.85546875" style="81" customWidth="1"/>
    <col min="12812" max="12812" width="1" style="81" customWidth="1"/>
    <col min="12813" max="12813" width="21" style="81" customWidth="1"/>
    <col min="12814" max="12814" width="1" style="81" customWidth="1"/>
    <col min="12815" max="12815" width="19.7109375" style="81" customWidth="1"/>
    <col min="12816" max="12816" width="1" style="81" customWidth="1"/>
    <col min="12817" max="12817" width="17.42578125" style="81" customWidth="1"/>
    <col min="12818" max="12818" width="1" style="81" customWidth="1"/>
    <col min="12819" max="12819" width="17.42578125" style="81" customWidth="1"/>
    <col min="12820" max="13057" width="9.140625" style="81"/>
    <col min="13058" max="13058" width="39.5703125" style="81" customWidth="1"/>
    <col min="13059" max="13059" width="16.85546875" style="81" customWidth="1"/>
    <col min="13060" max="13060" width="1.140625" style="81" customWidth="1"/>
    <col min="13061" max="13061" width="16.85546875" style="81" customWidth="1"/>
    <col min="13062" max="13062" width="1.140625" style="81" customWidth="1"/>
    <col min="13063" max="13063" width="16.85546875" style="81" customWidth="1"/>
    <col min="13064" max="13064" width="1.28515625" style="81" customWidth="1"/>
    <col min="13065" max="13065" width="16.85546875" style="81" customWidth="1"/>
    <col min="13066" max="13066" width="1" style="81" customWidth="1"/>
    <col min="13067" max="13067" width="16.85546875" style="81" customWidth="1"/>
    <col min="13068" max="13068" width="1" style="81" customWidth="1"/>
    <col min="13069" max="13069" width="21" style="81" customWidth="1"/>
    <col min="13070" max="13070" width="1" style="81" customWidth="1"/>
    <col min="13071" max="13071" width="19.7109375" style="81" customWidth="1"/>
    <col min="13072" max="13072" width="1" style="81" customWidth="1"/>
    <col min="13073" max="13073" width="17.42578125" style="81" customWidth="1"/>
    <col min="13074" max="13074" width="1" style="81" customWidth="1"/>
    <col min="13075" max="13075" width="17.42578125" style="81" customWidth="1"/>
    <col min="13076" max="13313" width="9.140625" style="81"/>
    <col min="13314" max="13314" width="39.5703125" style="81" customWidth="1"/>
    <col min="13315" max="13315" width="16.85546875" style="81" customWidth="1"/>
    <col min="13316" max="13316" width="1.140625" style="81" customWidth="1"/>
    <col min="13317" max="13317" width="16.85546875" style="81" customWidth="1"/>
    <col min="13318" max="13318" width="1.140625" style="81" customWidth="1"/>
    <col min="13319" max="13319" width="16.85546875" style="81" customWidth="1"/>
    <col min="13320" max="13320" width="1.28515625" style="81" customWidth="1"/>
    <col min="13321" max="13321" width="16.85546875" style="81" customWidth="1"/>
    <col min="13322" max="13322" width="1" style="81" customWidth="1"/>
    <col min="13323" max="13323" width="16.85546875" style="81" customWidth="1"/>
    <col min="13324" max="13324" width="1" style="81" customWidth="1"/>
    <col min="13325" max="13325" width="21" style="81" customWidth="1"/>
    <col min="13326" max="13326" width="1" style="81" customWidth="1"/>
    <col min="13327" max="13327" width="19.7109375" style="81" customWidth="1"/>
    <col min="13328" max="13328" width="1" style="81" customWidth="1"/>
    <col min="13329" max="13329" width="17.42578125" style="81" customWidth="1"/>
    <col min="13330" max="13330" width="1" style="81" customWidth="1"/>
    <col min="13331" max="13331" width="17.42578125" style="81" customWidth="1"/>
    <col min="13332" max="13569" width="9.140625" style="81"/>
    <col min="13570" max="13570" width="39.5703125" style="81" customWidth="1"/>
    <col min="13571" max="13571" width="16.85546875" style="81" customWidth="1"/>
    <col min="13572" max="13572" width="1.140625" style="81" customWidth="1"/>
    <col min="13573" max="13573" width="16.85546875" style="81" customWidth="1"/>
    <col min="13574" max="13574" width="1.140625" style="81" customWidth="1"/>
    <col min="13575" max="13575" width="16.85546875" style="81" customWidth="1"/>
    <col min="13576" max="13576" width="1.28515625" style="81" customWidth="1"/>
    <col min="13577" max="13577" width="16.85546875" style="81" customWidth="1"/>
    <col min="13578" max="13578" width="1" style="81" customWidth="1"/>
    <col min="13579" max="13579" width="16.85546875" style="81" customWidth="1"/>
    <col min="13580" max="13580" width="1" style="81" customWidth="1"/>
    <col min="13581" max="13581" width="21" style="81" customWidth="1"/>
    <col min="13582" max="13582" width="1" style="81" customWidth="1"/>
    <col min="13583" max="13583" width="19.7109375" style="81" customWidth="1"/>
    <col min="13584" max="13584" width="1" style="81" customWidth="1"/>
    <col min="13585" max="13585" width="17.42578125" style="81" customWidth="1"/>
    <col min="13586" max="13586" width="1" style="81" customWidth="1"/>
    <col min="13587" max="13587" width="17.42578125" style="81" customWidth="1"/>
    <col min="13588" max="13825" width="9.140625" style="81"/>
    <col min="13826" max="13826" width="39.5703125" style="81" customWidth="1"/>
    <col min="13827" max="13827" width="16.85546875" style="81" customWidth="1"/>
    <col min="13828" max="13828" width="1.140625" style="81" customWidth="1"/>
    <col min="13829" max="13829" width="16.85546875" style="81" customWidth="1"/>
    <col min="13830" max="13830" width="1.140625" style="81" customWidth="1"/>
    <col min="13831" max="13831" width="16.85546875" style="81" customWidth="1"/>
    <col min="13832" max="13832" width="1.28515625" style="81" customWidth="1"/>
    <col min="13833" max="13833" width="16.85546875" style="81" customWidth="1"/>
    <col min="13834" max="13834" width="1" style="81" customWidth="1"/>
    <col min="13835" max="13835" width="16.85546875" style="81" customWidth="1"/>
    <col min="13836" max="13836" width="1" style="81" customWidth="1"/>
    <col min="13837" max="13837" width="21" style="81" customWidth="1"/>
    <col min="13838" max="13838" width="1" style="81" customWidth="1"/>
    <col min="13839" max="13839" width="19.7109375" style="81" customWidth="1"/>
    <col min="13840" max="13840" width="1" style="81" customWidth="1"/>
    <col min="13841" max="13841" width="17.42578125" style="81" customWidth="1"/>
    <col min="13842" max="13842" width="1" style="81" customWidth="1"/>
    <col min="13843" max="13843" width="17.42578125" style="81" customWidth="1"/>
    <col min="13844" max="14081" width="9.140625" style="81"/>
    <col min="14082" max="14082" width="39.5703125" style="81" customWidth="1"/>
    <col min="14083" max="14083" width="16.85546875" style="81" customWidth="1"/>
    <col min="14084" max="14084" width="1.140625" style="81" customWidth="1"/>
    <col min="14085" max="14085" width="16.85546875" style="81" customWidth="1"/>
    <col min="14086" max="14086" width="1.140625" style="81" customWidth="1"/>
    <col min="14087" max="14087" width="16.85546875" style="81" customWidth="1"/>
    <col min="14088" max="14088" width="1.28515625" style="81" customWidth="1"/>
    <col min="14089" max="14089" width="16.85546875" style="81" customWidth="1"/>
    <col min="14090" max="14090" width="1" style="81" customWidth="1"/>
    <col min="14091" max="14091" width="16.85546875" style="81" customWidth="1"/>
    <col min="14092" max="14092" width="1" style="81" customWidth="1"/>
    <col min="14093" max="14093" width="21" style="81" customWidth="1"/>
    <col min="14094" max="14094" width="1" style="81" customWidth="1"/>
    <col min="14095" max="14095" width="19.7109375" style="81" customWidth="1"/>
    <col min="14096" max="14096" width="1" style="81" customWidth="1"/>
    <col min="14097" max="14097" width="17.42578125" style="81" customWidth="1"/>
    <col min="14098" max="14098" width="1" style="81" customWidth="1"/>
    <col min="14099" max="14099" width="17.42578125" style="81" customWidth="1"/>
    <col min="14100" max="14337" width="9.140625" style="81"/>
    <col min="14338" max="14338" width="39.5703125" style="81" customWidth="1"/>
    <col min="14339" max="14339" width="16.85546875" style="81" customWidth="1"/>
    <col min="14340" max="14340" width="1.140625" style="81" customWidth="1"/>
    <col min="14341" max="14341" width="16.85546875" style="81" customWidth="1"/>
    <col min="14342" max="14342" width="1.140625" style="81" customWidth="1"/>
    <col min="14343" max="14343" width="16.85546875" style="81" customWidth="1"/>
    <col min="14344" max="14344" width="1.28515625" style="81" customWidth="1"/>
    <col min="14345" max="14345" width="16.85546875" style="81" customWidth="1"/>
    <col min="14346" max="14346" width="1" style="81" customWidth="1"/>
    <col min="14347" max="14347" width="16.85546875" style="81" customWidth="1"/>
    <col min="14348" max="14348" width="1" style="81" customWidth="1"/>
    <col min="14349" max="14349" width="21" style="81" customWidth="1"/>
    <col min="14350" max="14350" width="1" style="81" customWidth="1"/>
    <col min="14351" max="14351" width="19.7109375" style="81" customWidth="1"/>
    <col min="14352" max="14352" width="1" style="81" customWidth="1"/>
    <col min="14353" max="14353" width="17.42578125" style="81" customWidth="1"/>
    <col min="14354" max="14354" width="1" style="81" customWidth="1"/>
    <col min="14355" max="14355" width="17.42578125" style="81" customWidth="1"/>
    <col min="14356" max="14593" width="9.140625" style="81"/>
    <col min="14594" max="14594" width="39.5703125" style="81" customWidth="1"/>
    <col min="14595" max="14595" width="16.85546875" style="81" customWidth="1"/>
    <col min="14596" max="14596" width="1.140625" style="81" customWidth="1"/>
    <col min="14597" max="14597" width="16.85546875" style="81" customWidth="1"/>
    <col min="14598" max="14598" width="1.140625" style="81" customWidth="1"/>
    <col min="14599" max="14599" width="16.85546875" style="81" customWidth="1"/>
    <col min="14600" max="14600" width="1.28515625" style="81" customWidth="1"/>
    <col min="14601" max="14601" width="16.85546875" style="81" customWidth="1"/>
    <col min="14602" max="14602" width="1" style="81" customWidth="1"/>
    <col min="14603" max="14603" width="16.85546875" style="81" customWidth="1"/>
    <col min="14604" max="14604" width="1" style="81" customWidth="1"/>
    <col min="14605" max="14605" width="21" style="81" customWidth="1"/>
    <col min="14606" max="14606" width="1" style="81" customWidth="1"/>
    <col min="14607" max="14607" width="19.7109375" style="81" customWidth="1"/>
    <col min="14608" max="14608" width="1" style="81" customWidth="1"/>
    <col min="14609" max="14609" width="17.42578125" style="81" customWidth="1"/>
    <col min="14610" max="14610" width="1" style="81" customWidth="1"/>
    <col min="14611" max="14611" width="17.42578125" style="81" customWidth="1"/>
    <col min="14612" max="14849" width="9.140625" style="81"/>
    <col min="14850" max="14850" width="39.5703125" style="81" customWidth="1"/>
    <col min="14851" max="14851" width="16.85546875" style="81" customWidth="1"/>
    <col min="14852" max="14852" width="1.140625" style="81" customWidth="1"/>
    <col min="14853" max="14853" width="16.85546875" style="81" customWidth="1"/>
    <col min="14854" max="14854" width="1.140625" style="81" customWidth="1"/>
    <col min="14855" max="14855" width="16.85546875" style="81" customWidth="1"/>
    <col min="14856" max="14856" width="1.28515625" style="81" customWidth="1"/>
    <col min="14857" max="14857" width="16.85546875" style="81" customWidth="1"/>
    <col min="14858" max="14858" width="1" style="81" customWidth="1"/>
    <col min="14859" max="14859" width="16.85546875" style="81" customWidth="1"/>
    <col min="14860" max="14860" width="1" style="81" customWidth="1"/>
    <col min="14861" max="14861" width="21" style="81" customWidth="1"/>
    <col min="14862" max="14862" width="1" style="81" customWidth="1"/>
    <col min="14863" max="14863" width="19.7109375" style="81" customWidth="1"/>
    <col min="14864" max="14864" width="1" style="81" customWidth="1"/>
    <col min="14865" max="14865" width="17.42578125" style="81" customWidth="1"/>
    <col min="14866" max="14866" width="1" style="81" customWidth="1"/>
    <col min="14867" max="14867" width="17.42578125" style="81" customWidth="1"/>
    <col min="14868" max="15105" width="9.140625" style="81"/>
    <col min="15106" max="15106" width="39.5703125" style="81" customWidth="1"/>
    <col min="15107" max="15107" width="16.85546875" style="81" customWidth="1"/>
    <col min="15108" max="15108" width="1.140625" style="81" customWidth="1"/>
    <col min="15109" max="15109" width="16.85546875" style="81" customWidth="1"/>
    <col min="15110" max="15110" width="1.140625" style="81" customWidth="1"/>
    <col min="15111" max="15111" width="16.85546875" style="81" customWidth="1"/>
    <col min="15112" max="15112" width="1.28515625" style="81" customWidth="1"/>
    <col min="15113" max="15113" width="16.85546875" style="81" customWidth="1"/>
    <col min="15114" max="15114" width="1" style="81" customWidth="1"/>
    <col min="15115" max="15115" width="16.85546875" style="81" customWidth="1"/>
    <col min="15116" max="15116" width="1" style="81" customWidth="1"/>
    <col min="15117" max="15117" width="21" style="81" customWidth="1"/>
    <col min="15118" max="15118" width="1" style="81" customWidth="1"/>
    <col min="15119" max="15119" width="19.7109375" style="81" customWidth="1"/>
    <col min="15120" max="15120" width="1" style="81" customWidth="1"/>
    <col min="15121" max="15121" width="17.42578125" style="81" customWidth="1"/>
    <col min="15122" max="15122" width="1" style="81" customWidth="1"/>
    <col min="15123" max="15123" width="17.42578125" style="81" customWidth="1"/>
    <col min="15124" max="15361" width="9.140625" style="81"/>
    <col min="15362" max="15362" width="39.5703125" style="81" customWidth="1"/>
    <col min="15363" max="15363" width="16.85546875" style="81" customWidth="1"/>
    <col min="15364" max="15364" width="1.140625" style="81" customWidth="1"/>
    <col min="15365" max="15365" width="16.85546875" style="81" customWidth="1"/>
    <col min="15366" max="15366" width="1.140625" style="81" customWidth="1"/>
    <col min="15367" max="15367" width="16.85546875" style="81" customWidth="1"/>
    <col min="15368" max="15368" width="1.28515625" style="81" customWidth="1"/>
    <col min="15369" max="15369" width="16.85546875" style="81" customWidth="1"/>
    <col min="15370" max="15370" width="1" style="81" customWidth="1"/>
    <col min="15371" max="15371" width="16.85546875" style="81" customWidth="1"/>
    <col min="15372" max="15372" width="1" style="81" customWidth="1"/>
    <col min="15373" max="15373" width="21" style="81" customWidth="1"/>
    <col min="15374" max="15374" width="1" style="81" customWidth="1"/>
    <col min="15375" max="15375" width="19.7109375" style="81" customWidth="1"/>
    <col min="15376" max="15376" width="1" style="81" customWidth="1"/>
    <col min="15377" max="15377" width="17.42578125" style="81" customWidth="1"/>
    <col min="15378" max="15378" width="1" style="81" customWidth="1"/>
    <col min="15379" max="15379" width="17.42578125" style="81" customWidth="1"/>
    <col min="15380" max="15617" width="9.140625" style="81"/>
    <col min="15618" max="15618" width="39.5703125" style="81" customWidth="1"/>
    <col min="15619" max="15619" width="16.85546875" style="81" customWidth="1"/>
    <col min="15620" max="15620" width="1.140625" style="81" customWidth="1"/>
    <col min="15621" max="15621" width="16.85546875" style="81" customWidth="1"/>
    <col min="15622" max="15622" width="1.140625" style="81" customWidth="1"/>
    <col min="15623" max="15623" width="16.85546875" style="81" customWidth="1"/>
    <col min="15624" max="15624" width="1.28515625" style="81" customWidth="1"/>
    <col min="15625" max="15625" width="16.85546875" style="81" customWidth="1"/>
    <col min="15626" max="15626" width="1" style="81" customWidth="1"/>
    <col min="15627" max="15627" width="16.85546875" style="81" customWidth="1"/>
    <col min="15628" max="15628" width="1" style="81" customWidth="1"/>
    <col min="15629" max="15629" width="21" style="81" customWidth="1"/>
    <col min="15630" max="15630" width="1" style="81" customWidth="1"/>
    <col min="15631" max="15631" width="19.7109375" style="81" customWidth="1"/>
    <col min="15632" max="15632" width="1" style="81" customWidth="1"/>
    <col min="15633" max="15633" width="17.42578125" style="81" customWidth="1"/>
    <col min="15634" max="15634" width="1" style="81" customWidth="1"/>
    <col min="15635" max="15635" width="17.42578125" style="81" customWidth="1"/>
    <col min="15636" max="15873" width="9.140625" style="81"/>
    <col min="15874" max="15874" width="39.5703125" style="81" customWidth="1"/>
    <col min="15875" max="15875" width="16.85546875" style="81" customWidth="1"/>
    <col min="15876" max="15876" width="1.140625" style="81" customWidth="1"/>
    <col min="15877" max="15877" width="16.85546875" style="81" customWidth="1"/>
    <col min="15878" max="15878" width="1.140625" style="81" customWidth="1"/>
    <col min="15879" max="15879" width="16.85546875" style="81" customWidth="1"/>
    <col min="15880" max="15880" width="1.28515625" style="81" customWidth="1"/>
    <col min="15881" max="15881" width="16.85546875" style="81" customWidth="1"/>
    <col min="15882" max="15882" width="1" style="81" customWidth="1"/>
    <col min="15883" max="15883" width="16.85546875" style="81" customWidth="1"/>
    <col min="15884" max="15884" width="1" style="81" customWidth="1"/>
    <col min="15885" max="15885" width="21" style="81" customWidth="1"/>
    <col min="15886" max="15886" width="1" style="81" customWidth="1"/>
    <col min="15887" max="15887" width="19.7109375" style="81" customWidth="1"/>
    <col min="15888" max="15888" width="1" style="81" customWidth="1"/>
    <col min="15889" max="15889" width="17.42578125" style="81" customWidth="1"/>
    <col min="15890" max="15890" width="1" style="81" customWidth="1"/>
    <col min="15891" max="15891" width="17.42578125" style="81" customWidth="1"/>
    <col min="15892" max="16129" width="9.140625" style="81"/>
    <col min="16130" max="16130" width="39.5703125" style="81" customWidth="1"/>
    <col min="16131" max="16131" width="16.85546875" style="81" customWidth="1"/>
    <col min="16132" max="16132" width="1.140625" style="81" customWidth="1"/>
    <col min="16133" max="16133" width="16.85546875" style="81" customWidth="1"/>
    <col min="16134" max="16134" width="1.140625" style="81" customWidth="1"/>
    <col min="16135" max="16135" width="16.85546875" style="81" customWidth="1"/>
    <col min="16136" max="16136" width="1.28515625" style="81" customWidth="1"/>
    <col min="16137" max="16137" width="16.85546875" style="81" customWidth="1"/>
    <col min="16138" max="16138" width="1" style="81" customWidth="1"/>
    <col min="16139" max="16139" width="16.85546875" style="81" customWidth="1"/>
    <col min="16140" max="16140" width="1" style="81" customWidth="1"/>
    <col min="16141" max="16141" width="21" style="81" customWidth="1"/>
    <col min="16142" max="16142" width="1" style="81" customWidth="1"/>
    <col min="16143" max="16143" width="19.7109375" style="81" customWidth="1"/>
    <col min="16144" max="16144" width="1" style="81" customWidth="1"/>
    <col min="16145" max="16145" width="17.42578125" style="81" customWidth="1"/>
    <col min="16146" max="16146" width="1" style="81" customWidth="1"/>
    <col min="16147" max="16147" width="17.42578125" style="81" customWidth="1"/>
    <col min="16148" max="16384" width="9.140625" style="81"/>
  </cols>
  <sheetData>
    <row r="1" spans="1:19" s="80" customFormat="1">
      <c r="A1" s="183" t="s">
        <v>178</v>
      </c>
      <c r="B1" s="1"/>
      <c r="Q1" s="258"/>
      <c r="R1" s="258"/>
      <c r="S1" s="258"/>
    </row>
    <row r="2" spans="1:19" s="171" customFormat="1">
      <c r="B2" s="1"/>
      <c r="S2" s="82"/>
    </row>
    <row r="3" spans="1:19" s="171" customFormat="1">
      <c r="A3" s="1" t="s">
        <v>17</v>
      </c>
      <c r="B3" s="1"/>
      <c r="Q3" s="258" t="s">
        <v>30</v>
      </c>
      <c r="R3" s="258"/>
      <c r="S3" s="258"/>
    </row>
    <row r="4" spans="1:19" s="171" customFormat="1">
      <c r="A4" s="1" t="s">
        <v>18</v>
      </c>
      <c r="B4" s="1"/>
      <c r="S4" s="182"/>
    </row>
    <row r="5" spans="1:19" s="80" customFormat="1" ht="23.25">
      <c r="A5" s="79" t="s">
        <v>22</v>
      </c>
      <c r="B5" s="160"/>
    </row>
    <row r="6" spans="1:19" s="80" customFormat="1" ht="14.25" customHeight="1">
      <c r="A6" s="79"/>
      <c r="B6" s="160"/>
    </row>
    <row r="7" spans="1:19" ht="21" customHeight="1">
      <c r="C7" s="254" t="s">
        <v>24</v>
      </c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254"/>
    </row>
    <row r="8" spans="1:19" ht="21" customHeight="1">
      <c r="D8" s="82"/>
      <c r="E8" s="83"/>
      <c r="F8" s="83"/>
      <c r="G8" s="83"/>
      <c r="H8" s="82"/>
      <c r="I8" s="255" t="s">
        <v>70</v>
      </c>
      <c r="J8" s="255"/>
      <c r="K8" s="255"/>
      <c r="M8" s="256" t="s">
        <v>74</v>
      </c>
      <c r="N8" s="256"/>
      <c r="O8" s="256"/>
      <c r="P8" s="256"/>
      <c r="Q8" s="256"/>
      <c r="R8" s="82"/>
    </row>
    <row r="9" spans="1:19" ht="21" customHeight="1">
      <c r="D9" s="82"/>
      <c r="E9" s="84"/>
      <c r="F9" s="84"/>
      <c r="G9" s="84"/>
      <c r="H9" s="82"/>
      <c r="I9" s="85"/>
      <c r="J9" s="85"/>
      <c r="K9" s="85"/>
      <c r="M9" s="84"/>
      <c r="O9" s="84" t="s">
        <v>130</v>
      </c>
      <c r="P9" s="82"/>
      <c r="Q9" s="84" t="s">
        <v>134</v>
      </c>
      <c r="R9" s="82"/>
    </row>
    <row r="10" spans="1:19" ht="21" customHeight="1">
      <c r="C10" s="82" t="s">
        <v>118</v>
      </c>
      <c r="D10" s="84"/>
      <c r="F10" s="82"/>
      <c r="H10" s="82"/>
      <c r="I10" s="82"/>
      <c r="L10" s="84"/>
      <c r="M10" s="84" t="s">
        <v>127</v>
      </c>
      <c r="N10" s="84"/>
      <c r="O10" s="84" t="s">
        <v>131</v>
      </c>
      <c r="P10" s="82"/>
      <c r="Q10" s="82" t="s">
        <v>135</v>
      </c>
      <c r="R10" s="82"/>
      <c r="S10" s="137" t="s">
        <v>134</v>
      </c>
    </row>
    <row r="11" spans="1:19" ht="21" customHeight="1">
      <c r="C11" s="82" t="s">
        <v>119</v>
      </c>
      <c r="D11" s="84"/>
      <c r="E11" s="85" t="s">
        <v>121</v>
      </c>
      <c r="F11" s="82"/>
      <c r="G11" s="86" t="s">
        <v>123</v>
      </c>
      <c r="H11" s="82"/>
      <c r="I11" s="85"/>
      <c r="J11" s="84"/>
      <c r="L11" s="84"/>
      <c r="M11" s="82" t="s">
        <v>128</v>
      </c>
      <c r="N11" s="84"/>
      <c r="O11" s="82" t="s">
        <v>132</v>
      </c>
      <c r="P11" s="82"/>
      <c r="Q11" s="82" t="s">
        <v>136</v>
      </c>
      <c r="R11" s="82"/>
      <c r="S11" s="137" t="s">
        <v>138</v>
      </c>
    </row>
    <row r="12" spans="1:19" ht="21" customHeight="1">
      <c r="B12" s="133" t="s">
        <v>26</v>
      </c>
      <c r="C12" s="87" t="s">
        <v>120</v>
      </c>
      <c r="D12" s="84"/>
      <c r="E12" s="88" t="s">
        <v>122</v>
      </c>
      <c r="F12" s="82"/>
      <c r="G12" s="88" t="s">
        <v>124</v>
      </c>
      <c r="H12" s="82"/>
      <c r="I12" s="88" t="s">
        <v>125</v>
      </c>
      <c r="J12" s="82"/>
      <c r="K12" s="87" t="s">
        <v>126</v>
      </c>
      <c r="L12" s="84"/>
      <c r="M12" s="87" t="s">
        <v>129</v>
      </c>
      <c r="N12" s="84"/>
      <c r="O12" s="87" t="s">
        <v>133</v>
      </c>
      <c r="P12" s="82"/>
      <c r="Q12" s="87" t="s">
        <v>137</v>
      </c>
      <c r="R12" s="82"/>
      <c r="S12" s="132" t="s">
        <v>139</v>
      </c>
    </row>
    <row r="13" spans="1:19" ht="20.25" customHeight="1">
      <c r="C13" s="257" t="s">
        <v>20</v>
      </c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</row>
    <row r="14" spans="1:19" ht="23.25" customHeight="1">
      <c r="A14" s="155" t="s">
        <v>108</v>
      </c>
      <c r="B14" s="171"/>
      <c r="D14" s="89"/>
      <c r="F14" s="89"/>
      <c r="H14" s="89"/>
      <c r="J14" s="89"/>
      <c r="P14" s="89"/>
      <c r="R14" s="89"/>
    </row>
    <row r="15" spans="1:19" ht="23.25" customHeight="1">
      <c r="A15" s="93" t="s">
        <v>110</v>
      </c>
      <c r="B15" s="90"/>
      <c r="C15" s="185">
        <v>658434</v>
      </c>
      <c r="D15" s="83"/>
      <c r="E15" s="185">
        <v>222105</v>
      </c>
      <c r="F15" s="186"/>
      <c r="G15" s="185">
        <v>7430</v>
      </c>
      <c r="H15" s="83"/>
      <c r="I15" s="185">
        <v>65843</v>
      </c>
      <c r="J15" s="186"/>
      <c r="K15" s="185">
        <v>1614830</v>
      </c>
      <c r="L15" s="186"/>
      <c r="M15" s="97" t="s">
        <v>2</v>
      </c>
      <c r="N15" s="186"/>
      <c r="O15" s="97">
        <v>-10126</v>
      </c>
      <c r="P15" s="83"/>
      <c r="Q15" s="185">
        <v>-10126</v>
      </c>
      <c r="R15" s="83"/>
      <c r="S15" s="185">
        <v>2558516</v>
      </c>
    </row>
    <row r="16" spans="1:19" ht="8.25" customHeight="1">
      <c r="A16" s="93"/>
      <c r="B16" s="93"/>
      <c r="C16" s="185"/>
      <c r="D16" s="83"/>
      <c r="E16" s="185"/>
      <c r="F16" s="186"/>
      <c r="G16" s="185"/>
      <c r="H16" s="83"/>
      <c r="I16" s="185"/>
      <c r="J16" s="186"/>
      <c r="K16" s="185"/>
      <c r="L16" s="186"/>
      <c r="M16" s="97"/>
      <c r="N16" s="186"/>
      <c r="O16" s="97"/>
      <c r="P16" s="83"/>
      <c r="Q16" s="185"/>
      <c r="R16" s="83"/>
      <c r="S16" s="185"/>
    </row>
    <row r="17" spans="1:19" ht="23.25" customHeight="1">
      <c r="A17" s="93" t="s">
        <v>112</v>
      </c>
      <c r="B17" s="9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</row>
    <row r="18" spans="1:19" ht="21" customHeight="1">
      <c r="A18" s="93" t="s">
        <v>113</v>
      </c>
      <c r="B18" s="93"/>
      <c r="C18" s="187" t="s">
        <v>2</v>
      </c>
      <c r="D18" s="95"/>
      <c r="E18" s="187" t="s">
        <v>2</v>
      </c>
      <c r="F18" s="95"/>
      <c r="G18" s="187" t="s">
        <v>2</v>
      </c>
      <c r="H18" s="95"/>
      <c r="I18" s="187" t="s">
        <v>2</v>
      </c>
      <c r="J18" s="95"/>
      <c r="K18" s="95">
        <v>106376</v>
      </c>
      <c r="L18" s="95"/>
      <c r="M18" s="187" t="s">
        <v>2</v>
      </c>
      <c r="N18" s="95"/>
      <c r="O18" s="187" t="s">
        <v>2</v>
      </c>
      <c r="P18" s="31"/>
      <c r="Q18" s="97" t="s">
        <v>2</v>
      </c>
      <c r="R18" s="31"/>
      <c r="S18" s="95">
        <v>106376</v>
      </c>
    </row>
    <row r="19" spans="1:19" ht="21" customHeight="1">
      <c r="A19" s="93" t="s">
        <v>114</v>
      </c>
      <c r="B19" s="93"/>
      <c r="C19" s="188" t="s">
        <v>2</v>
      </c>
      <c r="D19" s="96"/>
      <c r="E19" s="188" t="s">
        <v>2</v>
      </c>
      <c r="F19" s="96"/>
      <c r="G19" s="188" t="s">
        <v>2</v>
      </c>
      <c r="H19" s="96"/>
      <c r="I19" s="188" t="s">
        <v>2</v>
      </c>
      <c r="J19" s="96"/>
      <c r="K19" s="97" t="s">
        <v>2</v>
      </c>
      <c r="L19" s="96"/>
      <c r="M19" s="97">
        <v>-6515</v>
      </c>
      <c r="N19" s="96"/>
      <c r="O19" s="97">
        <v>-5711</v>
      </c>
      <c r="P19" s="189"/>
      <c r="Q19" s="98">
        <v>-12226</v>
      </c>
      <c r="R19" s="189"/>
      <c r="S19" s="98">
        <v>-12226</v>
      </c>
    </row>
    <row r="20" spans="1:19" ht="21" customHeight="1">
      <c r="A20" s="93" t="s">
        <v>115</v>
      </c>
      <c r="B20" s="90"/>
      <c r="C20" s="190" t="s">
        <v>2</v>
      </c>
      <c r="D20" s="191"/>
      <c r="E20" s="190" t="s">
        <v>2</v>
      </c>
      <c r="F20" s="192"/>
      <c r="G20" s="190" t="s">
        <v>2</v>
      </c>
      <c r="H20" s="191"/>
      <c r="I20" s="190" t="s">
        <v>2</v>
      </c>
      <c r="J20" s="192"/>
      <c r="K20" s="193">
        <f>SUM(K18:K19)</f>
        <v>106376</v>
      </c>
      <c r="L20" s="97"/>
      <c r="M20" s="193">
        <f>SUM(M19)</f>
        <v>-6515</v>
      </c>
      <c r="N20" s="97"/>
      <c r="O20" s="193">
        <f>SUM(O19)</f>
        <v>-5711</v>
      </c>
      <c r="P20" s="194"/>
      <c r="Q20" s="193">
        <f>SUM(Q19)</f>
        <v>-12226</v>
      </c>
      <c r="R20" s="194"/>
      <c r="S20" s="193">
        <f>SUM(S18:S19)</f>
        <v>94150</v>
      </c>
    </row>
    <row r="21" spans="1:19" ht="9.75" customHeight="1">
      <c r="A21" s="93"/>
      <c r="B21" s="90"/>
      <c r="C21" s="100"/>
      <c r="D21" s="99"/>
      <c r="E21" s="100"/>
      <c r="F21" s="100"/>
      <c r="G21" s="100"/>
      <c r="H21" s="99"/>
      <c r="I21" s="100"/>
      <c r="J21" s="100"/>
      <c r="K21" s="92"/>
      <c r="L21" s="92"/>
      <c r="M21" s="92"/>
      <c r="N21" s="92"/>
      <c r="O21" s="92"/>
      <c r="P21" s="101"/>
      <c r="Q21" s="92"/>
      <c r="R21" s="101"/>
      <c r="S21" s="92"/>
    </row>
    <row r="22" spans="1:19" ht="21" customHeight="1" thickBot="1">
      <c r="A22" s="197" t="s">
        <v>116</v>
      </c>
      <c r="B22" s="102"/>
      <c r="C22" s="103">
        <f>C15</f>
        <v>658434</v>
      </c>
      <c r="D22" s="91"/>
      <c r="E22" s="103">
        <f>E15</f>
        <v>222105</v>
      </c>
      <c r="F22" s="91"/>
      <c r="G22" s="103">
        <f>G15</f>
        <v>7430</v>
      </c>
      <c r="H22" s="91"/>
      <c r="I22" s="103">
        <f>I15</f>
        <v>65843</v>
      </c>
      <c r="J22" s="91"/>
      <c r="K22" s="103">
        <f>K15+K20</f>
        <v>1721206</v>
      </c>
      <c r="L22" s="91"/>
      <c r="M22" s="103">
        <f>+M20</f>
        <v>-6515</v>
      </c>
      <c r="N22" s="91"/>
      <c r="O22" s="103">
        <f>O15+O20</f>
        <v>-15837</v>
      </c>
      <c r="P22" s="91"/>
      <c r="Q22" s="103">
        <f>Q15+Q20</f>
        <v>-22352</v>
      </c>
      <c r="R22" s="91"/>
      <c r="S22" s="103">
        <f>S15+S20</f>
        <v>2652666</v>
      </c>
    </row>
    <row r="23" spans="1:19" ht="16.5" customHeight="1" thickTop="1">
      <c r="A23" s="155"/>
      <c r="D23" s="89"/>
      <c r="F23" s="89"/>
      <c r="H23" s="89"/>
      <c r="J23" s="89"/>
      <c r="P23" s="89"/>
      <c r="R23" s="89"/>
    </row>
    <row r="24" spans="1:19" ht="21.75" customHeight="1">
      <c r="A24" s="155" t="s">
        <v>109</v>
      </c>
      <c r="B24" s="171"/>
      <c r="D24" s="89"/>
      <c r="F24" s="89"/>
      <c r="H24" s="89"/>
      <c r="J24" s="89"/>
      <c r="P24" s="89"/>
      <c r="R24" s="89"/>
    </row>
    <row r="25" spans="1:19" ht="23.25" customHeight="1">
      <c r="A25" s="93" t="s">
        <v>111</v>
      </c>
      <c r="B25" s="90"/>
      <c r="C25" s="185">
        <v>658434</v>
      </c>
      <c r="D25" s="83"/>
      <c r="E25" s="185">
        <v>222105</v>
      </c>
      <c r="F25" s="186"/>
      <c r="G25" s="185">
        <v>7430</v>
      </c>
      <c r="H25" s="83"/>
      <c r="I25" s="185">
        <v>65843</v>
      </c>
      <c r="J25" s="186"/>
      <c r="K25" s="185">
        <v>1804634</v>
      </c>
      <c r="L25" s="186"/>
      <c r="M25" s="97">
        <v>-27157</v>
      </c>
      <c r="N25" s="186"/>
      <c r="O25" s="187" t="s">
        <v>2</v>
      </c>
      <c r="P25" s="83"/>
      <c r="Q25" s="185">
        <f>+M25</f>
        <v>-27157</v>
      </c>
      <c r="R25" s="83"/>
      <c r="S25" s="185">
        <f>SUM(C25:O25)</f>
        <v>2731289</v>
      </c>
    </row>
    <row r="26" spans="1:19" ht="7.5" customHeight="1">
      <c r="A26" s="93"/>
      <c r="B26" s="93"/>
      <c r="C26" s="185"/>
      <c r="D26" s="83"/>
      <c r="E26" s="185"/>
      <c r="F26" s="186"/>
      <c r="G26" s="185"/>
      <c r="H26" s="83"/>
      <c r="I26" s="185"/>
      <c r="J26" s="186"/>
      <c r="K26" s="185"/>
      <c r="L26" s="186"/>
      <c r="M26" s="97"/>
      <c r="N26" s="186"/>
      <c r="O26" s="97"/>
      <c r="P26" s="83"/>
      <c r="Q26" s="185"/>
      <c r="R26" s="83"/>
      <c r="S26" s="185"/>
    </row>
    <row r="27" spans="1:19" ht="23.25" customHeight="1">
      <c r="A27" s="93" t="s">
        <v>112</v>
      </c>
      <c r="B27" s="90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195"/>
      <c r="N27" s="21"/>
      <c r="O27" s="21"/>
      <c r="P27" s="21"/>
      <c r="Q27" s="21"/>
      <c r="R27" s="21"/>
      <c r="S27" s="21"/>
    </row>
    <row r="28" spans="1:19" ht="21" customHeight="1">
      <c r="A28" s="93" t="s">
        <v>113</v>
      </c>
      <c r="B28" s="93"/>
      <c r="C28" s="187" t="s">
        <v>2</v>
      </c>
      <c r="D28" s="95"/>
      <c r="E28" s="187" t="s">
        <v>2</v>
      </c>
      <c r="F28" s="95"/>
      <c r="G28" s="187" t="s">
        <v>2</v>
      </c>
      <c r="H28" s="95"/>
      <c r="I28" s="187" t="s">
        <v>2</v>
      </c>
      <c r="J28" s="95"/>
      <c r="K28" s="95">
        <f>+PL!D31</f>
        <v>47659</v>
      </c>
      <c r="L28" s="95"/>
      <c r="M28" s="195" t="s">
        <v>2</v>
      </c>
      <c r="N28" s="95"/>
      <c r="O28" s="187" t="s">
        <v>2</v>
      </c>
      <c r="P28" s="31"/>
      <c r="Q28" s="95" t="str">
        <f>O28</f>
        <v>-</v>
      </c>
      <c r="R28" s="31"/>
      <c r="S28" s="95">
        <f>SUM(C28:O28)</f>
        <v>47659</v>
      </c>
    </row>
    <row r="29" spans="1:19" ht="21" customHeight="1">
      <c r="A29" s="93" t="s">
        <v>114</v>
      </c>
      <c r="B29" s="93"/>
      <c r="C29" s="188" t="s">
        <v>2</v>
      </c>
      <c r="D29" s="96"/>
      <c r="E29" s="188" t="s">
        <v>2</v>
      </c>
      <c r="F29" s="96"/>
      <c r="G29" s="188" t="s">
        <v>2</v>
      </c>
      <c r="H29" s="96"/>
      <c r="I29" s="188" t="s">
        <v>2</v>
      </c>
      <c r="J29" s="96"/>
      <c r="K29" s="196" t="s">
        <v>2</v>
      </c>
      <c r="L29" s="96"/>
      <c r="M29" s="95">
        <f>+PL!D36</f>
        <v>-4827</v>
      </c>
      <c r="N29" s="96"/>
      <c r="O29" s="97">
        <f>+PL!D38</f>
        <v>7940</v>
      </c>
      <c r="P29" s="189"/>
      <c r="Q29" s="98">
        <f>M29+O29</f>
        <v>3113</v>
      </c>
      <c r="R29" s="189"/>
      <c r="S29" s="98">
        <f>SUM(C29:O29)</f>
        <v>3113</v>
      </c>
    </row>
    <row r="30" spans="1:19" ht="21" customHeight="1">
      <c r="A30" s="93" t="s">
        <v>115</v>
      </c>
      <c r="B30" s="90"/>
      <c r="C30" s="190" t="s">
        <v>2</v>
      </c>
      <c r="D30" s="191"/>
      <c r="E30" s="190" t="s">
        <v>2</v>
      </c>
      <c r="F30" s="192"/>
      <c r="G30" s="190" t="s">
        <v>2</v>
      </c>
      <c r="H30" s="191"/>
      <c r="I30" s="190" t="s">
        <v>2</v>
      </c>
      <c r="J30" s="192"/>
      <c r="K30" s="193">
        <f>SUM(K28:K29)</f>
        <v>47659</v>
      </c>
      <c r="L30" s="97"/>
      <c r="M30" s="193">
        <f>SUM(M28:M29)</f>
        <v>-4827</v>
      </c>
      <c r="N30" s="97"/>
      <c r="O30" s="193">
        <f>SUM(O29)</f>
        <v>7940</v>
      </c>
      <c r="P30" s="194"/>
      <c r="Q30" s="193">
        <f>SUM(Q29)</f>
        <v>3113</v>
      </c>
      <c r="R30" s="194"/>
      <c r="S30" s="193">
        <f>SUM(S28:S29)</f>
        <v>50772</v>
      </c>
    </row>
    <row r="31" spans="1:19" ht="9.75" customHeight="1">
      <c r="A31" s="93"/>
      <c r="B31" s="90"/>
      <c r="C31" s="100"/>
      <c r="D31" s="99"/>
      <c r="E31" s="100"/>
      <c r="F31" s="100"/>
      <c r="G31" s="100"/>
      <c r="H31" s="99"/>
      <c r="I31" s="100"/>
      <c r="J31" s="100"/>
      <c r="K31" s="92"/>
      <c r="L31" s="92"/>
      <c r="M31" s="92"/>
      <c r="N31" s="92"/>
      <c r="O31" s="92"/>
      <c r="P31" s="101"/>
      <c r="Q31" s="92"/>
      <c r="R31" s="101"/>
      <c r="S31" s="92"/>
    </row>
    <row r="32" spans="1:19" ht="21" customHeight="1" thickBot="1">
      <c r="A32" s="197" t="s">
        <v>117</v>
      </c>
      <c r="B32" s="102"/>
      <c r="C32" s="103">
        <f>C25</f>
        <v>658434</v>
      </c>
      <c r="D32" s="91"/>
      <c r="E32" s="103">
        <f>E25</f>
        <v>222105</v>
      </c>
      <c r="F32" s="91"/>
      <c r="G32" s="103">
        <f>G25</f>
        <v>7430</v>
      </c>
      <c r="H32" s="91"/>
      <c r="I32" s="103">
        <f>I25</f>
        <v>65843</v>
      </c>
      <c r="J32" s="91"/>
      <c r="K32" s="103">
        <f>K25+K30</f>
        <v>1852293</v>
      </c>
      <c r="L32" s="91"/>
      <c r="M32" s="103">
        <f>M25+M30</f>
        <v>-31984</v>
      </c>
      <c r="N32" s="91"/>
      <c r="O32" s="103">
        <f>O30</f>
        <v>7940</v>
      </c>
      <c r="P32" s="91"/>
      <c r="Q32" s="103">
        <f>Q25+Q30</f>
        <v>-24044</v>
      </c>
      <c r="R32" s="91"/>
      <c r="S32" s="103">
        <f>S25+S30</f>
        <v>2782061</v>
      </c>
    </row>
    <row r="33" spans="1:19" ht="22.5" thickTop="1">
      <c r="A33" s="155"/>
    </row>
    <row r="34" spans="1:19">
      <c r="A34" s="81" t="s">
        <v>182</v>
      </c>
      <c r="S34" s="104"/>
    </row>
  </sheetData>
  <mergeCells count="6">
    <mergeCell ref="C7:S7"/>
    <mergeCell ref="I8:K8"/>
    <mergeCell ref="M8:Q8"/>
    <mergeCell ref="C13:S13"/>
    <mergeCell ref="Q1:S1"/>
    <mergeCell ref="Q3:S3"/>
  </mergeCells>
  <conditionalFormatting sqref="K28 S28:S31 K30:K31 N29:O31 N28">
    <cfRule type="expression" priority="22" stopIfTrue="1">
      <formula>"if(E11&gt;0,#,##0;(#,##0),"-")"</formula>
    </cfRule>
  </conditionalFormatting>
  <conditionalFormatting sqref="I30:J31 C30:C31 E30:G31">
    <cfRule type="expression" priority="21" stopIfTrue="1">
      <formula>"if(E11&gt;0,#,##0;(#,##0),"-")"</formula>
    </cfRule>
  </conditionalFormatting>
  <conditionalFormatting sqref="I28:J29 C28:G29">
    <cfRule type="expression" priority="20" stopIfTrue="1">
      <formula>"if(E11&gt;0,#,##0;(#,##0),"-")"</formula>
    </cfRule>
  </conditionalFormatting>
  <conditionalFormatting sqref="O28">
    <cfRule type="expression" priority="19" stopIfTrue="1">
      <formula>"if(E11&gt;0,#,##0;(#,##0),"-")"</formula>
    </cfRule>
  </conditionalFormatting>
  <conditionalFormatting sqref="K29">
    <cfRule type="expression" priority="18" stopIfTrue="1">
      <formula>"if(E11&gt;0,#,##0;(#,##0),"-")"</formula>
    </cfRule>
  </conditionalFormatting>
  <conditionalFormatting sqref="K18 S18:S21 K20:K21 N19:O21 N18">
    <cfRule type="expression" priority="17" stopIfTrue="1">
      <formula>"if(E11&gt;0,#,##0;(#,##0),"-")"</formula>
    </cfRule>
  </conditionalFormatting>
  <conditionalFormatting sqref="I20:J21 C20:C21 E20:G21">
    <cfRule type="expression" priority="16" stopIfTrue="1">
      <formula>"if(E11&gt;0,#,##0;(#,##0),"-")"</formula>
    </cfRule>
  </conditionalFormatting>
  <conditionalFormatting sqref="I18:J19 C18:G19">
    <cfRule type="expression" priority="15" stopIfTrue="1">
      <formula>"if(E11&gt;0,#,##0;(#,##0),"-")"</formula>
    </cfRule>
  </conditionalFormatting>
  <conditionalFormatting sqref="O18">
    <cfRule type="expression" priority="14" stopIfTrue="1">
      <formula>"if(E11&gt;0,#,##0;(#,##0),"-")"</formula>
    </cfRule>
  </conditionalFormatting>
  <conditionalFormatting sqref="K19">
    <cfRule type="expression" priority="13" stopIfTrue="1">
      <formula>"if(E11&gt;0,#,##0;(#,##0),"-")"</formula>
    </cfRule>
  </conditionalFormatting>
  <conditionalFormatting sqref="L29:M29 L28 L30:L31">
    <cfRule type="expression" priority="12" stopIfTrue="1">
      <formula>"if(E11&gt;0,#,##0;(#,##0),"-")"</formula>
    </cfRule>
  </conditionalFormatting>
  <conditionalFormatting sqref="Q19">
    <cfRule type="expression" priority="8" stopIfTrue="1">
      <formula>"if(E11&gt;0,#,##0;(#,##0),"-")"</formula>
    </cfRule>
  </conditionalFormatting>
  <conditionalFormatting sqref="L21:M21 L18:L20">
    <cfRule type="expression" priority="11" stopIfTrue="1">
      <formula>"if(E11&gt;0,#,##0;(#,##0),"-")"</formula>
    </cfRule>
  </conditionalFormatting>
  <conditionalFormatting sqref="M18">
    <cfRule type="expression" priority="10" stopIfTrue="1">
      <formula>"if(E11&gt;0,#,##0;(#,##0),"-")"</formula>
    </cfRule>
  </conditionalFormatting>
  <conditionalFormatting sqref="Q28:Q29">
    <cfRule type="expression" priority="9" stopIfTrue="1">
      <formula>"if(E11&gt;0,#,##0;(#,##0),"-")"</formula>
    </cfRule>
  </conditionalFormatting>
  <conditionalFormatting sqref="Q20:Q21">
    <cfRule type="expression" priority="5" stopIfTrue="1">
      <formula>"if(E11&gt;0,#,##0;(#,##0),"-")"</formula>
    </cfRule>
  </conditionalFormatting>
  <conditionalFormatting sqref="M30:M31">
    <cfRule type="expression" priority="7" stopIfTrue="1">
      <formula>"if(E11&gt;0,#,##0;(#,##0),"-")"</formula>
    </cfRule>
  </conditionalFormatting>
  <conditionalFormatting sqref="M27:M28">
    <cfRule type="expression" priority="6" stopIfTrue="1">
      <formula>"if(E11&gt;0,#,##0;(#,##0),"-")"</formula>
    </cfRule>
  </conditionalFormatting>
  <conditionalFormatting sqref="Q30:Q31">
    <cfRule type="expression" priority="4" stopIfTrue="1">
      <formula>"if(E11&gt;0,#,##0;(#,##0),"-")"</formula>
    </cfRule>
  </conditionalFormatting>
  <conditionalFormatting sqref="M19">
    <cfRule type="expression" priority="3" stopIfTrue="1">
      <formula>"if(E11&gt;0,#,##0;(#,##0),"-")"</formula>
    </cfRule>
  </conditionalFormatting>
  <conditionalFormatting sqref="M20">
    <cfRule type="expression" priority="2" stopIfTrue="1">
      <formula>"if(E11&gt;0,#,##0;(#,##0),"-")"</formula>
    </cfRule>
  </conditionalFormatting>
  <conditionalFormatting sqref="O25">
    <cfRule type="expression" priority="1" stopIfTrue="1">
      <formula>"if(E11&gt;0,#,##0;(#,##0),"-")"</formula>
    </cfRule>
  </conditionalFormatting>
  <pageMargins left="0.5" right="0.5" top="0.35" bottom="0.5" header="0.5" footer="0.5"/>
  <pageSetup paperSize="9" scale="66" firstPageNumber="4" orientation="landscape" useFirstPageNumber="1" r:id="rId1"/>
  <headerFooter alignWithMargins="0">
    <oddFooter xml:space="preserve">&amp;C&amp;"Angsana New,Regular"&amp;14&amp;P&amp;R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Q30"/>
  <sheetViews>
    <sheetView view="pageBreakPreview" zoomScaleNormal="85" zoomScaleSheetLayoutView="100" workbookViewId="0">
      <selection activeCell="B26" sqref="B26"/>
    </sheetView>
  </sheetViews>
  <sheetFormatPr defaultRowHeight="21.75" customHeight="1"/>
  <cols>
    <col min="1" max="1" width="41.42578125" style="81" customWidth="1"/>
    <col min="2" max="2" width="9.7109375" style="155" customWidth="1"/>
    <col min="3" max="3" width="18.85546875" style="81" customWidth="1"/>
    <col min="4" max="4" width="1.5703125" style="81" customWidth="1"/>
    <col min="5" max="5" width="18.85546875" style="81" customWidth="1"/>
    <col min="6" max="6" width="1.5703125" style="81" customWidth="1"/>
    <col min="7" max="7" width="18.85546875" style="81" customWidth="1"/>
    <col min="8" max="8" width="1.5703125" style="81" customWidth="1"/>
    <col min="9" max="9" width="18.85546875" style="81" customWidth="1"/>
    <col min="10" max="10" width="1.5703125" style="81" customWidth="1"/>
    <col min="11" max="11" width="18.85546875" style="81" customWidth="1"/>
    <col min="12" max="12" width="1.5703125" style="81" customWidth="1"/>
    <col min="13" max="13" width="23.42578125" style="81" customWidth="1"/>
    <col min="14" max="14" width="1" style="81" hidden="1" customWidth="1"/>
    <col min="15" max="15" width="11.7109375" style="81" hidden="1" customWidth="1"/>
    <col min="16" max="16" width="1.28515625" style="81" hidden="1" customWidth="1"/>
    <col min="17" max="17" width="5.28515625" style="81" hidden="1" customWidth="1"/>
    <col min="18" max="257" width="9.140625" style="81"/>
    <col min="258" max="258" width="41.42578125" style="81" customWidth="1"/>
    <col min="259" max="259" width="18.85546875" style="81" customWidth="1"/>
    <col min="260" max="260" width="1.5703125" style="81" customWidth="1"/>
    <col min="261" max="261" width="18.85546875" style="81" customWidth="1"/>
    <col min="262" max="262" width="1.5703125" style="81" customWidth="1"/>
    <col min="263" max="263" width="18.85546875" style="81" customWidth="1"/>
    <col min="264" max="264" width="1.5703125" style="81" customWidth="1"/>
    <col min="265" max="265" width="18.85546875" style="81" customWidth="1"/>
    <col min="266" max="266" width="1.5703125" style="81" customWidth="1"/>
    <col min="267" max="267" width="18.85546875" style="81" customWidth="1"/>
    <col min="268" max="268" width="1.5703125" style="81" customWidth="1"/>
    <col min="269" max="269" width="23.42578125" style="81" customWidth="1"/>
    <col min="270" max="273" width="0" style="81" hidden="1" customWidth="1"/>
    <col min="274" max="513" width="9.140625" style="81"/>
    <col min="514" max="514" width="41.42578125" style="81" customWidth="1"/>
    <col min="515" max="515" width="18.85546875" style="81" customWidth="1"/>
    <col min="516" max="516" width="1.5703125" style="81" customWidth="1"/>
    <col min="517" max="517" width="18.85546875" style="81" customWidth="1"/>
    <col min="518" max="518" width="1.5703125" style="81" customWidth="1"/>
    <col min="519" max="519" width="18.85546875" style="81" customWidth="1"/>
    <col min="520" max="520" width="1.5703125" style="81" customWidth="1"/>
    <col min="521" max="521" width="18.85546875" style="81" customWidth="1"/>
    <col min="522" max="522" width="1.5703125" style="81" customWidth="1"/>
    <col min="523" max="523" width="18.85546875" style="81" customWidth="1"/>
    <col min="524" max="524" width="1.5703125" style="81" customWidth="1"/>
    <col min="525" max="525" width="23.42578125" style="81" customWidth="1"/>
    <col min="526" max="529" width="0" style="81" hidden="1" customWidth="1"/>
    <col min="530" max="769" width="9.140625" style="81"/>
    <col min="770" max="770" width="41.42578125" style="81" customWidth="1"/>
    <col min="771" max="771" width="18.85546875" style="81" customWidth="1"/>
    <col min="772" max="772" width="1.5703125" style="81" customWidth="1"/>
    <col min="773" max="773" width="18.85546875" style="81" customWidth="1"/>
    <col min="774" max="774" width="1.5703125" style="81" customWidth="1"/>
    <col min="775" max="775" width="18.85546875" style="81" customWidth="1"/>
    <col min="776" max="776" width="1.5703125" style="81" customWidth="1"/>
    <col min="777" max="777" width="18.85546875" style="81" customWidth="1"/>
    <col min="778" max="778" width="1.5703125" style="81" customWidth="1"/>
    <col min="779" max="779" width="18.85546875" style="81" customWidth="1"/>
    <col min="780" max="780" width="1.5703125" style="81" customWidth="1"/>
    <col min="781" max="781" width="23.42578125" style="81" customWidth="1"/>
    <col min="782" max="785" width="0" style="81" hidden="1" customWidth="1"/>
    <col min="786" max="1025" width="9.140625" style="81"/>
    <col min="1026" max="1026" width="41.42578125" style="81" customWidth="1"/>
    <col min="1027" max="1027" width="18.85546875" style="81" customWidth="1"/>
    <col min="1028" max="1028" width="1.5703125" style="81" customWidth="1"/>
    <col min="1029" max="1029" width="18.85546875" style="81" customWidth="1"/>
    <col min="1030" max="1030" width="1.5703125" style="81" customWidth="1"/>
    <col min="1031" max="1031" width="18.85546875" style="81" customWidth="1"/>
    <col min="1032" max="1032" width="1.5703125" style="81" customWidth="1"/>
    <col min="1033" max="1033" width="18.85546875" style="81" customWidth="1"/>
    <col min="1034" max="1034" width="1.5703125" style="81" customWidth="1"/>
    <col min="1035" max="1035" width="18.85546875" style="81" customWidth="1"/>
    <col min="1036" max="1036" width="1.5703125" style="81" customWidth="1"/>
    <col min="1037" max="1037" width="23.42578125" style="81" customWidth="1"/>
    <col min="1038" max="1041" width="0" style="81" hidden="1" customWidth="1"/>
    <col min="1042" max="1281" width="9.140625" style="81"/>
    <col min="1282" max="1282" width="41.42578125" style="81" customWidth="1"/>
    <col min="1283" max="1283" width="18.85546875" style="81" customWidth="1"/>
    <col min="1284" max="1284" width="1.5703125" style="81" customWidth="1"/>
    <col min="1285" max="1285" width="18.85546875" style="81" customWidth="1"/>
    <col min="1286" max="1286" width="1.5703125" style="81" customWidth="1"/>
    <col min="1287" max="1287" width="18.85546875" style="81" customWidth="1"/>
    <col min="1288" max="1288" width="1.5703125" style="81" customWidth="1"/>
    <col min="1289" max="1289" width="18.85546875" style="81" customWidth="1"/>
    <col min="1290" max="1290" width="1.5703125" style="81" customWidth="1"/>
    <col min="1291" max="1291" width="18.85546875" style="81" customWidth="1"/>
    <col min="1292" max="1292" width="1.5703125" style="81" customWidth="1"/>
    <col min="1293" max="1293" width="23.42578125" style="81" customWidth="1"/>
    <col min="1294" max="1297" width="0" style="81" hidden="1" customWidth="1"/>
    <col min="1298" max="1537" width="9.140625" style="81"/>
    <col min="1538" max="1538" width="41.42578125" style="81" customWidth="1"/>
    <col min="1539" max="1539" width="18.85546875" style="81" customWidth="1"/>
    <col min="1540" max="1540" width="1.5703125" style="81" customWidth="1"/>
    <col min="1541" max="1541" width="18.85546875" style="81" customWidth="1"/>
    <col min="1542" max="1542" width="1.5703125" style="81" customWidth="1"/>
    <col min="1543" max="1543" width="18.85546875" style="81" customWidth="1"/>
    <col min="1544" max="1544" width="1.5703125" style="81" customWidth="1"/>
    <col min="1545" max="1545" width="18.85546875" style="81" customWidth="1"/>
    <col min="1546" max="1546" width="1.5703125" style="81" customWidth="1"/>
    <col min="1547" max="1547" width="18.85546875" style="81" customWidth="1"/>
    <col min="1548" max="1548" width="1.5703125" style="81" customWidth="1"/>
    <col min="1549" max="1549" width="23.42578125" style="81" customWidth="1"/>
    <col min="1550" max="1553" width="0" style="81" hidden="1" customWidth="1"/>
    <col min="1554" max="1793" width="9.140625" style="81"/>
    <col min="1794" max="1794" width="41.42578125" style="81" customWidth="1"/>
    <col min="1795" max="1795" width="18.85546875" style="81" customWidth="1"/>
    <col min="1796" max="1796" width="1.5703125" style="81" customWidth="1"/>
    <col min="1797" max="1797" width="18.85546875" style="81" customWidth="1"/>
    <col min="1798" max="1798" width="1.5703125" style="81" customWidth="1"/>
    <col min="1799" max="1799" width="18.85546875" style="81" customWidth="1"/>
    <col min="1800" max="1800" width="1.5703125" style="81" customWidth="1"/>
    <col min="1801" max="1801" width="18.85546875" style="81" customWidth="1"/>
    <col min="1802" max="1802" width="1.5703125" style="81" customWidth="1"/>
    <col min="1803" max="1803" width="18.85546875" style="81" customWidth="1"/>
    <col min="1804" max="1804" width="1.5703125" style="81" customWidth="1"/>
    <col min="1805" max="1805" width="23.42578125" style="81" customWidth="1"/>
    <col min="1806" max="1809" width="0" style="81" hidden="1" customWidth="1"/>
    <col min="1810" max="2049" width="9.140625" style="81"/>
    <col min="2050" max="2050" width="41.42578125" style="81" customWidth="1"/>
    <col min="2051" max="2051" width="18.85546875" style="81" customWidth="1"/>
    <col min="2052" max="2052" width="1.5703125" style="81" customWidth="1"/>
    <col min="2053" max="2053" width="18.85546875" style="81" customWidth="1"/>
    <col min="2054" max="2054" width="1.5703125" style="81" customWidth="1"/>
    <col min="2055" max="2055" width="18.85546875" style="81" customWidth="1"/>
    <col min="2056" max="2056" width="1.5703125" style="81" customWidth="1"/>
    <col min="2057" max="2057" width="18.85546875" style="81" customWidth="1"/>
    <col min="2058" max="2058" width="1.5703125" style="81" customWidth="1"/>
    <col min="2059" max="2059" width="18.85546875" style="81" customWidth="1"/>
    <col min="2060" max="2060" width="1.5703125" style="81" customWidth="1"/>
    <col min="2061" max="2061" width="23.42578125" style="81" customWidth="1"/>
    <col min="2062" max="2065" width="0" style="81" hidden="1" customWidth="1"/>
    <col min="2066" max="2305" width="9.140625" style="81"/>
    <col min="2306" max="2306" width="41.42578125" style="81" customWidth="1"/>
    <col min="2307" max="2307" width="18.85546875" style="81" customWidth="1"/>
    <col min="2308" max="2308" width="1.5703125" style="81" customWidth="1"/>
    <col min="2309" max="2309" width="18.85546875" style="81" customWidth="1"/>
    <col min="2310" max="2310" width="1.5703125" style="81" customWidth="1"/>
    <col min="2311" max="2311" width="18.85546875" style="81" customWidth="1"/>
    <col min="2312" max="2312" width="1.5703125" style="81" customWidth="1"/>
    <col min="2313" max="2313" width="18.85546875" style="81" customWidth="1"/>
    <col min="2314" max="2314" width="1.5703125" style="81" customWidth="1"/>
    <col min="2315" max="2315" width="18.85546875" style="81" customWidth="1"/>
    <col min="2316" max="2316" width="1.5703125" style="81" customWidth="1"/>
    <col min="2317" max="2317" width="23.42578125" style="81" customWidth="1"/>
    <col min="2318" max="2321" width="0" style="81" hidden="1" customWidth="1"/>
    <col min="2322" max="2561" width="9.140625" style="81"/>
    <col min="2562" max="2562" width="41.42578125" style="81" customWidth="1"/>
    <col min="2563" max="2563" width="18.85546875" style="81" customWidth="1"/>
    <col min="2564" max="2564" width="1.5703125" style="81" customWidth="1"/>
    <col min="2565" max="2565" width="18.85546875" style="81" customWidth="1"/>
    <col min="2566" max="2566" width="1.5703125" style="81" customWidth="1"/>
    <col min="2567" max="2567" width="18.85546875" style="81" customWidth="1"/>
    <col min="2568" max="2568" width="1.5703125" style="81" customWidth="1"/>
    <col min="2569" max="2569" width="18.85546875" style="81" customWidth="1"/>
    <col min="2570" max="2570" width="1.5703125" style="81" customWidth="1"/>
    <col min="2571" max="2571" width="18.85546875" style="81" customWidth="1"/>
    <col min="2572" max="2572" width="1.5703125" style="81" customWidth="1"/>
    <col min="2573" max="2573" width="23.42578125" style="81" customWidth="1"/>
    <col min="2574" max="2577" width="0" style="81" hidden="1" customWidth="1"/>
    <col min="2578" max="2817" width="9.140625" style="81"/>
    <col min="2818" max="2818" width="41.42578125" style="81" customWidth="1"/>
    <col min="2819" max="2819" width="18.85546875" style="81" customWidth="1"/>
    <col min="2820" max="2820" width="1.5703125" style="81" customWidth="1"/>
    <col min="2821" max="2821" width="18.85546875" style="81" customWidth="1"/>
    <col min="2822" max="2822" width="1.5703125" style="81" customWidth="1"/>
    <col min="2823" max="2823" width="18.85546875" style="81" customWidth="1"/>
    <col min="2824" max="2824" width="1.5703125" style="81" customWidth="1"/>
    <col min="2825" max="2825" width="18.85546875" style="81" customWidth="1"/>
    <col min="2826" max="2826" width="1.5703125" style="81" customWidth="1"/>
    <col min="2827" max="2827" width="18.85546875" style="81" customWidth="1"/>
    <col min="2828" max="2828" width="1.5703125" style="81" customWidth="1"/>
    <col min="2829" max="2829" width="23.42578125" style="81" customWidth="1"/>
    <col min="2830" max="2833" width="0" style="81" hidden="1" customWidth="1"/>
    <col min="2834" max="3073" width="9.140625" style="81"/>
    <col min="3074" max="3074" width="41.42578125" style="81" customWidth="1"/>
    <col min="3075" max="3075" width="18.85546875" style="81" customWidth="1"/>
    <col min="3076" max="3076" width="1.5703125" style="81" customWidth="1"/>
    <col min="3077" max="3077" width="18.85546875" style="81" customWidth="1"/>
    <col min="3078" max="3078" width="1.5703125" style="81" customWidth="1"/>
    <col min="3079" max="3079" width="18.85546875" style="81" customWidth="1"/>
    <col min="3080" max="3080" width="1.5703125" style="81" customWidth="1"/>
    <col min="3081" max="3081" width="18.85546875" style="81" customWidth="1"/>
    <col min="3082" max="3082" width="1.5703125" style="81" customWidth="1"/>
    <col min="3083" max="3083" width="18.85546875" style="81" customWidth="1"/>
    <col min="3084" max="3084" width="1.5703125" style="81" customWidth="1"/>
    <col min="3085" max="3085" width="23.42578125" style="81" customWidth="1"/>
    <col min="3086" max="3089" width="0" style="81" hidden="1" customWidth="1"/>
    <col min="3090" max="3329" width="9.140625" style="81"/>
    <col min="3330" max="3330" width="41.42578125" style="81" customWidth="1"/>
    <col min="3331" max="3331" width="18.85546875" style="81" customWidth="1"/>
    <col min="3332" max="3332" width="1.5703125" style="81" customWidth="1"/>
    <col min="3333" max="3333" width="18.85546875" style="81" customWidth="1"/>
    <col min="3334" max="3334" width="1.5703125" style="81" customWidth="1"/>
    <col min="3335" max="3335" width="18.85546875" style="81" customWidth="1"/>
    <col min="3336" max="3336" width="1.5703125" style="81" customWidth="1"/>
    <col min="3337" max="3337" width="18.85546875" style="81" customWidth="1"/>
    <col min="3338" max="3338" width="1.5703125" style="81" customWidth="1"/>
    <col min="3339" max="3339" width="18.85546875" style="81" customWidth="1"/>
    <col min="3340" max="3340" width="1.5703125" style="81" customWidth="1"/>
    <col min="3341" max="3341" width="23.42578125" style="81" customWidth="1"/>
    <col min="3342" max="3345" width="0" style="81" hidden="1" customWidth="1"/>
    <col min="3346" max="3585" width="9.140625" style="81"/>
    <col min="3586" max="3586" width="41.42578125" style="81" customWidth="1"/>
    <col min="3587" max="3587" width="18.85546875" style="81" customWidth="1"/>
    <col min="3588" max="3588" width="1.5703125" style="81" customWidth="1"/>
    <col min="3589" max="3589" width="18.85546875" style="81" customWidth="1"/>
    <col min="3590" max="3590" width="1.5703125" style="81" customWidth="1"/>
    <col min="3591" max="3591" width="18.85546875" style="81" customWidth="1"/>
    <col min="3592" max="3592" width="1.5703125" style="81" customWidth="1"/>
    <col min="3593" max="3593" width="18.85546875" style="81" customWidth="1"/>
    <col min="3594" max="3594" width="1.5703125" style="81" customWidth="1"/>
    <col min="3595" max="3595" width="18.85546875" style="81" customWidth="1"/>
    <col min="3596" max="3596" width="1.5703125" style="81" customWidth="1"/>
    <col min="3597" max="3597" width="23.42578125" style="81" customWidth="1"/>
    <col min="3598" max="3601" width="0" style="81" hidden="1" customWidth="1"/>
    <col min="3602" max="3841" width="9.140625" style="81"/>
    <col min="3842" max="3842" width="41.42578125" style="81" customWidth="1"/>
    <col min="3843" max="3843" width="18.85546875" style="81" customWidth="1"/>
    <col min="3844" max="3844" width="1.5703125" style="81" customWidth="1"/>
    <col min="3845" max="3845" width="18.85546875" style="81" customWidth="1"/>
    <col min="3846" max="3846" width="1.5703125" style="81" customWidth="1"/>
    <col min="3847" max="3847" width="18.85546875" style="81" customWidth="1"/>
    <col min="3848" max="3848" width="1.5703125" style="81" customWidth="1"/>
    <col min="3849" max="3849" width="18.85546875" style="81" customWidth="1"/>
    <col min="3850" max="3850" width="1.5703125" style="81" customWidth="1"/>
    <col min="3851" max="3851" width="18.85546875" style="81" customWidth="1"/>
    <col min="3852" max="3852" width="1.5703125" style="81" customWidth="1"/>
    <col min="3853" max="3853" width="23.42578125" style="81" customWidth="1"/>
    <col min="3854" max="3857" width="0" style="81" hidden="1" customWidth="1"/>
    <col min="3858" max="4097" width="9.140625" style="81"/>
    <col min="4098" max="4098" width="41.42578125" style="81" customWidth="1"/>
    <col min="4099" max="4099" width="18.85546875" style="81" customWidth="1"/>
    <col min="4100" max="4100" width="1.5703125" style="81" customWidth="1"/>
    <col min="4101" max="4101" width="18.85546875" style="81" customWidth="1"/>
    <col min="4102" max="4102" width="1.5703125" style="81" customWidth="1"/>
    <col min="4103" max="4103" width="18.85546875" style="81" customWidth="1"/>
    <col min="4104" max="4104" width="1.5703125" style="81" customWidth="1"/>
    <col min="4105" max="4105" width="18.85546875" style="81" customWidth="1"/>
    <col min="4106" max="4106" width="1.5703125" style="81" customWidth="1"/>
    <col min="4107" max="4107" width="18.85546875" style="81" customWidth="1"/>
    <col min="4108" max="4108" width="1.5703125" style="81" customWidth="1"/>
    <col min="4109" max="4109" width="23.42578125" style="81" customWidth="1"/>
    <col min="4110" max="4113" width="0" style="81" hidden="1" customWidth="1"/>
    <col min="4114" max="4353" width="9.140625" style="81"/>
    <col min="4354" max="4354" width="41.42578125" style="81" customWidth="1"/>
    <col min="4355" max="4355" width="18.85546875" style="81" customWidth="1"/>
    <col min="4356" max="4356" width="1.5703125" style="81" customWidth="1"/>
    <col min="4357" max="4357" width="18.85546875" style="81" customWidth="1"/>
    <col min="4358" max="4358" width="1.5703125" style="81" customWidth="1"/>
    <col min="4359" max="4359" width="18.85546875" style="81" customWidth="1"/>
    <col min="4360" max="4360" width="1.5703125" style="81" customWidth="1"/>
    <col min="4361" max="4361" width="18.85546875" style="81" customWidth="1"/>
    <col min="4362" max="4362" width="1.5703125" style="81" customWidth="1"/>
    <col min="4363" max="4363" width="18.85546875" style="81" customWidth="1"/>
    <col min="4364" max="4364" width="1.5703125" style="81" customWidth="1"/>
    <col min="4365" max="4365" width="23.42578125" style="81" customWidth="1"/>
    <col min="4366" max="4369" width="0" style="81" hidden="1" customWidth="1"/>
    <col min="4370" max="4609" width="9.140625" style="81"/>
    <col min="4610" max="4610" width="41.42578125" style="81" customWidth="1"/>
    <col min="4611" max="4611" width="18.85546875" style="81" customWidth="1"/>
    <col min="4612" max="4612" width="1.5703125" style="81" customWidth="1"/>
    <col min="4613" max="4613" width="18.85546875" style="81" customWidth="1"/>
    <col min="4614" max="4614" width="1.5703125" style="81" customWidth="1"/>
    <col min="4615" max="4615" width="18.85546875" style="81" customWidth="1"/>
    <col min="4616" max="4616" width="1.5703125" style="81" customWidth="1"/>
    <col min="4617" max="4617" width="18.85546875" style="81" customWidth="1"/>
    <col min="4618" max="4618" width="1.5703125" style="81" customWidth="1"/>
    <col min="4619" max="4619" width="18.85546875" style="81" customWidth="1"/>
    <col min="4620" max="4620" width="1.5703125" style="81" customWidth="1"/>
    <col min="4621" max="4621" width="23.42578125" style="81" customWidth="1"/>
    <col min="4622" max="4625" width="0" style="81" hidden="1" customWidth="1"/>
    <col min="4626" max="4865" width="9.140625" style="81"/>
    <col min="4866" max="4866" width="41.42578125" style="81" customWidth="1"/>
    <col min="4867" max="4867" width="18.85546875" style="81" customWidth="1"/>
    <col min="4868" max="4868" width="1.5703125" style="81" customWidth="1"/>
    <col min="4869" max="4869" width="18.85546875" style="81" customWidth="1"/>
    <col min="4870" max="4870" width="1.5703125" style="81" customWidth="1"/>
    <col min="4871" max="4871" width="18.85546875" style="81" customWidth="1"/>
    <col min="4872" max="4872" width="1.5703125" style="81" customWidth="1"/>
    <col min="4873" max="4873" width="18.85546875" style="81" customWidth="1"/>
    <col min="4874" max="4874" width="1.5703125" style="81" customWidth="1"/>
    <col min="4875" max="4875" width="18.85546875" style="81" customWidth="1"/>
    <col min="4876" max="4876" width="1.5703125" style="81" customWidth="1"/>
    <col min="4877" max="4877" width="23.42578125" style="81" customWidth="1"/>
    <col min="4878" max="4881" width="0" style="81" hidden="1" customWidth="1"/>
    <col min="4882" max="5121" width="9.140625" style="81"/>
    <col min="5122" max="5122" width="41.42578125" style="81" customWidth="1"/>
    <col min="5123" max="5123" width="18.85546875" style="81" customWidth="1"/>
    <col min="5124" max="5124" width="1.5703125" style="81" customWidth="1"/>
    <col min="5125" max="5125" width="18.85546875" style="81" customWidth="1"/>
    <col min="5126" max="5126" width="1.5703125" style="81" customWidth="1"/>
    <col min="5127" max="5127" width="18.85546875" style="81" customWidth="1"/>
    <col min="5128" max="5128" width="1.5703125" style="81" customWidth="1"/>
    <col min="5129" max="5129" width="18.85546875" style="81" customWidth="1"/>
    <col min="5130" max="5130" width="1.5703125" style="81" customWidth="1"/>
    <col min="5131" max="5131" width="18.85546875" style="81" customWidth="1"/>
    <col min="5132" max="5132" width="1.5703125" style="81" customWidth="1"/>
    <col min="5133" max="5133" width="23.42578125" style="81" customWidth="1"/>
    <col min="5134" max="5137" width="0" style="81" hidden="1" customWidth="1"/>
    <col min="5138" max="5377" width="9.140625" style="81"/>
    <col min="5378" max="5378" width="41.42578125" style="81" customWidth="1"/>
    <col min="5379" max="5379" width="18.85546875" style="81" customWidth="1"/>
    <col min="5380" max="5380" width="1.5703125" style="81" customWidth="1"/>
    <col min="5381" max="5381" width="18.85546875" style="81" customWidth="1"/>
    <col min="5382" max="5382" width="1.5703125" style="81" customWidth="1"/>
    <col min="5383" max="5383" width="18.85546875" style="81" customWidth="1"/>
    <col min="5384" max="5384" width="1.5703125" style="81" customWidth="1"/>
    <col min="5385" max="5385" width="18.85546875" style="81" customWidth="1"/>
    <col min="5386" max="5386" width="1.5703125" style="81" customWidth="1"/>
    <col min="5387" max="5387" width="18.85546875" style="81" customWidth="1"/>
    <col min="5388" max="5388" width="1.5703125" style="81" customWidth="1"/>
    <col min="5389" max="5389" width="23.42578125" style="81" customWidth="1"/>
    <col min="5390" max="5393" width="0" style="81" hidden="1" customWidth="1"/>
    <col min="5394" max="5633" width="9.140625" style="81"/>
    <col min="5634" max="5634" width="41.42578125" style="81" customWidth="1"/>
    <col min="5635" max="5635" width="18.85546875" style="81" customWidth="1"/>
    <col min="5636" max="5636" width="1.5703125" style="81" customWidth="1"/>
    <col min="5637" max="5637" width="18.85546875" style="81" customWidth="1"/>
    <col min="5638" max="5638" width="1.5703125" style="81" customWidth="1"/>
    <col min="5639" max="5639" width="18.85546875" style="81" customWidth="1"/>
    <col min="5640" max="5640" width="1.5703125" style="81" customWidth="1"/>
    <col min="5641" max="5641" width="18.85546875" style="81" customWidth="1"/>
    <col min="5642" max="5642" width="1.5703125" style="81" customWidth="1"/>
    <col min="5643" max="5643" width="18.85546875" style="81" customWidth="1"/>
    <col min="5644" max="5644" width="1.5703125" style="81" customWidth="1"/>
    <col min="5645" max="5645" width="23.42578125" style="81" customWidth="1"/>
    <col min="5646" max="5649" width="0" style="81" hidden="1" customWidth="1"/>
    <col min="5650" max="5889" width="9.140625" style="81"/>
    <col min="5890" max="5890" width="41.42578125" style="81" customWidth="1"/>
    <col min="5891" max="5891" width="18.85546875" style="81" customWidth="1"/>
    <col min="5892" max="5892" width="1.5703125" style="81" customWidth="1"/>
    <col min="5893" max="5893" width="18.85546875" style="81" customWidth="1"/>
    <col min="5894" max="5894" width="1.5703125" style="81" customWidth="1"/>
    <col min="5895" max="5895" width="18.85546875" style="81" customWidth="1"/>
    <col min="5896" max="5896" width="1.5703125" style="81" customWidth="1"/>
    <col min="5897" max="5897" width="18.85546875" style="81" customWidth="1"/>
    <col min="5898" max="5898" width="1.5703125" style="81" customWidth="1"/>
    <col min="5899" max="5899" width="18.85546875" style="81" customWidth="1"/>
    <col min="5900" max="5900" width="1.5703125" style="81" customWidth="1"/>
    <col min="5901" max="5901" width="23.42578125" style="81" customWidth="1"/>
    <col min="5902" max="5905" width="0" style="81" hidden="1" customWidth="1"/>
    <col min="5906" max="6145" width="9.140625" style="81"/>
    <col min="6146" max="6146" width="41.42578125" style="81" customWidth="1"/>
    <col min="6147" max="6147" width="18.85546875" style="81" customWidth="1"/>
    <col min="6148" max="6148" width="1.5703125" style="81" customWidth="1"/>
    <col min="6149" max="6149" width="18.85546875" style="81" customWidth="1"/>
    <col min="6150" max="6150" width="1.5703125" style="81" customWidth="1"/>
    <col min="6151" max="6151" width="18.85546875" style="81" customWidth="1"/>
    <col min="6152" max="6152" width="1.5703125" style="81" customWidth="1"/>
    <col min="6153" max="6153" width="18.85546875" style="81" customWidth="1"/>
    <col min="6154" max="6154" width="1.5703125" style="81" customWidth="1"/>
    <col min="6155" max="6155" width="18.85546875" style="81" customWidth="1"/>
    <col min="6156" max="6156" width="1.5703125" style="81" customWidth="1"/>
    <col min="6157" max="6157" width="23.42578125" style="81" customWidth="1"/>
    <col min="6158" max="6161" width="0" style="81" hidden="1" customWidth="1"/>
    <col min="6162" max="6401" width="9.140625" style="81"/>
    <col min="6402" max="6402" width="41.42578125" style="81" customWidth="1"/>
    <col min="6403" max="6403" width="18.85546875" style="81" customWidth="1"/>
    <col min="6404" max="6404" width="1.5703125" style="81" customWidth="1"/>
    <col min="6405" max="6405" width="18.85546875" style="81" customWidth="1"/>
    <col min="6406" max="6406" width="1.5703125" style="81" customWidth="1"/>
    <col min="6407" max="6407" width="18.85546875" style="81" customWidth="1"/>
    <col min="6408" max="6408" width="1.5703125" style="81" customWidth="1"/>
    <col min="6409" max="6409" width="18.85546875" style="81" customWidth="1"/>
    <col min="6410" max="6410" width="1.5703125" style="81" customWidth="1"/>
    <col min="6411" max="6411" width="18.85546875" style="81" customWidth="1"/>
    <col min="6412" max="6412" width="1.5703125" style="81" customWidth="1"/>
    <col min="6413" max="6413" width="23.42578125" style="81" customWidth="1"/>
    <col min="6414" max="6417" width="0" style="81" hidden="1" customWidth="1"/>
    <col min="6418" max="6657" width="9.140625" style="81"/>
    <col min="6658" max="6658" width="41.42578125" style="81" customWidth="1"/>
    <col min="6659" max="6659" width="18.85546875" style="81" customWidth="1"/>
    <col min="6660" max="6660" width="1.5703125" style="81" customWidth="1"/>
    <col min="6661" max="6661" width="18.85546875" style="81" customWidth="1"/>
    <col min="6662" max="6662" width="1.5703125" style="81" customWidth="1"/>
    <col min="6663" max="6663" width="18.85546875" style="81" customWidth="1"/>
    <col min="6664" max="6664" width="1.5703125" style="81" customWidth="1"/>
    <col min="6665" max="6665" width="18.85546875" style="81" customWidth="1"/>
    <col min="6666" max="6666" width="1.5703125" style="81" customWidth="1"/>
    <col min="6667" max="6667" width="18.85546875" style="81" customWidth="1"/>
    <col min="6668" max="6668" width="1.5703125" style="81" customWidth="1"/>
    <col min="6669" max="6669" width="23.42578125" style="81" customWidth="1"/>
    <col min="6670" max="6673" width="0" style="81" hidden="1" customWidth="1"/>
    <col min="6674" max="6913" width="9.140625" style="81"/>
    <col min="6914" max="6914" width="41.42578125" style="81" customWidth="1"/>
    <col min="6915" max="6915" width="18.85546875" style="81" customWidth="1"/>
    <col min="6916" max="6916" width="1.5703125" style="81" customWidth="1"/>
    <col min="6917" max="6917" width="18.85546875" style="81" customWidth="1"/>
    <col min="6918" max="6918" width="1.5703125" style="81" customWidth="1"/>
    <col min="6919" max="6919" width="18.85546875" style="81" customWidth="1"/>
    <col min="6920" max="6920" width="1.5703125" style="81" customWidth="1"/>
    <col min="6921" max="6921" width="18.85546875" style="81" customWidth="1"/>
    <col min="6922" max="6922" width="1.5703125" style="81" customWidth="1"/>
    <col min="6923" max="6923" width="18.85546875" style="81" customWidth="1"/>
    <col min="6924" max="6924" width="1.5703125" style="81" customWidth="1"/>
    <col min="6925" max="6925" width="23.42578125" style="81" customWidth="1"/>
    <col min="6926" max="6929" width="0" style="81" hidden="1" customWidth="1"/>
    <col min="6930" max="7169" width="9.140625" style="81"/>
    <col min="7170" max="7170" width="41.42578125" style="81" customWidth="1"/>
    <col min="7171" max="7171" width="18.85546875" style="81" customWidth="1"/>
    <col min="7172" max="7172" width="1.5703125" style="81" customWidth="1"/>
    <col min="7173" max="7173" width="18.85546875" style="81" customWidth="1"/>
    <col min="7174" max="7174" width="1.5703125" style="81" customWidth="1"/>
    <col min="7175" max="7175" width="18.85546875" style="81" customWidth="1"/>
    <col min="7176" max="7176" width="1.5703125" style="81" customWidth="1"/>
    <col min="7177" max="7177" width="18.85546875" style="81" customWidth="1"/>
    <col min="7178" max="7178" width="1.5703125" style="81" customWidth="1"/>
    <col min="7179" max="7179" width="18.85546875" style="81" customWidth="1"/>
    <col min="7180" max="7180" width="1.5703125" style="81" customWidth="1"/>
    <col min="7181" max="7181" width="23.42578125" style="81" customWidth="1"/>
    <col min="7182" max="7185" width="0" style="81" hidden="1" customWidth="1"/>
    <col min="7186" max="7425" width="9.140625" style="81"/>
    <col min="7426" max="7426" width="41.42578125" style="81" customWidth="1"/>
    <col min="7427" max="7427" width="18.85546875" style="81" customWidth="1"/>
    <col min="7428" max="7428" width="1.5703125" style="81" customWidth="1"/>
    <col min="7429" max="7429" width="18.85546875" style="81" customWidth="1"/>
    <col min="7430" max="7430" width="1.5703125" style="81" customWidth="1"/>
    <col min="7431" max="7431" width="18.85546875" style="81" customWidth="1"/>
    <col min="7432" max="7432" width="1.5703125" style="81" customWidth="1"/>
    <col min="7433" max="7433" width="18.85546875" style="81" customWidth="1"/>
    <col min="7434" max="7434" width="1.5703125" style="81" customWidth="1"/>
    <col min="7435" max="7435" width="18.85546875" style="81" customWidth="1"/>
    <col min="7436" max="7436" width="1.5703125" style="81" customWidth="1"/>
    <col min="7437" max="7437" width="23.42578125" style="81" customWidth="1"/>
    <col min="7438" max="7441" width="0" style="81" hidden="1" customWidth="1"/>
    <col min="7442" max="7681" width="9.140625" style="81"/>
    <col min="7682" max="7682" width="41.42578125" style="81" customWidth="1"/>
    <col min="7683" max="7683" width="18.85546875" style="81" customWidth="1"/>
    <col min="7684" max="7684" width="1.5703125" style="81" customWidth="1"/>
    <col min="7685" max="7685" width="18.85546875" style="81" customWidth="1"/>
    <col min="7686" max="7686" width="1.5703125" style="81" customWidth="1"/>
    <col min="7687" max="7687" width="18.85546875" style="81" customWidth="1"/>
    <col min="7688" max="7688" width="1.5703125" style="81" customWidth="1"/>
    <col min="7689" max="7689" width="18.85546875" style="81" customWidth="1"/>
    <col min="7690" max="7690" width="1.5703125" style="81" customWidth="1"/>
    <col min="7691" max="7691" width="18.85546875" style="81" customWidth="1"/>
    <col min="7692" max="7692" width="1.5703125" style="81" customWidth="1"/>
    <col min="7693" max="7693" width="23.42578125" style="81" customWidth="1"/>
    <col min="7694" max="7697" width="0" style="81" hidden="1" customWidth="1"/>
    <col min="7698" max="7937" width="9.140625" style="81"/>
    <col min="7938" max="7938" width="41.42578125" style="81" customWidth="1"/>
    <col min="7939" max="7939" width="18.85546875" style="81" customWidth="1"/>
    <col min="7940" max="7940" width="1.5703125" style="81" customWidth="1"/>
    <col min="7941" max="7941" width="18.85546875" style="81" customWidth="1"/>
    <col min="7942" max="7942" width="1.5703125" style="81" customWidth="1"/>
    <col min="7943" max="7943" width="18.85546875" style="81" customWidth="1"/>
    <col min="7944" max="7944" width="1.5703125" style="81" customWidth="1"/>
    <col min="7945" max="7945" width="18.85546875" style="81" customWidth="1"/>
    <col min="7946" max="7946" width="1.5703125" style="81" customWidth="1"/>
    <col min="7947" max="7947" width="18.85546875" style="81" customWidth="1"/>
    <col min="7948" max="7948" width="1.5703125" style="81" customWidth="1"/>
    <col min="7949" max="7949" width="23.42578125" style="81" customWidth="1"/>
    <col min="7950" max="7953" width="0" style="81" hidden="1" customWidth="1"/>
    <col min="7954" max="8193" width="9.140625" style="81"/>
    <col min="8194" max="8194" width="41.42578125" style="81" customWidth="1"/>
    <col min="8195" max="8195" width="18.85546875" style="81" customWidth="1"/>
    <col min="8196" max="8196" width="1.5703125" style="81" customWidth="1"/>
    <col min="8197" max="8197" width="18.85546875" style="81" customWidth="1"/>
    <col min="8198" max="8198" width="1.5703125" style="81" customWidth="1"/>
    <col min="8199" max="8199" width="18.85546875" style="81" customWidth="1"/>
    <col min="8200" max="8200" width="1.5703125" style="81" customWidth="1"/>
    <col min="8201" max="8201" width="18.85546875" style="81" customWidth="1"/>
    <col min="8202" max="8202" width="1.5703125" style="81" customWidth="1"/>
    <col min="8203" max="8203" width="18.85546875" style="81" customWidth="1"/>
    <col min="8204" max="8204" width="1.5703125" style="81" customWidth="1"/>
    <col min="8205" max="8205" width="23.42578125" style="81" customWidth="1"/>
    <col min="8206" max="8209" width="0" style="81" hidden="1" customWidth="1"/>
    <col min="8210" max="8449" width="9.140625" style="81"/>
    <col min="8450" max="8450" width="41.42578125" style="81" customWidth="1"/>
    <col min="8451" max="8451" width="18.85546875" style="81" customWidth="1"/>
    <col min="8452" max="8452" width="1.5703125" style="81" customWidth="1"/>
    <col min="8453" max="8453" width="18.85546875" style="81" customWidth="1"/>
    <col min="8454" max="8454" width="1.5703125" style="81" customWidth="1"/>
    <col min="8455" max="8455" width="18.85546875" style="81" customWidth="1"/>
    <col min="8456" max="8456" width="1.5703125" style="81" customWidth="1"/>
    <col min="8457" max="8457" width="18.85546875" style="81" customWidth="1"/>
    <col min="8458" max="8458" width="1.5703125" style="81" customWidth="1"/>
    <col min="8459" max="8459" width="18.85546875" style="81" customWidth="1"/>
    <col min="8460" max="8460" width="1.5703125" style="81" customWidth="1"/>
    <col min="8461" max="8461" width="23.42578125" style="81" customWidth="1"/>
    <col min="8462" max="8465" width="0" style="81" hidden="1" customWidth="1"/>
    <col min="8466" max="8705" width="9.140625" style="81"/>
    <col min="8706" max="8706" width="41.42578125" style="81" customWidth="1"/>
    <col min="8707" max="8707" width="18.85546875" style="81" customWidth="1"/>
    <col min="8708" max="8708" width="1.5703125" style="81" customWidth="1"/>
    <col min="8709" max="8709" width="18.85546875" style="81" customWidth="1"/>
    <col min="8710" max="8710" width="1.5703125" style="81" customWidth="1"/>
    <col min="8711" max="8711" width="18.85546875" style="81" customWidth="1"/>
    <col min="8712" max="8712" width="1.5703125" style="81" customWidth="1"/>
    <col min="8713" max="8713" width="18.85546875" style="81" customWidth="1"/>
    <col min="8714" max="8714" width="1.5703125" style="81" customWidth="1"/>
    <col min="8715" max="8715" width="18.85546875" style="81" customWidth="1"/>
    <col min="8716" max="8716" width="1.5703125" style="81" customWidth="1"/>
    <col min="8717" max="8717" width="23.42578125" style="81" customWidth="1"/>
    <col min="8718" max="8721" width="0" style="81" hidden="1" customWidth="1"/>
    <col min="8722" max="8961" width="9.140625" style="81"/>
    <col min="8962" max="8962" width="41.42578125" style="81" customWidth="1"/>
    <col min="8963" max="8963" width="18.85546875" style="81" customWidth="1"/>
    <col min="8964" max="8964" width="1.5703125" style="81" customWidth="1"/>
    <col min="8965" max="8965" width="18.85546875" style="81" customWidth="1"/>
    <col min="8966" max="8966" width="1.5703125" style="81" customWidth="1"/>
    <col min="8967" max="8967" width="18.85546875" style="81" customWidth="1"/>
    <col min="8968" max="8968" width="1.5703125" style="81" customWidth="1"/>
    <col min="8969" max="8969" width="18.85546875" style="81" customWidth="1"/>
    <col min="8970" max="8970" width="1.5703125" style="81" customWidth="1"/>
    <col min="8971" max="8971" width="18.85546875" style="81" customWidth="1"/>
    <col min="8972" max="8972" width="1.5703125" style="81" customWidth="1"/>
    <col min="8973" max="8973" width="23.42578125" style="81" customWidth="1"/>
    <col min="8974" max="8977" width="0" style="81" hidden="1" customWidth="1"/>
    <col min="8978" max="9217" width="9.140625" style="81"/>
    <col min="9218" max="9218" width="41.42578125" style="81" customWidth="1"/>
    <col min="9219" max="9219" width="18.85546875" style="81" customWidth="1"/>
    <col min="9220" max="9220" width="1.5703125" style="81" customWidth="1"/>
    <col min="9221" max="9221" width="18.85546875" style="81" customWidth="1"/>
    <col min="9222" max="9222" width="1.5703125" style="81" customWidth="1"/>
    <col min="9223" max="9223" width="18.85546875" style="81" customWidth="1"/>
    <col min="9224" max="9224" width="1.5703125" style="81" customWidth="1"/>
    <col min="9225" max="9225" width="18.85546875" style="81" customWidth="1"/>
    <col min="9226" max="9226" width="1.5703125" style="81" customWidth="1"/>
    <col min="9227" max="9227" width="18.85546875" style="81" customWidth="1"/>
    <col min="9228" max="9228" width="1.5703125" style="81" customWidth="1"/>
    <col min="9229" max="9229" width="23.42578125" style="81" customWidth="1"/>
    <col min="9230" max="9233" width="0" style="81" hidden="1" customWidth="1"/>
    <col min="9234" max="9473" width="9.140625" style="81"/>
    <col min="9474" max="9474" width="41.42578125" style="81" customWidth="1"/>
    <col min="9475" max="9475" width="18.85546875" style="81" customWidth="1"/>
    <col min="9476" max="9476" width="1.5703125" style="81" customWidth="1"/>
    <col min="9477" max="9477" width="18.85546875" style="81" customWidth="1"/>
    <col min="9478" max="9478" width="1.5703125" style="81" customWidth="1"/>
    <col min="9479" max="9479" width="18.85546875" style="81" customWidth="1"/>
    <col min="9480" max="9480" width="1.5703125" style="81" customWidth="1"/>
    <col min="9481" max="9481" width="18.85546875" style="81" customWidth="1"/>
    <col min="9482" max="9482" width="1.5703125" style="81" customWidth="1"/>
    <col min="9483" max="9483" width="18.85546875" style="81" customWidth="1"/>
    <col min="9484" max="9484" width="1.5703125" style="81" customWidth="1"/>
    <col min="9485" max="9485" width="23.42578125" style="81" customWidth="1"/>
    <col min="9486" max="9489" width="0" style="81" hidden="1" customWidth="1"/>
    <col min="9490" max="9729" width="9.140625" style="81"/>
    <col min="9730" max="9730" width="41.42578125" style="81" customWidth="1"/>
    <col min="9731" max="9731" width="18.85546875" style="81" customWidth="1"/>
    <col min="9732" max="9732" width="1.5703125" style="81" customWidth="1"/>
    <col min="9733" max="9733" width="18.85546875" style="81" customWidth="1"/>
    <col min="9734" max="9734" width="1.5703125" style="81" customWidth="1"/>
    <col min="9735" max="9735" width="18.85546875" style="81" customWidth="1"/>
    <col min="9736" max="9736" width="1.5703125" style="81" customWidth="1"/>
    <col min="9737" max="9737" width="18.85546875" style="81" customWidth="1"/>
    <col min="9738" max="9738" width="1.5703125" style="81" customWidth="1"/>
    <col min="9739" max="9739" width="18.85546875" style="81" customWidth="1"/>
    <col min="9740" max="9740" width="1.5703125" style="81" customWidth="1"/>
    <col min="9741" max="9741" width="23.42578125" style="81" customWidth="1"/>
    <col min="9742" max="9745" width="0" style="81" hidden="1" customWidth="1"/>
    <col min="9746" max="9985" width="9.140625" style="81"/>
    <col min="9986" max="9986" width="41.42578125" style="81" customWidth="1"/>
    <col min="9987" max="9987" width="18.85546875" style="81" customWidth="1"/>
    <col min="9988" max="9988" width="1.5703125" style="81" customWidth="1"/>
    <col min="9989" max="9989" width="18.85546875" style="81" customWidth="1"/>
    <col min="9990" max="9990" width="1.5703125" style="81" customWidth="1"/>
    <col min="9991" max="9991" width="18.85546875" style="81" customWidth="1"/>
    <col min="9992" max="9992" width="1.5703125" style="81" customWidth="1"/>
    <col min="9993" max="9993" width="18.85546875" style="81" customWidth="1"/>
    <col min="9994" max="9994" width="1.5703125" style="81" customWidth="1"/>
    <col min="9995" max="9995" width="18.85546875" style="81" customWidth="1"/>
    <col min="9996" max="9996" width="1.5703125" style="81" customWidth="1"/>
    <col min="9997" max="9997" width="23.42578125" style="81" customWidth="1"/>
    <col min="9998" max="10001" width="0" style="81" hidden="1" customWidth="1"/>
    <col min="10002" max="10241" width="9.140625" style="81"/>
    <col min="10242" max="10242" width="41.42578125" style="81" customWidth="1"/>
    <col min="10243" max="10243" width="18.85546875" style="81" customWidth="1"/>
    <col min="10244" max="10244" width="1.5703125" style="81" customWidth="1"/>
    <col min="10245" max="10245" width="18.85546875" style="81" customWidth="1"/>
    <col min="10246" max="10246" width="1.5703125" style="81" customWidth="1"/>
    <col min="10247" max="10247" width="18.85546875" style="81" customWidth="1"/>
    <col min="10248" max="10248" width="1.5703125" style="81" customWidth="1"/>
    <col min="10249" max="10249" width="18.85546875" style="81" customWidth="1"/>
    <col min="10250" max="10250" width="1.5703125" style="81" customWidth="1"/>
    <col min="10251" max="10251" width="18.85546875" style="81" customWidth="1"/>
    <col min="10252" max="10252" width="1.5703125" style="81" customWidth="1"/>
    <col min="10253" max="10253" width="23.42578125" style="81" customWidth="1"/>
    <col min="10254" max="10257" width="0" style="81" hidden="1" customWidth="1"/>
    <col min="10258" max="10497" width="9.140625" style="81"/>
    <col min="10498" max="10498" width="41.42578125" style="81" customWidth="1"/>
    <col min="10499" max="10499" width="18.85546875" style="81" customWidth="1"/>
    <col min="10500" max="10500" width="1.5703125" style="81" customWidth="1"/>
    <col min="10501" max="10501" width="18.85546875" style="81" customWidth="1"/>
    <col min="10502" max="10502" width="1.5703125" style="81" customWidth="1"/>
    <col min="10503" max="10503" width="18.85546875" style="81" customWidth="1"/>
    <col min="10504" max="10504" width="1.5703125" style="81" customWidth="1"/>
    <col min="10505" max="10505" width="18.85546875" style="81" customWidth="1"/>
    <col min="10506" max="10506" width="1.5703125" style="81" customWidth="1"/>
    <col min="10507" max="10507" width="18.85546875" style="81" customWidth="1"/>
    <col min="10508" max="10508" width="1.5703125" style="81" customWidth="1"/>
    <col min="10509" max="10509" width="23.42578125" style="81" customWidth="1"/>
    <col min="10510" max="10513" width="0" style="81" hidden="1" customWidth="1"/>
    <col min="10514" max="10753" width="9.140625" style="81"/>
    <col min="10754" max="10754" width="41.42578125" style="81" customWidth="1"/>
    <col min="10755" max="10755" width="18.85546875" style="81" customWidth="1"/>
    <col min="10756" max="10756" width="1.5703125" style="81" customWidth="1"/>
    <col min="10757" max="10757" width="18.85546875" style="81" customWidth="1"/>
    <col min="10758" max="10758" width="1.5703125" style="81" customWidth="1"/>
    <col min="10759" max="10759" width="18.85546875" style="81" customWidth="1"/>
    <col min="10760" max="10760" width="1.5703125" style="81" customWidth="1"/>
    <col min="10761" max="10761" width="18.85546875" style="81" customWidth="1"/>
    <col min="10762" max="10762" width="1.5703125" style="81" customWidth="1"/>
    <col min="10763" max="10763" width="18.85546875" style="81" customWidth="1"/>
    <col min="10764" max="10764" width="1.5703125" style="81" customWidth="1"/>
    <col min="10765" max="10765" width="23.42578125" style="81" customWidth="1"/>
    <col min="10766" max="10769" width="0" style="81" hidden="1" customWidth="1"/>
    <col min="10770" max="11009" width="9.140625" style="81"/>
    <col min="11010" max="11010" width="41.42578125" style="81" customWidth="1"/>
    <col min="11011" max="11011" width="18.85546875" style="81" customWidth="1"/>
    <col min="11012" max="11012" width="1.5703125" style="81" customWidth="1"/>
    <col min="11013" max="11013" width="18.85546875" style="81" customWidth="1"/>
    <col min="11014" max="11014" width="1.5703125" style="81" customWidth="1"/>
    <col min="11015" max="11015" width="18.85546875" style="81" customWidth="1"/>
    <col min="11016" max="11016" width="1.5703125" style="81" customWidth="1"/>
    <col min="11017" max="11017" width="18.85546875" style="81" customWidth="1"/>
    <col min="11018" max="11018" width="1.5703125" style="81" customWidth="1"/>
    <col min="11019" max="11019" width="18.85546875" style="81" customWidth="1"/>
    <col min="11020" max="11020" width="1.5703125" style="81" customWidth="1"/>
    <col min="11021" max="11021" width="23.42578125" style="81" customWidth="1"/>
    <col min="11022" max="11025" width="0" style="81" hidden="1" customWidth="1"/>
    <col min="11026" max="11265" width="9.140625" style="81"/>
    <col min="11266" max="11266" width="41.42578125" style="81" customWidth="1"/>
    <col min="11267" max="11267" width="18.85546875" style="81" customWidth="1"/>
    <col min="11268" max="11268" width="1.5703125" style="81" customWidth="1"/>
    <col min="11269" max="11269" width="18.85546875" style="81" customWidth="1"/>
    <col min="11270" max="11270" width="1.5703125" style="81" customWidth="1"/>
    <col min="11271" max="11271" width="18.85546875" style="81" customWidth="1"/>
    <col min="11272" max="11272" width="1.5703125" style="81" customWidth="1"/>
    <col min="11273" max="11273" width="18.85546875" style="81" customWidth="1"/>
    <col min="11274" max="11274" width="1.5703125" style="81" customWidth="1"/>
    <col min="11275" max="11275" width="18.85546875" style="81" customWidth="1"/>
    <col min="11276" max="11276" width="1.5703125" style="81" customWidth="1"/>
    <col min="11277" max="11277" width="23.42578125" style="81" customWidth="1"/>
    <col min="11278" max="11281" width="0" style="81" hidden="1" customWidth="1"/>
    <col min="11282" max="11521" width="9.140625" style="81"/>
    <col min="11522" max="11522" width="41.42578125" style="81" customWidth="1"/>
    <col min="11523" max="11523" width="18.85546875" style="81" customWidth="1"/>
    <col min="11524" max="11524" width="1.5703125" style="81" customWidth="1"/>
    <col min="11525" max="11525" width="18.85546875" style="81" customWidth="1"/>
    <col min="11526" max="11526" width="1.5703125" style="81" customWidth="1"/>
    <col min="11527" max="11527" width="18.85546875" style="81" customWidth="1"/>
    <col min="11528" max="11528" width="1.5703125" style="81" customWidth="1"/>
    <col min="11529" max="11529" width="18.85546875" style="81" customWidth="1"/>
    <col min="11530" max="11530" width="1.5703125" style="81" customWidth="1"/>
    <col min="11531" max="11531" width="18.85546875" style="81" customWidth="1"/>
    <col min="11532" max="11532" width="1.5703125" style="81" customWidth="1"/>
    <col min="11533" max="11533" width="23.42578125" style="81" customWidth="1"/>
    <col min="11534" max="11537" width="0" style="81" hidden="1" customWidth="1"/>
    <col min="11538" max="11777" width="9.140625" style="81"/>
    <col min="11778" max="11778" width="41.42578125" style="81" customWidth="1"/>
    <col min="11779" max="11779" width="18.85546875" style="81" customWidth="1"/>
    <col min="11780" max="11780" width="1.5703125" style="81" customWidth="1"/>
    <col min="11781" max="11781" width="18.85546875" style="81" customWidth="1"/>
    <col min="11782" max="11782" width="1.5703125" style="81" customWidth="1"/>
    <col min="11783" max="11783" width="18.85546875" style="81" customWidth="1"/>
    <col min="11784" max="11784" width="1.5703125" style="81" customWidth="1"/>
    <col min="11785" max="11785" width="18.85546875" style="81" customWidth="1"/>
    <col min="11786" max="11786" width="1.5703125" style="81" customWidth="1"/>
    <col min="11787" max="11787" width="18.85546875" style="81" customWidth="1"/>
    <col min="11788" max="11788" width="1.5703125" style="81" customWidth="1"/>
    <col min="11789" max="11789" width="23.42578125" style="81" customWidth="1"/>
    <col min="11790" max="11793" width="0" style="81" hidden="1" customWidth="1"/>
    <col min="11794" max="12033" width="9.140625" style="81"/>
    <col min="12034" max="12034" width="41.42578125" style="81" customWidth="1"/>
    <col min="12035" max="12035" width="18.85546875" style="81" customWidth="1"/>
    <col min="12036" max="12036" width="1.5703125" style="81" customWidth="1"/>
    <col min="12037" max="12037" width="18.85546875" style="81" customWidth="1"/>
    <col min="12038" max="12038" width="1.5703125" style="81" customWidth="1"/>
    <col min="12039" max="12039" width="18.85546875" style="81" customWidth="1"/>
    <col min="12040" max="12040" width="1.5703125" style="81" customWidth="1"/>
    <col min="12041" max="12041" width="18.85546875" style="81" customWidth="1"/>
    <col min="12042" max="12042" width="1.5703125" style="81" customWidth="1"/>
    <col min="12043" max="12043" width="18.85546875" style="81" customWidth="1"/>
    <col min="12044" max="12044" width="1.5703125" style="81" customWidth="1"/>
    <col min="12045" max="12045" width="23.42578125" style="81" customWidth="1"/>
    <col min="12046" max="12049" width="0" style="81" hidden="1" customWidth="1"/>
    <col min="12050" max="12289" width="9.140625" style="81"/>
    <col min="12290" max="12290" width="41.42578125" style="81" customWidth="1"/>
    <col min="12291" max="12291" width="18.85546875" style="81" customWidth="1"/>
    <col min="12292" max="12292" width="1.5703125" style="81" customWidth="1"/>
    <col min="12293" max="12293" width="18.85546875" style="81" customWidth="1"/>
    <col min="12294" max="12294" width="1.5703125" style="81" customWidth="1"/>
    <col min="12295" max="12295" width="18.85546875" style="81" customWidth="1"/>
    <col min="12296" max="12296" width="1.5703125" style="81" customWidth="1"/>
    <col min="12297" max="12297" width="18.85546875" style="81" customWidth="1"/>
    <col min="12298" max="12298" width="1.5703125" style="81" customWidth="1"/>
    <col min="12299" max="12299" width="18.85546875" style="81" customWidth="1"/>
    <col min="12300" max="12300" width="1.5703125" style="81" customWidth="1"/>
    <col min="12301" max="12301" width="23.42578125" style="81" customWidth="1"/>
    <col min="12302" max="12305" width="0" style="81" hidden="1" customWidth="1"/>
    <col min="12306" max="12545" width="9.140625" style="81"/>
    <col min="12546" max="12546" width="41.42578125" style="81" customWidth="1"/>
    <col min="12547" max="12547" width="18.85546875" style="81" customWidth="1"/>
    <col min="12548" max="12548" width="1.5703125" style="81" customWidth="1"/>
    <col min="12549" max="12549" width="18.85546875" style="81" customWidth="1"/>
    <col min="12550" max="12550" width="1.5703125" style="81" customWidth="1"/>
    <col min="12551" max="12551" width="18.85546875" style="81" customWidth="1"/>
    <col min="12552" max="12552" width="1.5703125" style="81" customWidth="1"/>
    <col min="12553" max="12553" width="18.85546875" style="81" customWidth="1"/>
    <col min="12554" max="12554" width="1.5703125" style="81" customWidth="1"/>
    <col min="12555" max="12555" width="18.85546875" style="81" customWidth="1"/>
    <col min="12556" max="12556" width="1.5703125" style="81" customWidth="1"/>
    <col min="12557" max="12557" width="23.42578125" style="81" customWidth="1"/>
    <col min="12558" max="12561" width="0" style="81" hidden="1" customWidth="1"/>
    <col min="12562" max="12801" width="9.140625" style="81"/>
    <col min="12802" max="12802" width="41.42578125" style="81" customWidth="1"/>
    <col min="12803" max="12803" width="18.85546875" style="81" customWidth="1"/>
    <col min="12804" max="12804" width="1.5703125" style="81" customWidth="1"/>
    <col min="12805" max="12805" width="18.85546875" style="81" customWidth="1"/>
    <col min="12806" max="12806" width="1.5703125" style="81" customWidth="1"/>
    <col min="12807" max="12807" width="18.85546875" style="81" customWidth="1"/>
    <col min="12808" max="12808" width="1.5703125" style="81" customWidth="1"/>
    <col min="12809" max="12809" width="18.85546875" style="81" customWidth="1"/>
    <col min="12810" max="12810" width="1.5703125" style="81" customWidth="1"/>
    <col min="12811" max="12811" width="18.85546875" style="81" customWidth="1"/>
    <col min="12812" max="12812" width="1.5703125" style="81" customWidth="1"/>
    <col min="12813" max="12813" width="23.42578125" style="81" customWidth="1"/>
    <col min="12814" max="12817" width="0" style="81" hidden="1" customWidth="1"/>
    <col min="12818" max="13057" width="9.140625" style="81"/>
    <col min="13058" max="13058" width="41.42578125" style="81" customWidth="1"/>
    <col min="13059" max="13059" width="18.85546875" style="81" customWidth="1"/>
    <col min="13060" max="13060" width="1.5703125" style="81" customWidth="1"/>
    <col min="13061" max="13061" width="18.85546875" style="81" customWidth="1"/>
    <col min="13062" max="13062" width="1.5703125" style="81" customWidth="1"/>
    <col min="13063" max="13063" width="18.85546875" style="81" customWidth="1"/>
    <col min="13064" max="13064" width="1.5703125" style="81" customWidth="1"/>
    <col min="13065" max="13065" width="18.85546875" style="81" customWidth="1"/>
    <col min="13066" max="13066" width="1.5703125" style="81" customWidth="1"/>
    <col min="13067" max="13067" width="18.85546875" style="81" customWidth="1"/>
    <col min="13068" max="13068" width="1.5703125" style="81" customWidth="1"/>
    <col min="13069" max="13069" width="23.42578125" style="81" customWidth="1"/>
    <col min="13070" max="13073" width="0" style="81" hidden="1" customWidth="1"/>
    <col min="13074" max="13313" width="9.140625" style="81"/>
    <col min="13314" max="13314" width="41.42578125" style="81" customWidth="1"/>
    <col min="13315" max="13315" width="18.85546875" style="81" customWidth="1"/>
    <col min="13316" max="13316" width="1.5703125" style="81" customWidth="1"/>
    <col min="13317" max="13317" width="18.85546875" style="81" customWidth="1"/>
    <col min="13318" max="13318" width="1.5703125" style="81" customWidth="1"/>
    <col min="13319" max="13319" width="18.85546875" style="81" customWidth="1"/>
    <col min="13320" max="13320" width="1.5703125" style="81" customWidth="1"/>
    <col min="13321" max="13321" width="18.85546875" style="81" customWidth="1"/>
    <col min="13322" max="13322" width="1.5703125" style="81" customWidth="1"/>
    <col min="13323" max="13323" width="18.85546875" style="81" customWidth="1"/>
    <col min="13324" max="13324" width="1.5703125" style="81" customWidth="1"/>
    <col min="13325" max="13325" width="23.42578125" style="81" customWidth="1"/>
    <col min="13326" max="13329" width="0" style="81" hidden="1" customWidth="1"/>
    <col min="13330" max="13569" width="9.140625" style="81"/>
    <col min="13570" max="13570" width="41.42578125" style="81" customWidth="1"/>
    <col min="13571" max="13571" width="18.85546875" style="81" customWidth="1"/>
    <col min="13572" max="13572" width="1.5703125" style="81" customWidth="1"/>
    <col min="13573" max="13573" width="18.85546875" style="81" customWidth="1"/>
    <col min="13574" max="13574" width="1.5703125" style="81" customWidth="1"/>
    <col min="13575" max="13575" width="18.85546875" style="81" customWidth="1"/>
    <col min="13576" max="13576" width="1.5703125" style="81" customWidth="1"/>
    <col min="13577" max="13577" width="18.85546875" style="81" customWidth="1"/>
    <col min="13578" max="13578" width="1.5703125" style="81" customWidth="1"/>
    <col min="13579" max="13579" width="18.85546875" style="81" customWidth="1"/>
    <col min="13580" max="13580" width="1.5703125" style="81" customWidth="1"/>
    <col min="13581" max="13581" width="23.42578125" style="81" customWidth="1"/>
    <col min="13582" max="13585" width="0" style="81" hidden="1" customWidth="1"/>
    <col min="13586" max="13825" width="9.140625" style="81"/>
    <col min="13826" max="13826" width="41.42578125" style="81" customWidth="1"/>
    <col min="13827" max="13827" width="18.85546875" style="81" customWidth="1"/>
    <col min="13828" max="13828" width="1.5703125" style="81" customWidth="1"/>
    <col min="13829" max="13829" width="18.85546875" style="81" customWidth="1"/>
    <col min="13830" max="13830" width="1.5703125" style="81" customWidth="1"/>
    <col min="13831" max="13831" width="18.85546875" style="81" customWidth="1"/>
    <col min="13832" max="13832" width="1.5703125" style="81" customWidth="1"/>
    <col min="13833" max="13833" width="18.85546875" style="81" customWidth="1"/>
    <col min="13834" max="13834" width="1.5703125" style="81" customWidth="1"/>
    <col min="13835" max="13835" width="18.85546875" style="81" customWidth="1"/>
    <col min="13836" max="13836" width="1.5703125" style="81" customWidth="1"/>
    <col min="13837" max="13837" width="23.42578125" style="81" customWidth="1"/>
    <col min="13838" max="13841" width="0" style="81" hidden="1" customWidth="1"/>
    <col min="13842" max="14081" width="9.140625" style="81"/>
    <col min="14082" max="14082" width="41.42578125" style="81" customWidth="1"/>
    <col min="14083" max="14083" width="18.85546875" style="81" customWidth="1"/>
    <col min="14084" max="14084" width="1.5703125" style="81" customWidth="1"/>
    <col min="14085" max="14085" width="18.85546875" style="81" customWidth="1"/>
    <col min="14086" max="14086" width="1.5703125" style="81" customWidth="1"/>
    <col min="14087" max="14087" width="18.85546875" style="81" customWidth="1"/>
    <col min="14088" max="14088" width="1.5703125" style="81" customWidth="1"/>
    <col min="14089" max="14089" width="18.85546875" style="81" customWidth="1"/>
    <col min="14090" max="14090" width="1.5703125" style="81" customWidth="1"/>
    <col min="14091" max="14091" width="18.85546875" style="81" customWidth="1"/>
    <col min="14092" max="14092" width="1.5703125" style="81" customWidth="1"/>
    <col min="14093" max="14093" width="23.42578125" style="81" customWidth="1"/>
    <col min="14094" max="14097" width="0" style="81" hidden="1" customWidth="1"/>
    <col min="14098" max="14337" width="9.140625" style="81"/>
    <col min="14338" max="14338" width="41.42578125" style="81" customWidth="1"/>
    <col min="14339" max="14339" width="18.85546875" style="81" customWidth="1"/>
    <col min="14340" max="14340" width="1.5703125" style="81" customWidth="1"/>
    <col min="14341" max="14341" width="18.85546875" style="81" customWidth="1"/>
    <col min="14342" max="14342" width="1.5703125" style="81" customWidth="1"/>
    <col min="14343" max="14343" width="18.85546875" style="81" customWidth="1"/>
    <col min="14344" max="14344" width="1.5703125" style="81" customWidth="1"/>
    <col min="14345" max="14345" width="18.85546875" style="81" customWidth="1"/>
    <col min="14346" max="14346" width="1.5703125" style="81" customWidth="1"/>
    <col min="14347" max="14347" width="18.85546875" style="81" customWidth="1"/>
    <col min="14348" max="14348" width="1.5703125" style="81" customWidth="1"/>
    <col min="14349" max="14349" width="23.42578125" style="81" customWidth="1"/>
    <col min="14350" max="14353" width="0" style="81" hidden="1" customWidth="1"/>
    <col min="14354" max="14593" width="9.140625" style="81"/>
    <col min="14594" max="14594" width="41.42578125" style="81" customWidth="1"/>
    <col min="14595" max="14595" width="18.85546875" style="81" customWidth="1"/>
    <col min="14596" max="14596" width="1.5703125" style="81" customWidth="1"/>
    <col min="14597" max="14597" width="18.85546875" style="81" customWidth="1"/>
    <col min="14598" max="14598" width="1.5703125" style="81" customWidth="1"/>
    <col min="14599" max="14599" width="18.85546875" style="81" customWidth="1"/>
    <col min="14600" max="14600" width="1.5703125" style="81" customWidth="1"/>
    <col min="14601" max="14601" width="18.85546875" style="81" customWidth="1"/>
    <col min="14602" max="14602" width="1.5703125" style="81" customWidth="1"/>
    <col min="14603" max="14603" width="18.85546875" style="81" customWidth="1"/>
    <col min="14604" max="14604" width="1.5703125" style="81" customWidth="1"/>
    <col min="14605" max="14605" width="23.42578125" style="81" customWidth="1"/>
    <col min="14606" max="14609" width="0" style="81" hidden="1" customWidth="1"/>
    <col min="14610" max="14849" width="9.140625" style="81"/>
    <col min="14850" max="14850" width="41.42578125" style="81" customWidth="1"/>
    <col min="14851" max="14851" width="18.85546875" style="81" customWidth="1"/>
    <col min="14852" max="14852" width="1.5703125" style="81" customWidth="1"/>
    <col min="14853" max="14853" width="18.85546875" style="81" customWidth="1"/>
    <col min="14854" max="14854" width="1.5703125" style="81" customWidth="1"/>
    <col min="14855" max="14855" width="18.85546875" style="81" customWidth="1"/>
    <col min="14856" max="14856" width="1.5703125" style="81" customWidth="1"/>
    <col min="14857" max="14857" width="18.85546875" style="81" customWidth="1"/>
    <col min="14858" max="14858" width="1.5703125" style="81" customWidth="1"/>
    <col min="14859" max="14859" width="18.85546875" style="81" customWidth="1"/>
    <col min="14860" max="14860" width="1.5703125" style="81" customWidth="1"/>
    <col min="14861" max="14861" width="23.42578125" style="81" customWidth="1"/>
    <col min="14862" max="14865" width="0" style="81" hidden="1" customWidth="1"/>
    <col min="14866" max="15105" width="9.140625" style="81"/>
    <col min="15106" max="15106" width="41.42578125" style="81" customWidth="1"/>
    <col min="15107" max="15107" width="18.85546875" style="81" customWidth="1"/>
    <col min="15108" max="15108" width="1.5703125" style="81" customWidth="1"/>
    <col min="15109" max="15109" width="18.85546875" style="81" customWidth="1"/>
    <col min="15110" max="15110" width="1.5703125" style="81" customWidth="1"/>
    <col min="15111" max="15111" width="18.85546875" style="81" customWidth="1"/>
    <col min="15112" max="15112" width="1.5703125" style="81" customWidth="1"/>
    <col min="15113" max="15113" width="18.85546875" style="81" customWidth="1"/>
    <col min="15114" max="15114" width="1.5703125" style="81" customWidth="1"/>
    <col min="15115" max="15115" width="18.85546875" style="81" customWidth="1"/>
    <col min="15116" max="15116" width="1.5703125" style="81" customWidth="1"/>
    <col min="15117" max="15117" width="23.42578125" style="81" customWidth="1"/>
    <col min="15118" max="15121" width="0" style="81" hidden="1" customWidth="1"/>
    <col min="15122" max="15361" width="9.140625" style="81"/>
    <col min="15362" max="15362" width="41.42578125" style="81" customWidth="1"/>
    <col min="15363" max="15363" width="18.85546875" style="81" customWidth="1"/>
    <col min="15364" max="15364" width="1.5703125" style="81" customWidth="1"/>
    <col min="15365" max="15365" width="18.85546875" style="81" customWidth="1"/>
    <col min="15366" max="15366" width="1.5703125" style="81" customWidth="1"/>
    <col min="15367" max="15367" width="18.85546875" style="81" customWidth="1"/>
    <col min="15368" max="15368" width="1.5703125" style="81" customWidth="1"/>
    <col min="15369" max="15369" width="18.85546875" style="81" customWidth="1"/>
    <col min="15370" max="15370" width="1.5703125" style="81" customWidth="1"/>
    <col min="15371" max="15371" width="18.85546875" style="81" customWidth="1"/>
    <col min="15372" max="15372" width="1.5703125" style="81" customWidth="1"/>
    <col min="15373" max="15373" width="23.42578125" style="81" customWidth="1"/>
    <col min="15374" max="15377" width="0" style="81" hidden="1" customWidth="1"/>
    <col min="15378" max="15617" width="9.140625" style="81"/>
    <col min="15618" max="15618" width="41.42578125" style="81" customWidth="1"/>
    <col min="15619" max="15619" width="18.85546875" style="81" customWidth="1"/>
    <col min="15620" max="15620" width="1.5703125" style="81" customWidth="1"/>
    <col min="15621" max="15621" width="18.85546875" style="81" customWidth="1"/>
    <col min="15622" max="15622" width="1.5703125" style="81" customWidth="1"/>
    <col min="15623" max="15623" width="18.85546875" style="81" customWidth="1"/>
    <col min="15624" max="15624" width="1.5703125" style="81" customWidth="1"/>
    <col min="15625" max="15625" width="18.85546875" style="81" customWidth="1"/>
    <col min="15626" max="15626" width="1.5703125" style="81" customWidth="1"/>
    <col min="15627" max="15627" width="18.85546875" style="81" customWidth="1"/>
    <col min="15628" max="15628" width="1.5703125" style="81" customWidth="1"/>
    <col min="15629" max="15629" width="23.42578125" style="81" customWidth="1"/>
    <col min="15630" max="15633" width="0" style="81" hidden="1" customWidth="1"/>
    <col min="15634" max="15873" width="9.140625" style="81"/>
    <col min="15874" max="15874" width="41.42578125" style="81" customWidth="1"/>
    <col min="15875" max="15875" width="18.85546875" style="81" customWidth="1"/>
    <col min="15876" max="15876" width="1.5703125" style="81" customWidth="1"/>
    <col min="15877" max="15877" width="18.85546875" style="81" customWidth="1"/>
    <col min="15878" max="15878" width="1.5703125" style="81" customWidth="1"/>
    <col min="15879" max="15879" width="18.85546875" style="81" customWidth="1"/>
    <col min="15880" max="15880" width="1.5703125" style="81" customWidth="1"/>
    <col min="15881" max="15881" width="18.85546875" style="81" customWidth="1"/>
    <col min="15882" max="15882" width="1.5703125" style="81" customWidth="1"/>
    <col min="15883" max="15883" width="18.85546875" style="81" customWidth="1"/>
    <col min="15884" max="15884" width="1.5703125" style="81" customWidth="1"/>
    <col min="15885" max="15885" width="23.42578125" style="81" customWidth="1"/>
    <col min="15886" max="15889" width="0" style="81" hidden="1" customWidth="1"/>
    <col min="15890" max="16129" width="9.140625" style="81"/>
    <col min="16130" max="16130" width="41.42578125" style="81" customWidth="1"/>
    <col min="16131" max="16131" width="18.85546875" style="81" customWidth="1"/>
    <col min="16132" max="16132" width="1.5703125" style="81" customWidth="1"/>
    <col min="16133" max="16133" width="18.85546875" style="81" customWidth="1"/>
    <col min="16134" max="16134" width="1.5703125" style="81" customWidth="1"/>
    <col min="16135" max="16135" width="18.85546875" style="81" customWidth="1"/>
    <col min="16136" max="16136" width="1.5703125" style="81" customWidth="1"/>
    <col min="16137" max="16137" width="18.85546875" style="81" customWidth="1"/>
    <col min="16138" max="16138" width="1.5703125" style="81" customWidth="1"/>
    <col min="16139" max="16139" width="18.85546875" style="81" customWidth="1"/>
    <col min="16140" max="16140" width="1.5703125" style="81" customWidth="1"/>
    <col min="16141" max="16141" width="23.42578125" style="81" customWidth="1"/>
    <col min="16142" max="16145" width="0" style="81" hidden="1" customWidth="1"/>
    <col min="16146" max="16384" width="9.140625" style="81"/>
  </cols>
  <sheetData>
    <row r="1" spans="1:17" s="155" customFormat="1" ht="21.75" customHeight="1">
      <c r="A1" s="183" t="s">
        <v>178</v>
      </c>
    </row>
    <row r="2" spans="1:17" s="155" customFormat="1" ht="21.75" customHeight="1"/>
    <row r="3" spans="1:17" s="80" customFormat="1" ht="21.75" customHeight="1">
      <c r="A3" s="1" t="s">
        <v>17</v>
      </c>
      <c r="B3" s="1"/>
      <c r="M3" s="82" t="s">
        <v>30</v>
      </c>
      <c r="Q3" s="105"/>
    </row>
    <row r="4" spans="1:17" s="171" customFormat="1" ht="21.75" customHeight="1">
      <c r="A4" s="1" t="s">
        <v>18</v>
      </c>
      <c r="B4" s="1"/>
      <c r="M4" s="82"/>
      <c r="Q4" s="105"/>
    </row>
    <row r="5" spans="1:17" s="80" customFormat="1" ht="21.75" customHeight="1">
      <c r="A5" s="79" t="s">
        <v>22</v>
      </c>
      <c r="B5" s="160"/>
      <c r="Q5" s="105"/>
    </row>
    <row r="6" spans="1:17" ht="21.75" customHeight="1">
      <c r="C6" s="254" t="s">
        <v>25</v>
      </c>
      <c r="D6" s="254"/>
      <c r="E6" s="254"/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</row>
    <row r="7" spans="1:17" ht="21.75" customHeight="1">
      <c r="D7" s="82"/>
      <c r="E7" s="83"/>
      <c r="F7" s="83"/>
      <c r="G7" s="83"/>
      <c r="H7" s="82"/>
      <c r="I7" s="256" t="s">
        <v>70</v>
      </c>
      <c r="J7" s="256"/>
      <c r="K7" s="256"/>
      <c r="M7" s="82"/>
      <c r="N7" s="82"/>
      <c r="O7" s="82" t="s">
        <v>9</v>
      </c>
      <c r="P7" s="82"/>
    </row>
    <row r="8" spans="1:17" ht="21.75" customHeight="1">
      <c r="C8" s="82" t="s">
        <v>118</v>
      </c>
      <c r="D8" s="84"/>
      <c r="E8" s="82"/>
      <c r="F8" s="82"/>
      <c r="G8" s="82" t="s">
        <v>67</v>
      </c>
      <c r="H8" s="82"/>
      <c r="I8" s="84"/>
      <c r="J8" s="82"/>
      <c r="K8" s="84"/>
      <c r="L8" s="84"/>
      <c r="M8" s="82" t="s">
        <v>134</v>
      </c>
      <c r="N8" s="82"/>
      <c r="O8" s="84"/>
      <c r="P8" s="82"/>
      <c r="Q8" s="84"/>
    </row>
    <row r="9" spans="1:17" ht="21.75" customHeight="1">
      <c r="C9" s="82" t="s">
        <v>119</v>
      </c>
      <c r="D9" s="84"/>
      <c r="E9" s="84" t="s">
        <v>121</v>
      </c>
      <c r="F9" s="82"/>
      <c r="G9" s="82" t="s">
        <v>140</v>
      </c>
      <c r="H9" s="82"/>
      <c r="I9" s="84"/>
      <c r="J9" s="84"/>
      <c r="L9" s="84"/>
      <c r="M9" s="82" t="s">
        <v>138</v>
      </c>
      <c r="N9" s="82"/>
      <c r="O9" s="84"/>
      <c r="P9" s="82"/>
      <c r="Q9" s="84"/>
    </row>
    <row r="10" spans="1:17" ht="21.75" customHeight="1">
      <c r="B10" s="180" t="s">
        <v>26</v>
      </c>
      <c r="C10" s="87" t="s">
        <v>120</v>
      </c>
      <c r="D10" s="84"/>
      <c r="E10" s="87" t="s">
        <v>122</v>
      </c>
      <c r="F10" s="82"/>
      <c r="G10" s="87" t="s">
        <v>124</v>
      </c>
      <c r="H10" s="82"/>
      <c r="I10" s="87" t="s">
        <v>125</v>
      </c>
      <c r="J10" s="82"/>
      <c r="K10" s="87" t="s">
        <v>126</v>
      </c>
      <c r="L10" s="84"/>
      <c r="M10" s="87" t="s">
        <v>141</v>
      </c>
      <c r="N10" s="82"/>
      <c r="O10" s="84"/>
      <c r="P10" s="82"/>
      <c r="Q10" s="84"/>
    </row>
    <row r="11" spans="1:17" ht="21.75" customHeight="1">
      <c r="C11" s="257" t="s">
        <v>20</v>
      </c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</row>
    <row r="12" spans="1:17" ht="21.75" customHeight="1">
      <c r="A12" s="155" t="s">
        <v>108</v>
      </c>
      <c r="B12" s="171"/>
      <c r="D12" s="89"/>
      <c r="N12" s="106"/>
      <c r="O12" s="106"/>
      <c r="P12" s="106"/>
      <c r="Q12" s="106"/>
    </row>
    <row r="13" spans="1:17" ht="21.75" customHeight="1">
      <c r="A13" s="93" t="s">
        <v>110</v>
      </c>
      <c r="B13" s="90"/>
      <c r="C13" s="107">
        <v>658434</v>
      </c>
      <c r="D13" s="83"/>
      <c r="E13" s="107">
        <v>222105</v>
      </c>
      <c r="F13" s="108"/>
      <c r="G13" s="107">
        <v>7430</v>
      </c>
      <c r="H13" s="107"/>
      <c r="I13" s="107">
        <v>65843</v>
      </c>
      <c r="J13" s="107"/>
      <c r="K13" s="92">
        <v>1615710</v>
      </c>
      <c r="L13" s="92"/>
      <c r="M13" s="107">
        <f>SUM(C13:L13)</f>
        <v>2569522</v>
      </c>
      <c r="N13" s="109"/>
      <c r="O13" s="110"/>
      <c r="P13" s="109"/>
      <c r="Q13" s="111"/>
    </row>
    <row r="14" spans="1:17" ht="9.75" customHeight="1">
      <c r="A14" s="93"/>
      <c r="B14" s="90"/>
      <c r="C14" s="107"/>
      <c r="D14" s="83"/>
      <c r="E14" s="107"/>
      <c r="F14" s="108"/>
      <c r="G14" s="107"/>
      <c r="H14" s="107"/>
      <c r="I14" s="107"/>
      <c r="J14" s="107"/>
      <c r="K14" s="92"/>
      <c r="L14" s="92"/>
      <c r="M14" s="107"/>
      <c r="N14" s="109"/>
      <c r="O14" s="110"/>
      <c r="P14" s="109"/>
      <c r="Q14" s="111"/>
    </row>
    <row r="15" spans="1:17" ht="21.75" customHeight="1">
      <c r="A15" s="93" t="s">
        <v>142</v>
      </c>
      <c r="B15" s="90"/>
      <c r="C15" s="112"/>
      <c r="D15" s="112"/>
      <c r="E15" s="112"/>
      <c r="F15" s="94"/>
      <c r="G15" s="94"/>
      <c r="H15" s="94"/>
      <c r="I15" s="112"/>
      <c r="J15" s="113"/>
      <c r="K15" s="112"/>
      <c r="L15" s="112"/>
      <c r="M15" s="112"/>
      <c r="N15" s="113"/>
      <c r="O15" s="112"/>
      <c r="P15" s="113"/>
      <c r="Q15" s="112"/>
    </row>
    <row r="16" spans="1:17" ht="21.75" customHeight="1">
      <c r="A16" s="93" t="s">
        <v>143</v>
      </c>
      <c r="B16" s="93"/>
      <c r="C16" s="114" t="s">
        <v>2</v>
      </c>
      <c r="D16" s="115"/>
      <c r="E16" s="114" t="s">
        <v>2</v>
      </c>
      <c r="F16" s="114"/>
      <c r="G16" s="114" t="s">
        <v>2</v>
      </c>
      <c r="H16" s="116"/>
      <c r="I16" s="114" t="s">
        <v>2</v>
      </c>
      <c r="J16" s="114"/>
      <c r="K16" s="117">
        <f>+PL!J31</f>
        <v>104388</v>
      </c>
      <c r="L16" s="117"/>
      <c r="M16" s="118">
        <f>SUM(C16:L16)</f>
        <v>104388</v>
      </c>
      <c r="N16" s="113"/>
      <c r="O16" s="94" t="s">
        <v>2</v>
      </c>
      <c r="P16" s="113"/>
      <c r="Q16" s="94">
        <v>44224</v>
      </c>
    </row>
    <row r="17" spans="1:17" ht="21.75" customHeight="1">
      <c r="A17" s="93" t="s">
        <v>105</v>
      </c>
      <c r="B17" s="90"/>
      <c r="C17" s="119" t="s">
        <v>2</v>
      </c>
      <c r="D17" s="120"/>
      <c r="E17" s="119" t="s">
        <v>2</v>
      </c>
      <c r="F17" s="121"/>
      <c r="G17" s="119" t="s">
        <v>2</v>
      </c>
      <c r="H17" s="120"/>
      <c r="I17" s="119" t="s">
        <v>2</v>
      </c>
      <c r="J17" s="121"/>
      <c r="K17" s="122">
        <f>SUM(K16:K16)</f>
        <v>104388</v>
      </c>
      <c r="L17" s="123"/>
      <c r="M17" s="124">
        <f>SUM(M16:M16)</f>
        <v>104388</v>
      </c>
      <c r="N17" s="125"/>
      <c r="O17" s="126" t="s">
        <v>2</v>
      </c>
      <c r="P17" s="125"/>
      <c r="Q17" s="126">
        <v>44224</v>
      </c>
    </row>
    <row r="18" spans="1:17" ht="11.25" customHeight="1">
      <c r="A18" s="93"/>
      <c r="B18" s="90"/>
      <c r="C18" s="121"/>
      <c r="D18" s="120"/>
      <c r="E18" s="121"/>
      <c r="F18" s="121"/>
      <c r="G18" s="121"/>
      <c r="H18" s="120"/>
      <c r="I18" s="121"/>
      <c r="J18" s="121"/>
      <c r="K18" s="123"/>
      <c r="L18" s="123"/>
      <c r="M18" s="127"/>
      <c r="N18" s="125"/>
      <c r="O18" s="128"/>
      <c r="P18" s="125"/>
      <c r="Q18" s="128"/>
    </row>
    <row r="19" spans="1:17" ht="21.75" customHeight="1" thickBot="1">
      <c r="A19" s="197" t="s">
        <v>116</v>
      </c>
      <c r="B19" s="102"/>
      <c r="C19" s="129">
        <f>SUM(C13:C16)</f>
        <v>658434</v>
      </c>
      <c r="D19" s="83"/>
      <c r="E19" s="129">
        <f>SUM(E13:E16)</f>
        <v>222105</v>
      </c>
      <c r="F19" s="108"/>
      <c r="G19" s="129">
        <f>SUM(G13:G16)</f>
        <v>7430</v>
      </c>
      <c r="H19" s="83"/>
      <c r="I19" s="129">
        <f>SUM(I13:I16)</f>
        <v>65843</v>
      </c>
      <c r="J19" s="108"/>
      <c r="K19" s="129">
        <f>SUM(K13:K16)</f>
        <v>1720098</v>
      </c>
      <c r="L19" s="107"/>
      <c r="M19" s="129">
        <f>SUM(M13:M16)</f>
        <v>2673910</v>
      </c>
      <c r="N19" s="125"/>
      <c r="O19" s="130" t="s">
        <v>2</v>
      </c>
      <c r="P19" s="125"/>
      <c r="Q19" s="131">
        <v>1623891</v>
      </c>
    </row>
    <row r="20" spans="1:17" ht="24" customHeight="1" thickTop="1">
      <c r="A20" s="155"/>
      <c r="D20" s="89"/>
    </row>
    <row r="21" spans="1:17" ht="22.5" customHeight="1">
      <c r="A21" s="155" t="s">
        <v>109</v>
      </c>
      <c r="B21" s="171"/>
      <c r="D21" s="89"/>
    </row>
    <row r="22" spans="1:17" ht="21.75" customHeight="1">
      <c r="A22" s="93" t="s">
        <v>111</v>
      </c>
      <c r="B22" s="90"/>
      <c r="C22" s="107">
        <v>658434</v>
      </c>
      <c r="D22" s="83"/>
      <c r="E22" s="107">
        <v>222105</v>
      </c>
      <c r="F22" s="108"/>
      <c r="G22" s="107">
        <v>7430</v>
      </c>
      <c r="H22" s="107"/>
      <c r="I22" s="107">
        <v>65843</v>
      </c>
      <c r="J22" s="107"/>
      <c r="K22" s="92">
        <v>1804832</v>
      </c>
      <c r="L22" s="92"/>
      <c r="M22" s="107">
        <f>SUM(C22:L22)</f>
        <v>2758644</v>
      </c>
      <c r="N22" s="109"/>
      <c r="O22" s="110"/>
      <c r="P22" s="109"/>
      <c r="Q22" s="111"/>
    </row>
    <row r="23" spans="1:17" ht="10.5" customHeight="1">
      <c r="A23" s="93"/>
      <c r="B23" s="90"/>
      <c r="C23" s="107"/>
      <c r="D23" s="83"/>
      <c r="E23" s="107"/>
      <c r="F23" s="108"/>
      <c r="G23" s="107"/>
      <c r="H23" s="107"/>
      <c r="I23" s="107"/>
      <c r="J23" s="107"/>
      <c r="K23" s="92"/>
      <c r="L23" s="92"/>
      <c r="M23" s="107"/>
      <c r="N23" s="109"/>
      <c r="O23" s="110"/>
      <c r="P23" s="109"/>
      <c r="Q23" s="111"/>
    </row>
    <row r="24" spans="1:17" ht="21.75" customHeight="1">
      <c r="A24" s="93" t="s">
        <v>142</v>
      </c>
      <c r="B24" s="90"/>
      <c r="C24" s="112"/>
      <c r="D24" s="112"/>
      <c r="E24" s="112"/>
      <c r="F24" s="94"/>
      <c r="G24" s="94"/>
      <c r="H24" s="94"/>
      <c r="I24" s="112"/>
      <c r="J24" s="113"/>
      <c r="K24" s="112"/>
      <c r="L24" s="112"/>
      <c r="M24" s="112"/>
      <c r="N24" s="113"/>
      <c r="O24" s="112"/>
      <c r="P24" s="113"/>
      <c r="Q24" s="112"/>
    </row>
    <row r="25" spans="1:17" ht="21.75" customHeight="1">
      <c r="A25" s="93" t="s">
        <v>143</v>
      </c>
      <c r="B25" s="93"/>
      <c r="C25" s="114" t="s">
        <v>2</v>
      </c>
      <c r="D25" s="115"/>
      <c r="E25" s="114" t="s">
        <v>2</v>
      </c>
      <c r="F25" s="114"/>
      <c r="G25" s="114" t="s">
        <v>2</v>
      </c>
      <c r="H25" s="116"/>
      <c r="I25" s="114" t="s">
        <v>2</v>
      </c>
      <c r="J25" s="114"/>
      <c r="K25" s="117">
        <f>+PL!H31</f>
        <v>44918</v>
      </c>
      <c r="L25" s="117"/>
      <c r="M25" s="118">
        <f>SUM(C25:L25)</f>
        <v>44918</v>
      </c>
      <c r="N25" s="113"/>
      <c r="O25" s="94" t="s">
        <v>2</v>
      </c>
      <c r="P25" s="113"/>
      <c r="Q25" s="94">
        <v>44224</v>
      </c>
    </row>
    <row r="26" spans="1:17" ht="21.75" customHeight="1">
      <c r="A26" s="93" t="s">
        <v>105</v>
      </c>
      <c r="B26" s="90"/>
      <c r="C26" s="119" t="s">
        <v>2</v>
      </c>
      <c r="D26" s="120"/>
      <c r="E26" s="119" t="s">
        <v>2</v>
      </c>
      <c r="F26" s="121"/>
      <c r="G26" s="119" t="s">
        <v>2</v>
      </c>
      <c r="H26" s="120"/>
      <c r="I26" s="119" t="s">
        <v>2</v>
      </c>
      <c r="J26" s="121"/>
      <c r="K26" s="122">
        <f>SUM(K25:K25)</f>
        <v>44918</v>
      </c>
      <c r="L26" s="123"/>
      <c r="M26" s="124">
        <f>SUM(M25:M25)</f>
        <v>44918</v>
      </c>
      <c r="N26" s="125"/>
      <c r="O26" s="126" t="s">
        <v>2</v>
      </c>
      <c r="P26" s="125"/>
      <c r="Q26" s="126">
        <v>44224</v>
      </c>
    </row>
    <row r="27" spans="1:17" ht="10.5" customHeight="1">
      <c r="A27" s="93"/>
      <c r="B27" s="90"/>
      <c r="C27" s="121"/>
      <c r="D27" s="120"/>
      <c r="E27" s="121"/>
      <c r="F27" s="121"/>
      <c r="G27" s="121"/>
      <c r="H27" s="120"/>
      <c r="I27" s="121"/>
      <c r="J27" s="121"/>
      <c r="K27" s="123"/>
      <c r="L27" s="123"/>
      <c r="M27" s="127"/>
      <c r="N27" s="125"/>
      <c r="O27" s="128"/>
      <c r="P27" s="125"/>
      <c r="Q27" s="128"/>
    </row>
    <row r="28" spans="1:17" ht="21.75" customHeight="1" thickBot="1">
      <c r="A28" s="197" t="s">
        <v>117</v>
      </c>
      <c r="B28" s="102"/>
      <c r="C28" s="129">
        <f>SUM(C22:C25)</f>
        <v>658434</v>
      </c>
      <c r="D28" s="83"/>
      <c r="E28" s="129">
        <f>SUM(E22:E25)</f>
        <v>222105</v>
      </c>
      <c r="F28" s="108"/>
      <c r="G28" s="129">
        <f>SUM(G22:G25)</f>
        <v>7430</v>
      </c>
      <c r="H28" s="83"/>
      <c r="I28" s="129">
        <f>SUM(I22:I25)</f>
        <v>65843</v>
      </c>
      <c r="J28" s="108"/>
      <c r="K28" s="129">
        <f>SUM(K22:K25)</f>
        <v>1849750</v>
      </c>
      <c r="L28" s="107"/>
      <c r="M28" s="129">
        <f>SUM(M22:M25)</f>
        <v>2803562</v>
      </c>
      <c r="N28" s="125"/>
      <c r="O28" s="130" t="s">
        <v>2</v>
      </c>
      <c r="P28" s="125"/>
      <c r="Q28" s="131">
        <v>1623891</v>
      </c>
    </row>
    <row r="29" spans="1:17" ht="21.75" customHeight="1" thickTop="1">
      <c r="A29" s="155"/>
    </row>
    <row r="30" spans="1:17" ht="21.75" customHeight="1">
      <c r="A30" s="81" t="s">
        <v>182</v>
      </c>
    </row>
  </sheetData>
  <mergeCells count="3">
    <mergeCell ref="C6:Q6"/>
    <mergeCell ref="I7:K7"/>
    <mergeCell ref="C11:Q11"/>
  </mergeCells>
  <conditionalFormatting sqref="K26:L27 O25:O27 Q25:Q27 C25:G27 O16:O18 Q16:Q18 C16:G18">
    <cfRule type="expression" priority="5" stopIfTrue="1">
      <formula>"if(E11&gt;0,#,##0;(#,##0),"-")"</formula>
    </cfRule>
  </conditionalFormatting>
  <conditionalFormatting sqref="M26:M27 I25:J27">
    <cfRule type="expression" priority="4" stopIfTrue="1">
      <formula>"if(E11&gt;0,#,##0;(#,##0),"-")"</formula>
    </cfRule>
  </conditionalFormatting>
  <conditionalFormatting sqref="K16:L18">
    <cfRule type="expression" priority="3" stopIfTrue="1">
      <formula>"if(E11&gt;0,#,##0;(#,##0),"-")"</formula>
    </cfRule>
  </conditionalFormatting>
  <conditionalFormatting sqref="M17:M18 I16:J18">
    <cfRule type="expression" priority="2" stopIfTrue="1">
      <formula>"if(E11&gt;0,#,##0;(#,##0),"-")"</formula>
    </cfRule>
  </conditionalFormatting>
  <conditionalFormatting sqref="K25:L25">
    <cfRule type="expression" priority="1" stopIfTrue="1">
      <formula>"if(E11&gt;0,#,##0;(#,##0),"-")"</formula>
    </cfRule>
  </conditionalFormatting>
  <pageMargins left="0.5" right="0.5" top="0.35" bottom="0.5" header="0.5" footer="0.5"/>
  <pageSetup paperSize="9" scale="77" firstPageNumber="5" fitToHeight="2" orientation="landscape" useFirstPageNumber="1" r:id="rId1"/>
  <headerFooter alignWithMargins="0">
    <oddFooter xml:space="preserve">&amp;C&amp;"Angsana New,Regular"&amp;14&amp;P&amp;R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M89"/>
  <sheetViews>
    <sheetView view="pageBreakPreview" zoomScaleNormal="80" zoomScaleSheetLayoutView="100" workbookViewId="0">
      <selection activeCell="A8" sqref="A8"/>
    </sheetView>
  </sheetViews>
  <sheetFormatPr defaultRowHeight="24" customHeight="1"/>
  <cols>
    <col min="1" max="1" width="55.5703125" style="155" customWidth="1"/>
    <col min="2" max="2" width="13.42578125" style="155" customWidth="1"/>
    <col min="3" max="3" width="1.7109375" style="155" customWidth="1"/>
    <col min="4" max="4" width="12.85546875" style="155" customWidth="1"/>
    <col min="5" max="5" width="1.7109375" style="155" customWidth="1"/>
    <col min="6" max="6" width="12.85546875" style="155" customWidth="1"/>
    <col min="7" max="7" width="1.7109375" style="155" customWidth="1"/>
    <col min="8" max="8" width="12.85546875" style="155" customWidth="1"/>
    <col min="9" max="14" width="9.140625" style="155"/>
    <col min="15" max="15" width="9.140625" style="155" customWidth="1"/>
    <col min="16" max="256" width="9.140625" style="155"/>
    <col min="257" max="257" width="55.85546875" style="155" customWidth="1"/>
    <col min="258" max="258" width="12.85546875" style="155" customWidth="1"/>
    <col min="259" max="259" width="1.7109375" style="155" customWidth="1"/>
    <col min="260" max="260" width="12.85546875" style="155" customWidth="1"/>
    <col min="261" max="261" width="1.7109375" style="155" customWidth="1"/>
    <col min="262" max="262" width="12.85546875" style="155" customWidth="1"/>
    <col min="263" max="263" width="1.7109375" style="155" customWidth="1"/>
    <col min="264" max="264" width="12.85546875" style="155" customWidth="1"/>
    <col min="265" max="270" width="9.140625" style="155"/>
    <col min="271" max="271" width="9.140625" style="155" customWidth="1"/>
    <col min="272" max="512" width="9.140625" style="155"/>
    <col min="513" max="513" width="55.85546875" style="155" customWidth="1"/>
    <col min="514" max="514" width="12.85546875" style="155" customWidth="1"/>
    <col min="515" max="515" width="1.7109375" style="155" customWidth="1"/>
    <col min="516" max="516" width="12.85546875" style="155" customWidth="1"/>
    <col min="517" max="517" width="1.7109375" style="155" customWidth="1"/>
    <col min="518" max="518" width="12.85546875" style="155" customWidth="1"/>
    <col min="519" max="519" width="1.7109375" style="155" customWidth="1"/>
    <col min="520" max="520" width="12.85546875" style="155" customWidth="1"/>
    <col min="521" max="526" width="9.140625" style="155"/>
    <col min="527" max="527" width="9.140625" style="155" customWidth="1"/>
    <col min="528" max="768" width="9.140625" style="155"/>
    <col min="769" max="769" width="55.85546875" style="155" customWidth="1"/>
    <col min="770" max="770" width="12.85546875" style="155" customWidth="1"/>
    <col min="771" max="771" width="1.7109375" style="155" customWidth="1"/>
    <col min="772" max="772" width="12.85546875" style="155" customWidth="1"/>
    <col min="773" max="773" width="1.7109375" style="155" customWidth="1"/>
    <col min="774" max="774" width="12.85546875" style="155" customWidth="1"/>
    <col min="775" max="775" width="1.7109375" style="155" customWidth="1"/>
    <col min="776" max="776" width="12.85546875" style="155" customWidth="1"/>
    <col min="777" max="782" width="9.140625" style="155"/>
    <col min="783" max="783" width="9.140625" style="155" customWidth="1"/>
    <col min="784" max="1024" width="9.140625" style="155"/>
    <col min="1025" max="1025" width="55.85546875" style="155" customWidth="1"/>
    <col min="1026" max="1026" width="12.85546875" style="155" customWidth="1"/>
    <col min="1027" max="1027" width="1.7109375" style="155" customWidth="1"/>
    <col min="1028" max="1028" width="12.85546875" style="155" customWidth="1"/>
    <col min="1029" max="1029" width="1.7109375" style="155" customWidth="1"/>
    <col min="1030" max="1030" width="12.85546875" style="155" customWidth="1"/>
    <col min="1031" max="1031" width="1.7109375" style="155" customWidth="1"/>
    <col min="1032" max="1032" width="12.85546875" style="155" customWidth="1"/>
    <col min="1033" max="1038" width="9.140625" style="155"/>
    <col min="1039" max="1039" width="9.140625" style="155" customWidth="1"/>
    <col min="1040" max="1280" width="9.140625" style="155"/>
    <col min="1281" max="1281" width="55.85546875" style="155" customWidth="1"/>
    <col min="1282" max="1282" width="12.85546875" style="155" customWidth="1"/>
    <col min="1283" max="1283" width="1.7109375" style="155" customWidth="1"/>
    <col min="1284" max="1284" width="12.85546875" style="155" customWidth="1"/>
    <col min="1285" max="1285" width="1.7109375" style="155" customWidth="1"/>
    <col min="1286" max="1286" width="12.85546875" style="155" customWidth="1"/>
    <col min="1287" max="1287" width="1.7109375" style="155" customWidth="1"/>
    <col min="1288" max="1288" width="12.85546875" style="155" customWidth="1"/>
    <col min="1289" max="1294" width="9.140625" style="155"/>
    <col min="1295" max="1295" width="9.140625" style="155" customWidth="1"/>
    <col min="1296" max="1536" width="9.140625" style="155"/>
    <col min="1537" max="1537" width="55.85546875" style="155" customWidth="1"/>
    <col min="1538" max="1538" width="12.85546875" style="155" customWidth="1"/>
    <col min="1539" max="1539" width="1.7109375" style="155" customWidth="1"/>
    <col min="1540" max="1540" width="12.85546875" style="155" customWidth="1"/>
    <col min="1541" max="1541" width="1.7109375" style="155" customWidth="1"/>
    <col min="1542" max="1542" width="12.85546875" style="155" customWidth="1"/>
    <col min="1543" max="1543" width="1.7109375" style="155" customWidth="1"/>
    <col min="1544" max="1544" width="12.85546875" style="155" customWidth="1"/>
    <col min="1545" max="1550" width="9.140625" style="155"/>
    <col min="1551" max="1551" width="9.140625" style="155" customWidth="1"/>
    <col min="1552" max="1792" width="9.140625" style="155"/>
    <col min="1793" max="1793" width="55.85546875" style="155" customWidth="1"/>
    <col min="1794" max="1794" width="12.85546875" style="155" customWidth="1"/>
    <col min="1795" max="1795" width="1.7109375" style="155" customWidth="1"/>
    <col min="1796" max="1796" width="12.85546875" style="155" customWidth="1"/>
    <col min="1797" max="1797" width="1.7109375" style="155" customWidth="1"/>
    <col min="1798" max="1798" width="12.85546875" style="155" customWidth="1"/>
    <col min="1799" max="1799" width="1.7109375" style="155" customWidth="1"/>
    <col min="1800" max="1800" width="12.85546875" style="155" customWidth="1"/>
    <col min="1801" max="1806" width="9.140625" style="155"/>
    <col min="1807" max="1807" width="9.140625" style="155" customWidth="1"/>
    <col min="1808" max="2048" width="9.140625" style="155"/>
    <col min="2049" max="2049" width="55.85546875" style="155" customWidth="1"/>
    <col min="2050" max="2050" width="12.85546875" style="155" customWidth="1"/>
    <col min="2051" max="2051" width="1.7109375" style="155" customWidth="1"/>
    <col min="2052" max="2052" width="12.85546875" style="155" customWidth="1"/>
    <col min="2053" max="2053" width="1.7109375" style="155" customWidth="1"/>
    <col min="2054" max="2054" width="12.85546875" style="155" customWidth="1"/>
    <col min="2055" max="2055" width="1.7109375" style="155" customWidth="1"/>
    <col min="2056" max="2056" width="12.85546875" style="155" customWidth="1"/>
    <col min="2057" max="2062" width="9.140625" style="155"/>
    <col min="2063" max="2063" width="9.140625" style="155" customWidth="1"/>
    <col min="2064" max="2304" width="9.140625" style="155"/>
    <col min="2305" max="2305" width="55.85546875" style="155" customWidth="1"/>
    <col min="2306" max="2306" width="12.85546875" style="155" customWidth="1"/>
    <col min="2307" max="2307" width="1.7109375" style="155" customWidth="1"/>
    <col min="2308" max="2308" width="12.85546875" style="155" customWidth="1"/>
    <col min="2309" max="2309" width="1.7109375" style="155" customWidth="1"/>
    <col min="2310" max="2310" width="12.85546875" style="155" customWidth="1"/>
    <col min="2311" max="2311" width="1.7109375" style="155" customWidth="1"/>
    <col min="2312" max="2312" width="12.85546875" style="155" customWidth="1"/>
    <col min="2313" max="2318" width="9.140625" style="155"/>
    <col min="2319" max="2319" width="9.140625" style="155" customWidth="1"/>
    <col min="2320" max="2560" width="9.140625" style="155"/>
    <col min="2561" max="2561" width="55.85546875" style="155" customWidth="1"/>
    <col min="2562" max="2562" width="12.85546875" style="155" customWidth="1"/>
    <col min="2563" max="2563" width="1.7109375" style="155" customWidth="1"/>
    <col min="2564" max="2564" width="12.85546875" style="155" customWidth="1"/>
    <col min="2565" max="2565" width="1.7109375" style="155" customWidth="1"/>
    <col min="2566" max="2566" width="12.85546875" style="155" customWidth="1"/>
    <col min="2567" max="2567" width="1.7109375" style="155" customWidth="1"/>
    <col min="2568" max="2568" width="12.85546875" style="155" customWidth="1"/>
    <col min="2569" max="2574" width="9.140625" style="155"/>
    <col min="2575" max="2575" width="9.140625" style="155" customWidth="1"/>
    <col min="2576" max="2816" width="9.140625" style="155"/>
    <col min="2817" max="2817" width="55.85546875" style="155" customWidth="1"/>
    <col min="2818" max="2818" width="12.85546875" style="155" customWidth="1"/>
    <col min="2819" max="2819" width="1.7109375" style="155" customWidth="1"/>
    <col min="2820" max="2820" width="12.85546875" style="155" customWidth="1"/>
    <col min="2821" max="2821" width="1.7109375" style="155" customWidth="1"/>
    <col min="2822" max="2822" width="12.85546875" style="155" customWidth="1"/>
    <col min="2823" max="2823" width="1.7109375" style="155" customWidth="1"/>
    <col min="2824" max="2824" width="12.85546875" style="155" customWidth="1"/>
    <col min="2825" max="2830" width="9.140625" style="155"/>
    <col min="2831" max="2831" width="9.140625" style="155" customWidth="1"/>
    <col min="2832" max="3072" width="9.140625" style="155"/>
    <col min="3073" max="3073" width="55.85546875" style="155" customWidth="1"/>
    <col min="3074" max="3074" width="12.85546875" style="155" customWidth="1"/>
    <col min="3075" max="3075" width="1.7109375" style="155" customWidth="1"/>
    <col min="3076" max="3076" width="12.85546875" style="155" customWidth="1"/>
    <col min="3077" max="3077" width="1.7109375" style="155" customWidth="1"/>
    <col min="3078" max="3078" width="12.85546875" style="155" customWidth="1"/>
    <col min="3079" max="3079" width="1.7109375" style="155" customWidth="1"/>
    <col min="3080" max="3080" width="12.85546875" style="155" customWidth="1"/>
    <col min="3081" max="3086" width="9.140625" style="155"/>
    <col min="3087" max="3087" width="9.140625" style="155" customWidth="1"/>
    <col min="3088" max="3328" width="9.140625" style="155"/>
    <col min="3329" max="3329" width="55.85546875" style="155" customWidth="1"/>
    <col min="3330" max="3330" width="12.85546875" style="155" customWidth="1"/>
    <col min="3331" max="3331" width="1.7109375" style="155" customWidth="1"/>
    <col min="3332" max="3332" width="12.85546875" style="155" customWidth="1"/>
    <col min="3333" max="3333" width="1.7109375" style="155" customWidth="1"/>
    <col min="3334" max="3334" width="12.85546875" style="155" customWidth="1"/>
    <col min="3335" max="3335" width="1.7109375" style="155" customWidth="1"/>
    <col min="3336" max="3336" width="12.85546875" style="155" customWidth="1"/>
    <col min="3337" max="3342" width="9.140625" style="155"/>
    <col min="3343" max="3343" width="9.140625" style="155" customWidth="1"/>
    <col min="3344" max="3584" width="9.140625" style="155"/>
    <col min="3585" max="3585" width="55.85546875" style="155" customWidth="1"/>
    <col min="3586" max="3586" width="12.85546875" style="155" customWidth="1"/>
    <col min="3587" max="3587" width="1.7109375" style="155" customWidth="1"/>
    <col min="3588" max="3588" width="12.85546875" style="155" customWidth="1"/>
    <col min="3589" max="3589" width="1.7109375" style="155" customWidth="1"/>
    <col min="3590" max="3590" width="12.85546875" style="155" customWidth="1"/>
    <col min="3591" max="3591" width="1.7109375" style="155" customWidth="1"/>
    <col min="3592" max="3592" width="12.85546875" style="155" customWidth="1"/>
    <col min="3593" max="3598" width="9.140625" style="155"/>
    <col min="3599" max="3599" width="9.140625" style="155" customWidth="1"/>
    <col min="3600" max="3840" width="9.140625" style="155"/>
    <col min="3841" max="3841" width="55.85546875" style="155" customWidth="1"/>
    <col min="3842" max="3842" width="12.85546875" style="155" customWidth="1"/>
    <col min="3843" max="3843" width="1.7109375" style="155" customWidth="1"/>
    <col min="3844" max="3844" width="12.85546875" style="155" customWidth="1"/>
    <col min="3845" max="3845" width="1.7109375" style="155" customWidth="1"/>
    <col min="3846" max="3846" width="12.85546875" style="155" customWidth="1"/>
    <col min="3847" max="3847" width="1.7109375" style="155" customWidth="1"/>
    <col min="3848" max="3848" width="12.85546875" style="155" customWidth="1"/>
    <col min="3849" max="3854" width="9.140625" style="155"/>
    <col min="3855" max="3855" width="9.140625" style="155" customWidth="1"/>
    <col min="3856" max="4096" width="9.140625" style="155"/>
    <col min="4097" max="4097" width="55.85546875" style="155" customWidth="1"/>
    <col min="4098" max="4098" width="12.85546875" style="155" customWidth="1"/>
    <col min="4099" max="4099" width="1.7109375" style="155" customWidth="1"/>
    <col min="4100" max="4100" width="12.85546875" style="155" customWidth="1"/>
    <col min="4101" max="4101" width="1.7109375" style="155" customWidth="1"/>
    <col min="4102" max="4102" width="12.85546875" style="155" customWidth="1"/>
    <col min="4103" max="4103" width="1.7109375" style="155" customWidth="1"/>
    <col min="4104" max="4104" width="12.85546875" style="155" customWidth="1"/>
    <col min="4105" max="4110" width="9.140625" style="155"/>
    <col min="4111" max="4111" width="9.140625" style="155" customWidth="1"/>
    <col min="4112" max="4352" width="9.140625" style="155"/>
    <col min="4353" max="4353" width="55.85546875" style="155" customWidth="1"/>
    <col min="4354" max="4354" width="12.85546875" style="155" customWidth="1"/>
    <col min="4355" max="4355" width="1.7109375" style="155" customWidth="1"/>
    <col min="4356" max="4356" width="12.85546875" style="155" customWidth="1"/>
    <col min="4357" max="4357" width="1.7109375" style="155" customWidth="1"/>
    <col min="4358" max="4358" width="12.85546875" style="155" customWidth="1"/>
    <col min="4359" max="4359" width="1.7109375" style="155" customWidth="1"/>
    <col min="4360" max="4360" width="12.85546875" style="155" customWidth="1"/>
    <col min="4361" max="4366" width="9.140625" style="155"/>
    <col min="4367" max="4367" width="9.140625" style="155" customWidth="1"/>
    <col min="4368" max="4608" width="9.140625" style="155"/>
    <col min="4609" max="4609" width="55.85546875" style="155" customWidth="1"/>
    <col min="4610" max="4610" width="12.85546875" style="155" customWidth="1"/>
    <col min="4611" max="4611" width="1.7109375" style="155" customWidth="1"/>
    <col min="4612" max="4612" width="12.85546875" style="155" customWidth="1"/>
    <col min="4613" max="4613" width="1.7109375" style="155" customWidth="1"/>
    <col min="4614" max="4614" width="12.85546875" style="155" customWidth="1"/>
    <col min="4615" max="4615" width="1.7109375" style="155" customWidth="1"/>
    <col min="4616" max="4616" width="12.85546875" style="155" customWidth="1"/>
    <col min="4617" max="4622" width="9.140625" style="155"/>
    <col min="4623" max="4623" width="9.140625" style="155" customWidth="1"/>
    <col min="4624" max="4864" width="9.140625" style="155"/>
    <col min="4865" max="4865" width="55.85546875" style="155" customWidth="1"/>
    <col min="4866" max="4866" width="12.85546875" style="155" customWidth="1"/>
    <col min="4867" max="4867" width="1.7109375" style="155" customWidth="1"/>
    <col min="4868" max="4868" width="12.85546875" style="155" customWidth="1"/>
    <col min="4869" max="4869" width="1.7109375" style="155" customWidth="1"/>
    <col min="4870" max="4870" width="12.85546875" style="155" customWidth="1"/>
    <col min="4871" max="4871" width="1.7109375" style="155" customWidth="1"/>
    <col min="4872" max="4872" width="12.85546875" style="155" customWidth="1"/>
    <col min="4873" max="4878" width="9.140625" style="155"/>
    <col min="4879" max="4879" width="9.140625" style="155" customWidth="1"/>
    <col min="4880" max="5120" width="9.140625" style="155"/>
    <col min="5121" max="5121" width="55.85546875" style="155" customWidth="1"/>
    <col min="5122" max="5122" width="12.85546875" style="155" customWidth="1"/>
    <col min="5123" max="5123" width="1.7109375" style="155" customWidth="1"/>
    <col min="5124" max="5124" width="12.85546875" style="155" customWidth="1"/>
    <col min="5125" max="5125" width="1.7109375" style="155" customWidth="1"/>
    <col min="5126" max="5126" width="12.85546875" style="155" customWidth="1"/>
    <col min="5127" max="5127" width="1.7109375" style="155" customWidth="1"/>
    <col min="5128" max="5128" width="12.85546875" style="155" customWidth="1"/>
    <col min="5129" max="5134" width="9.140625" style="155"/>
    <col min="5135" max="5135" width="9.140625" style="155" customWidth="1"/>
    <col min="5136" max="5376" width="9.140625" style="155"/>
    <col min="5377" max="5377" width="55.85546875" style="155" customWidth="1"/>
    <col min="5378" max="5378" width="12.85546875" style="155" customWidth="1"/>
    <col min="5379" max="5379" width="1.7109375" style="155" customWidth="1"/>
    <col min="5380" max="5380" width="12.85546875" style="155" customWidth="1"/>
    <col min="5381" max="5381" width="1.7109375" style="155" customWidth="1"/>
    <col min="5382" max="5382" width="12.85546875" style="155" customWidth="1"/>
    <col min="5383" max="5383" width="1.7109375" style="155" customWidth="1"/>
    <col min="5384" max="5384" width="12.85546875" style="155" customWidth="1"/>
    <col min="5385" max="5390" width="9.140625" style="155"/>
    <col min="5391" max="5391" width="9.140625" style="155" customWidth="1"/>
    <col min="5392" max="5632" width="9.140625" style="155"/>
    <col min="5633" max="5633" width="55.85546875" style="155" customWidth="1"/>
    <col min="5634" max="5634" width="12.85546875" style="155" customWidth="1"/>
    <col min="5635" max="5635" width="1.7109375" style="155" customWidth="1"/>
    <col min="5636" max="5636" width="12.85546875" style="155" customWidth="1"/>
    <col min="5637" max="5637" width="1.7109375" style="155" customWidth="1"/>
    <col min="5638" max="5638" width="12.85546875" style="155" customWidth="1"/>
    <col min="5639" max="5639" width="1.7109375" style="155" customWidth="1"/>
    <col min="5640" max="5640" width="12.85546875" style="155" customWidth="1"/>
    <col min="5641" max="5646" width="9.140625" style="155"/>
    <col min="5647" max="5647" width="9.140625" style="155" customWidth="1"/>
    <col min="5648" max="5888" width="9.140625" style="155"/>
    <col min="5889" max="5889" width="55.85546875" style="155" customWidth="1"/>
    <col min="5890" max="5890" width="12.85546875" style="155" customWidth="1"/>
    <col min="5891" max="5891" width="1.7109375" style="155" customWidth="1"/>
    <col min="5892" max="5892" width="12.85546875" style="155" customWidth="1"/>
    <col min="5893" max="5893" width="1.7109375" style="155" customWidth="1"/>
    <col min="5894" max="5894" width="12.85546875" style="155" customWidth="1"/>
    <col min="5895" max="5895" width="1.7109375" style="155" customWidth="1"/>
    <col min="5896" max="5896" width="12.85546875" style="155" customWidth="1"/>
    <col min="5897" max="5902" width="9.140625" style="155"/>
    <col min="5903" max="5903" width="9.140625" style="155" customWidth="1"/>
    <col min="5904" max="6144" width="9.140625" style="155"/>
    <col min="6145" max="6145" width="55.85546875" style="155" customWidth="1"/>
    <col min="6146" max="6146" width="12.85546875" style="155" customWidth="1"/>
    <col min="6147" max="6147" width="1.7109375" style="155" customWidth="1"/>
    <col min="6148" max="6148" width="12.85546875" style="155" customWidth="1"/>
    <col min="6149" max="6149" width="1.7109375" style="155" customWidth="1"/>
    <col min="6150" max="6150" width="12.85546875" style="155" customWidth="1"/>
    <col min="6151" max="6151" width="1.7109375" style="155" customWidth="1"/>
    <col min="6152" max="6152" width="12.85546875" style="155" customWidth="1"/>
    <col min="6153" max="6158" width="9.140625" style="155"/>
    <col min="6159" max="6159" width="9.140625" style="155" customWidth="1"/>
    <col min="6160" max="6400" width="9.140625" style="155"/>
    <col min="6401" max="6401" width="55.85546875" style="155" customWidth="1"/>
    <col min="6402" max="6402" width="12.85546875" style="155" customWidth="1"/>
    <col min="6403" max="6403" width="1.7109375" style="155" customWidth="1"/>
    <col min="6404" max="6404" width="12.85546875" style="155" customWidth="1"/>
    <col min="6405" max="6405" width="1.7109375" style="155" customWidth="1"/>
    <col min="6406" max="6406" width="12.85546875" style="155" customWidth="1"/>
    <col min="6407" max="6407" width="1.7109375" style="155" customWidth="1"/>
    <col min="6408" max="6408" width="12.85546875" style="155" customWidth="1"/>
    <col min="6409" max="6414" width="9.140625" style="155"/>
    <col min="6415" max="6415" width="9.140625" style="155" customWidth="1"/>
    <col min="6416" max="6656" width="9.140625" style="155"/>
    <col min="6657" max="6657" width="55.85546875" style="155" customWidth="1"/>
    <col min="6658" max="6658" width="12.85546875" style="155" customWidth="1"/>
    <col min="6659" max="6659" width="1.7109375" style="155" customWidth="1"/>
    <col min="6660" max="6660" width="12.85546875" style="155" customWidth="1"/>
    <col min="6661" max="6661" width="1.7109375" style="155" customWidth="1"/>
    <col min="6662" max="6662" width="12.85546875" style="155" customWidth="1"/>
    <col min="6663" max="6663" width="1.7109375" style="155" customWidth="1"/>
    <col min="6664" max="6664" width="12.85546875" style="155" customWidth="1"/>
    <col min="6665" max="6670" width="9.140625" style="155"/>
    <col min="6671" max="6671" width="9.140625" style="155" customWidth="1"/>
    <col min="6672" max="6912" width="9.140625" style="155"/>
    <col min="6913" max="6913" width="55.85546875" style="155" customWidth="1"/>
    <col min="6914" max="6914" width="12.85546875" style="155" customWidth="1"/>
    <col min="6915" max="6915" width="1.7109375" style="155" customWidth="1"/>
    <col min="6916" max="6916" width="12.85546875" style="155" customWidth="1"/>
    <col min="6917" max="6917" width="1.7109375" style="155" customWidth="1"/>
    <col min="6918" max="6918" width="12.85546875" style="155" customWidth="1"/>
    <col min="6919" max="6919" width="1.7109375" style="155" customWidth="1"/>
    <col min="6920" max="6920" width="12.85546875" style="155" customWidth="1"/>
    <col min="6921" max="6926" width="9.140625" style="155"/>
    <col min="6927" max="6927" width="9.140625" style="155" customWidth="1"/>
    <col min="6928" max="7168" width="9.140625" style="155"/>
    <col min="7169" max="7169" width="55.85546875" style="155" customWidth="1"/>
    <col min="7170" max="7170" width="12.85546875" style="155" customWidth="1"/>
    <col min="7171" max="7171" width="1.7109375" style="155" customWidth="1"/>
    <col min="7172" max="7172" width="12.85546875" style="155" customWidth="1"/>
    <col min="7173" max="7173" width="1.7109375" style="155" customWidth="1"/>
    <col min="7174" max="7174" width="12.85546875" style="155" customWidth="1"/>
    <col min="7175" max="7175" width="1.7109375" style="155" customWidth="1"/>
    <col min="7176" max="7176" width="12.85546875" style="155" customWidth="1"/>
    <col min="7177" max="7182" width="9.140625" style="155"/>
    <col min="7183" max="7183" width="9.140625" style="155" customWidth="1"/>
    <col min="7184" max="7424" width="9.140625" style="155"/>
    <col min="7425" max="7425" width="55.85546875" style="155" customWidth="1"/>
    <col min="7426" max="7426" width="12.85546875" style="155" customWidth="1"/>
    <col min="7427" max="7427" width="1.7109375" style="155" customWidth="1"/>
    <col min="7428" max="7428" width="12.85546875" style="155" customWidth="1"/>
    <col min="7429" max="7429" width="1.7109375" style="155" customWidth="1"/>
    <col min="7430" max="7430" width="12.85546875" style="155" customWidth="1"/>
    <col min="7431" max="7431" width="1.7109375" style="155" customWidth="1"/>
    <col min="7432" max="7432" width="12.85546875" style="155" customWidth="1"/>
    <col min="7433" max="7438" width="9.140625" style="155"/>
    <col min="7439" max="7439" width="9.140625" style="155" customWidth="1"/>
    <col min="7440" max="7680" width="9.140625" style="155"/>
    <col min="7681" max="7681" width="55.85546875" style="155" customWidth="1"/>
    <col min="7682" max="7682" width="12.85546875" style="155" customWidth="1"/>
    <col min="7683" max="7683" width="1.7109375" style="155" customWidth="1"/>
    <col min="7684" max="7684" width="12.85546875" style="155" customWidth="1"/>
    <col min="7685" max="7685" width="1.7109375" style="155" customWidth="1"/>
    <col min="7686" max="7686" width="12.85546875" style="155" customWidth="1"/>
    <col min="7687" max="7687" width="1.7109375" style="155" customWidth="1"/>
    <col min="7688" max="7688" width="12.85546875" style="155" customWidth="1"/>
    <col min="7689" max="7694" width="9.140625" style="155"/>
    <col min="7695" max="7695" width="9.140625" style="155" customWidth="1"/>
    <col min="7696" max="7936" width="9.140625" style="155"/>
    <col min="7937" max="7937" width="55.85546875" style="155" customWidth="1"/>
    <col min="7938" max="7938" width="12.85546875" style="155" customWidth="1"/>
    <col min="7939" max="7939" width="1.7109375" style="155" customWidth="1"/>
    <col min="7940" max="7940" width="12.85546875" style="155" customWidth="1"/>
    <col min="7941" max="7941" width="1.7109375" style="155" customWidth="1"/>
    <col min="7942" max="7942" width="12.85546875" style="155" customWidth="1"/>
    <col min="7943" max="7943" width="1.7109375" style="155" customWidth="1"/>
    <col min="7944" max="7944" width="12.85546875" style="155" customWidth="1"/>
    <col min="7945" max="7950" width="9.140625" style="155"/>
    <col min="7951" max="7951" width="9.140625" style="155" customWidth="1"/>
    <col min="7952" max="8192" width="9.140625" style="155"/>
    <col min="8193" max="8193" width="55.85546875" style="155" customWidth="1"/>
    <col min="8194" max="8194" width="12.85546875" style="155" customWidth="1"/>
    <col min="8195" max="8195" width="1.7109375" style="155" customWidth="1"/>
    <col min="8196" max="8196" width="12.85546875" style="155" customWidth="1"/>
    <col min="8197" max="8197" width="1.7109375" style="155" customWidth="1"/>
    <col min="8198" max="8198" width="12.85546875" style="155" customWidth="1"/>
    <col min="8199" max="8199" width="1.7109375" style="155" customWidth="1"/>
    <col min="8200" max="8200" width="12.85546875" style="155" customWidth="1"/>
    <col min="8201" max="8206" width="9.140625" style="155"/>
    <col min="8207" max="8207" width="9.140625" style="155" customWidth="1"/>
    <col min="8208" max="8448" width="9.140625" style="155"/>
    <col min="8449" max="8449" width="55.85546875" style="155" customWidth="1"/>
    <col min="8450" max="8450" width="12.85546875" style="155" customWidth="1"/>
    <col min="8451" max="8451" width="1.7109375" style="155" customWidth="1"/>
    <col min="8452" max="8452" width="12.85546875" style="155" customWidth="1"/>
    <col min="8453" max="8453" width="1.7109375" style="155" customWidth="1"/>
    <col min="8454" max="8454" width="12.85546875" style="155" customWidth="1"/>
    <col min="8455" max="8455" width="1.7109375" style="155" customWidth="1"/>
    <col min="8456" max="8456" width="12.85546875" style="155" customWidth="1"/>
    <col min="8457" max="8462" width="9.140625" style="155"/>
    <col min="8463" max="8463" width="9.140625" style="155" customWidth="1"/>
    <col min="8464" max="8704" width="9.140625" style="155"/>
    <col min="8705" max="8705" width="55.85546875" style="155" customWidth="1"/>
    <col min="8706" max="8706" width="12.85546875" style="155" customWidth="1"/>
    <col min="8707" max="8707" width="1.7109375" style="155" customWidth="1"/>
    <col min="8708" max="8708" width="12.85546875" style="155" customWidth="1"/>
    <col min="8709" max="8709" width="1.7109375" style="155" customWidth="1"/>
    <col min="8710" max="8710" width="12.85546875" style="155" customWidth="1"/>
    <col min="8711" max="8711" width="1.7109375" style="155" customWidth="1"/>
    <col min="8712" max="8712" width="12.85546875" style="155" customWidth="1"/>
    <col min="8713" max="8718" width="9.140625" style="155"/>
    <col min="8719" max="8719" width="9.140625" style="155" customWidth="1"/>
    <col min="8720" max="8960" width="9.140625" style="155"/>
    <col min="8961" max="8961" width="55.85546875" style="155" customWidth="1"/>
    <col min="8962" max="8962" width="12.85546875" style="155" customWidth="1"/>
    <col min="8963" max="8963" width="1.7109375" style="155" customWidth="1"/>
    <col min="8964" max="8964" width="12.85546875" style="155" customWidth="1"/>
    <col min="8965" max="8965" width="1.7109375" style="155" customWidth="1"/>
    <col min="8966" max="8966" width="12.85546875" style="155" customWidth="1"/>
    <col min="8967" max="8967" width="1.7109375" style="155" customWidth="1"/>
    <col min="8968" max="8968" width="12.85546875" style="155" customWidth="1"/>
    <col min="8969" max="8974" width="9.140625" style="155"/>
    <col min="8975" max="8975" width="9.140625" style="155" customWidth="1"/>
    <col min="8976" max="9216" width="9.140625" style="155"/>
    <col min="9217" max="9217" width="55.85546875" style="155" customWidth="1"/>
    <col min="9218" max="9218" width="12.85546875" style="155" customWidth="1"/>
    <col min="9219" max="9219" width="1.7109375" style="155" customWidth="1"/>
    <col min="9220" max="9220" width="12.85546875" style="155" customWidth="1"/>
    <col min="9221" max="9221" width="1.7109375" style="155" customWidth="1"/>
    <col min="9222" max="9222" width="12.85546875" style="155" customWidth="1"/>
    <col min="9223" max="9223" width="1.7109375" style="155" customWidth="1"/>
    <col min="9224" max="9224" width="12.85546875" style="155" customWidth="1"/>
    <col min="9225" max="9230" width="9.140625" style="155"/>
    <col min="9231" max="9231" width="9.140625" style="155" customWidth="1"/>
    <col min="9232" max="9472" width="9.140625" style="155"/>
    <col min="9473" max="9473" width="55.85546875" style="155" customWidth="1"/>
    <col min="9474" max="9474" width="12.85546875" style="155" customWidth="1"/>
    <col min="9475" max="9475" width="1.7109375" style="155" customWidth="1"/>
    <col min="9476" max="9476" width="12.85546875" style="155" customWidth="1"/>
    <col min="9477" max="9477" width="1.7109375" style="155" customWidth="1"/>
    <col min="9478" max="9478" width="12.85546875" style="155" customWidth="1"/>
    <col min="9479" max="9479" width="1.7109375" style="155" customWidth="1"/>
    <col min="9480" max="9480" width="12.85546875" style="155" customWidth="1"/>
    <col min="9481" max="9486" width="9.140625" style="155"/>
    <col min="9487" max="9487" width="9.140625" style="155" customWidth="1"/>
    <col min="9488" max="9728" width="9.140625" style="155"/>
    <col min="9729" max="9729" width="55.85546875" style="155" customWidth="1"/>
    <col min="9730" max="9730" width="12.85546875" style="155" customWidth="1"/>
    <col min="9731" max="9731" width="1.7109375" style="155" customWidth="1"/>
    <col min="9732" max="9732" width="12.85546875" style="155" customWidth="1"/>
    <col min="9733" max="9733" width="1.7109375" style="155" customWidth="1"/>
    <col min="9734" max="9734" width="12.85546875" style="155" customWidth="1"/>
    <col min="9735" max="9735" width="1.7109375" style="155" customWidth="1"/>
    <col min="9736" max="9736" width="12.85546875" style="155" customWidth="1"/>
    <col min="9737" max="9742" width="9.140625" style="155"/>
    <col min="9743" max="9743" width="9.140625" style="155" customWidth="1"/>
    <col min="9744" max="9984" width="9.140625" style="155"/>
    <col min="9985" max="9985" width="55.85546875" style="155" customWidth="1"/>
    <col min="9986" max="9986" width="12.85546875" style="155" customWidth="1"/>
    <col min="9987" max="9987" width="1.7109375" style="155" customWidth="1"/>
    <col min="9988" max="9988" width="12.85546875" style="155" customWidth="1"/>
    <col min="9989" max="9989" width="1.7109375" style="155" customWidth="1"/>
    <col min="9990" max="9990" width="12.85546875" style="155" customWidth="1"/>
    <col min="9991" max="9991" width="1.7109375" style="155" customWidth="1"/>
    <col min="9992" max="9992" width="12.85546875" style="155" customWidth="1"/>
    <col min="9993" max="9998" width="9.140625" style="155"/>
    <col min="9999" max="9999" width="9.140625" style="155" customWidth="1"/>
    <col min="10000" max="10240" width="9.140625" style="155"/>
    <col min="10241" max="10241" width="55.85546875" style="155" customWidth="1"/>
    <col min="10242" max="10242" width="12.85546875" style="155" customWidth="1"/>
    <col min="10243" max="10243" width="1.7109375" style="155" customWidth="1"/>
    <col min="10244" max="10244" width="12.85546875" style="155" customWidth="1"/>
    <col min="10245" max="10245" width="1.7109375" style="155" customWidth="1"/>
    <col min="10246" max="10246" width="12.85546875" style="155" customWidth="1"/>
    <col min="10247" max="10247" width="1.7109375" style="155" customWidth="1"/>
    <col min="10248" max="10248" width="12.85546875" style="155" customWidth="1"/>
    <col min="10249" max="10254" width="9.140625" style="155"/>
    <col min="10255" max="10255" width="9.140625" style="155" customWidth="1"/>
    <col min="10256" max="10496" width="9.140625" style="155"/>
    <col min="10497" max="10497" width="55.85546875" style="155" customWidth="1"/>
    <col min="10498" max="10498" width="12.85546875" style="155" customWidth="1"/>
    <col min="10499" max="10499" width="1.7109375" style="155" customWidth="1"/>
    <col min="10500" max="10500" width="12.85546875" style="155" customWidth="1"/>
    <col min="10501" max="10501" width="1.7109375" style="155" customWidth="1"/>
    <col min="10502" max="10502" width="12.85546875" style="155" customWidth="1"/>
    <col min="10503" max="10503" width="1.7109375" style="155" customWidth="1"/>
    <col min="10504" max="10504" width="12.85546875" style="155" customWidth="1"/>
    <col min="10505" max="10510" width="9.140625" style="155"/>
    <col min="10511" max="10511" width="9.140625" style="155" customWidth="1"/>
    <col min="10512" max="10752" width="9.140625" style="155"/>
    <col min="10753" max="10753" width="55.85546875" style="155" customWidth="1"/>
    <col min="10754" max="10754" width="12.85546875" style="155" customWidth="1"/>
    <col min="10755" max="10755" width="1.7109375" style="155" customWidth="1"/>
    <col min="10756" max="10756" width="12.85546875" style="155" customWidth="1"/>
    <col min="10757" max="10757" width="1.7109375" style="155" customWidth="1"/>
    <col min="10758" max="10758" width="12.85546875" style="155" customWidth="1"/>
    <col min="10759" max="10759" width="1.7109375" style="155" customWidth="1"/>
    <col min="10760" max="10760" width="12.85546875" style="155" customWidth="1"/>
    <col min="10761" max="10766" width="9.140625" style="155"/>
    <col min="10767" max="10767" width="9.140625" style="155" customWidth="1"/>
    <col min="10768" max="11008" width="9.140625" style="155"/>
    <col min="11009" max="11009" width="55.85546875" style="155" customWidth="1"/>
    <col min="11010" max="11010" width="12.85546875" style="155" customWidth="1"/>
    <col min="11011" max="11011" width="1.7109375" style="155" customWidth="1"/>
    <col min="11012" max="11012" width="12.85546875" style="155" customWidth="1"/>
    <col min="11013" max="11013" width="1.7109375" style="155" customWidth="1"/>
    <col min="11014" max="11014" width="12.85546875" style="155" customWidth="1"/>
    <col min="11015" max="11015" width="1.7109375" style="155" customWidth="1"/>
    <col min="11016" max="11016" width="12.85546875" style="155" customWidth="1"/>
    <col min="11017" max="11022" width="9.140625" style="155"/>
    <col min="11023" max="11023" width="9.140625" style="155" customWidth="1"/>
    <col min="11024" max="11264" width="9.140625" style="155"/>
    <col min="11265" max="11265" width="55.85546875" style="155" customWidth="1"/>
    <col min="11266" max="11266" width="12.85546875" style="155" customWidth="1"/>
    <col min="11267" max="11267" width="1.7109375" style="155" customWidth="1"/>
    <col min="11268" max="11268" width="12.85546875" style="155" customWidth="1"/>
    <col min="11269" max="11269" width="1.7109375" style="155" customWidth="1"/>
    <col min="11270" max="11270" width="12.85546875" style="155" customWidth="1"/>
    <col min="11271" max="11271" width="1.7109375" style="155" customWidth="1"/>
    <col min="11272" max="11272" width="12.85546875" style="155" customWidth="1"/>
    <col min="11273" max="11278" width="9.140625" style="155"/>
    <col min="11279" max="11279" width="9.140625" style="155" customWidth="1"/>
    <col min="11280" max="11520" width="9.140625" style="155"/>
    <col min="11521" max="11521" width="55.85546875" style="155" customWidth="1"/>
    <col min="11522" max="11522" width="12.85546875" style="155" customWidth="1"/>
    <col min="11523" max="11523" width="1.7109375" style="155" customWidth="1"/>
    <col min="11524" max="11524" width="12.85546875" style="155" customWidth="1"/>
    <col min="11525" max="11525" width="1.7109375" style="155" customWidth="1"/>
    <col min="11526" max="11526" width="12.85546875" style="155" customWidth="1"/>
    <col min="11527" max="11527" width="1.7109375" style="155" customWidth="1"/>
    <col min="11528" max="11528" width="12.85546875" style="155" customWidth="1"/>
    <col min="11529" max="11534" width="9.140625" style="155"/>
    <col min="11535" max="11535" width="9.140625" style="155" customWidth="1"/>
    <col min="11536" max="11776" width="9.140625" style="155"/>
    <col min="11777" max="11777" width="55.85546875" style="155" customWidth="1"/>
    <col min="11778" max="11778" width="12.85546875" style="155" customWidth="1"/>
    <col min="11779" max="11779" width="1.7109375" style="155" customWidth="1"/>
    <col min="11780" max="11780" width="12.85546875" style="155" customWidth="1"/>
    <col min="11781" max="11781" width="1.7109375" style="155" customWidth="1"/>
    <col min="11782" max="11782" width="12.85546875" style="155" customWidth="1"/>
    <col min="11783" max="11783" width="1.7109375" style="155" customWidth="1"/>
    <col min="11784" max="11784" width="12.85546875" style="155" customWidth="1"/>
    <col min="11785" max="11790" width="9.140625" style="155"/>
    <col min="11791" max="11791" width="9.140625" style="155" customWidth="1"/>
    <col min="11792" max="12032" width="9.140625" style="155"/>
    <col min="12033" max="12033" width="55.85546875" style="155" customWidth="1"/>
    <col min="12034" max="12034" width="12.85546875" style="155" customWidth="1"/>
    <col min="12035" max="12035" width="1.7109375" style="155" customWidth="1"/>
    <col min="12036" max="12036" width="12.85546875" style="155" customWidth="1"/>
    <col min="12037" max="12037" width="1.7109375" style="155" customWidth="1"/>
    <col min="12038" max="12038" width="12.85546875" style="155" customWidth="1"/>
    <col min="12039" max="12039" width="1.7109375" style="155" customWidth="1"/>
    <col min="12040" max="12040" width="12.85546875" style="155" customWidth="1"/>
    <col min="12041" max="12046" width="9.140625" style="155"/>
    <col min="12047" max="12047" width="9.140625" style="155" customWidth="1"/>
    <col min="12048" max="12288" width="9.140625" style="155"/>
    <col min="12289" max="12289" width="55.85546875" style="155" customWidth="1"/>
    <col min="12290" max="12290" width="12.85546875" style="155" customWidth="1"/>
    <col min="12291" max="12291" width="1.7109375" style="155" customWidth="1"/>
    <col min="12292" max="12292" width="12.85546875" style="155" customWidth="1"/>
    <col min="12293" max="12293" width="1.7109375" style="155" customWidth="1"/>
    <col min="12294" max="12294" width="12.85546875" style="155" customWidth="1"/>
    <col min="12295" max="12295" width="1.7109375" style="155" customWidth="1"/>
    <col min="12296" max="12296" width="12.85546875" style="155" customWidth="1"/>
    <col min="12297" max="12302" width="9.140625" style="155"/>
    <col min="12303" max="12303" width="9.140625" style="155" customWidth="1"/>
    <col min="12304" max="12544" width="9.140625" style="155"/>
    <col min="12545" max="12545" width="55.85546875" style="155" customWidth="1"/>
    <col min="12546" max="12546" width="12.85546875" style="155" customWidth="1"/>
    <col min="12547" max="12547" width="1.7109375" style="155" customWidth="1"/>
    <col min="12548" max="12548" width="12.85546875" style="155" customWidth="1"/>
    <col min="12549" max="12549" width="1.7109375" style="155" customWidth="1"/>
    <col min="12550" max="12550" width="12.85546875" style="155" customWidth="1"/>
    <col min="12551" max="12551" width="1.7109375" style="155" customWidth="1"/>
    <col min="12552" max="12552" width="12.85546875" style="155" customWidth="1"/>
    <col min="12553" max="12558" width="9.140625" style="155"/>
    <col min="12559" max="12559" width="9.140625" style="155" customWidth="1"/>
    <col min="12560" max="12800" width="9.140625" style="155"/>
    <col min="12801" max="12801" width="55.85546875" style="155" customWidth="1"/>
    <col min="12802" max="12802" width="12.85546875" style="155" customWidth="1"/>
    <col min="12803" max="12803" width="1.7109375" style="155" customWidth="1"/>
    <col min="12804" max="12804" width="12.85546875" style="155" customWidth="1"/>
    <col min="12805" max="12805" width="1.7109375" style="155" customWidth="1"/>
    <col min="12806" max="12806" width="12.85546875" style="155" customWidth="1"/>
    <col min="12807" max="12807" width="1.7109375" style="155" customWidth="1"/>
    <col min="12808" max="12808" width="12.85546875" style="155" customWidth="1"/>
    <col min="12809" max="12814" width="9.140625" style="155"/>
    <col min="12815" max="12815" width="9.140625" style="155" customWidth="1"/>
    <col min="12816" max="13056" width="9.140625" style="155"/>
    <col min="13057" max="13057" width="55.85546875" style="155" customWidth="1"/>
    <col min="13058" max="13058" width="12.85546875" style="155" customWidth="1"/>
    <col min="13059" max="13059" width="1.7109375" style="155" customWidth="1"/>
    <col min="13060" max="13060" width="12.85546875" style="155" customWidth="1"/>
    <col min="13061" max="13061" width="1.7109375" style="155" customWidth="1"/>
    <col min="13062" max="13062" width="12.85546875" style="155" customWidth="1"/>
    <col min="13063" max="13063" width="1.7109375" style="155" customWidth="1"/>
    <col min="13064" max="13064" width="12.85546875" style="155" customWidth="1"/>
    <col min="13065" max="13070" width="9.140625" style="155"/>
    <col min="13071" max="13071" width="9.140625" style="155" customWidth="1"/>
    <col min="13072" max="13312" width="9.140625" style="155"/>
    <col min="13313" max="13313" width="55.85546875" style="155" customWidth="1"/>
    <col min="13314" max="13314" width="12.85546875" style="155" customWidth="1"/>
    <col min="13315" max="13315" width="1.7109375" style="155" customWidth="1"/>
    <col min="13316" max="13316" width="12.85546875" style="155" customWidth="1"/>
    <col min="13317" max="13317" width="1.7109375" style="155" customWidth="1"/>
    <col min="13318" max="13318" width="12.85546875" style="155" customWidth="1"/>
    <col min="13319" max="13319" width="1.7109375" style="155" customWidth="1"/>
    <col min="13320" max="13320" width="12.85546875" style="155" customWidth="1"/>
    <col min="13321" max="13326" width="9.140625" style="155"/>
    <col min="13327" max="13327" width="9.140625" style="155" customWidth="1"/>
    <col min="13328" max="13568" width="9.140625" style="155"/>
    <col min="13569" max="13569" width="55.85546875" style="155" customWidth="1"/>
    <col min="13570" max="13570" width="12.85546875" style="155" customWidth="1"/>
    <col min="13571" max="13571" width="1.7109375" style="155" customWidth="1"/>
    <col min="13572" max="13572" width="12.85546875" style="155" customWidth="1"/>
    <col min="13573" max="13573" width="1.7109375" style="155" customWidth="1"/>
    <col min="13574" max="13574" width="12.85546875" style="155" customWidth="1"/>
    <col min="13575" max="13575" width="1.7109375" style="155" customWidth="1"/>
    <col min="13576" max="13576" width="12.85546875" style="155" customWidth="1"/>
    <col min="13577" max="13582" width="9.140625" style="155"/>
    <col min="13583" max="13583" width="9.140625" style="155" customWidth="1"/>
    <col min="13584" max="13824" width="9.140625" style="155"/>
    <col min="13825" max="13825" width="55.85546875" style="155" customWidth="1"/>
    <col min="13826" max="13826" width="12.85546875" style="155" customWidth="1"/>
    <col min="13827" max="13827" width="1.7109375" style="155" customWidth="1"/>
    <col min="13828" max="13828" width="12.85546875" style="155" customWidth="1"/>
    <col min="13829" max="13829" width="1.7109375" style="155" customWidth="1"/>
    <col min="13830" max="13830" width="12.85546875" style="155" customWidth="1"/>
    <col min="13831" max="13831" width="1.7109375" style="155" customWidth="1"/>
    <col min="13832" max="13832" width="12.85546875" style="155" customWidth="1"/>
    <col min="13833" max="13838" width="9.140625" style="155"/>
    <col min="13839" max="13839" width="9.140625" style="155" customWidth="1"/>
    <col min="13840" max="14080" width="9.140625" style="155"/>
    <col min="14081" max="14081" width="55.85546875" style="155" customWidth="1"/>
    <col min="14082" max="14082" width="12.85546875" style="155" customWidth="1"/>
    <col min="14083" max="14083" width="1.7109375" style="155" customWidth="1"/>
    <col min="14084" max="14084" width="12.85546875" style="155" customWidth="1"/>
    <col min="14085" max="14085" width="1.7109375" style="155" customWidth="1"/>
    <col min="14086" max="14086" width="12.85546875" style="155" customWidth="1"/>
    <col min="14087" max="14087" width="1.7109375" style="155" customWidth="1"/>
    <col min="14088" max="14088" width="12.85546875" style="155" customWidth="1"/>
    <col min="14089" max="14094" width="9.140625" style="155"/>
    <col min="14095" max="14095" width="9.140625" style="155" customWidth="1"/>
    <col min="14096" max="14336" width="9.140625" style="155"/>
    <col min="14337" max="14337" width="55.85546875" style="155" customWidth="1"/>
    <col min="14338" max="14338" width="12.85546875" style="155" customWidth="1"/>
    <col min="14339" max="14339" width="1.7109375" style="155" customWidth="1"/>
    <col min="14340" max="14340" width="12.85546875" style="155" customWidth="1"/>
    <col min="14341" max="14341" width="1.7109375" style="155" customWidth="1"/>
    <col min="14342" max="14342" width="12.85546875" style="155" customWidth="1"/>
    <col min="14343" max="14343" width="1.7109375" style="155" customWidth="1"/>
    <col min="14344" max="14344" width="12.85546875" style="155" customWidth="1"/>
    <col min="14345" max="14350" width="9.140625" style="155"/>
    <col min="14351" max="14351" width="9.140625" style="155" customWidth="1"/>
    <col min="14352" max="14592" width="9.140625" style="155"/>
    <col min="14593" max="14593" width="55.85546875" style="155" customWidth="1"/>
    <col min="14594" max="14594" width="12.85546875" style="155" customWidth="1"/>
    <col min="14595" max="14595" width="1.7109375" style="155" customWidth="1"/>
    <col min="14596" max="14596" width="12.85546875" style="155" customWidth="1"/>
    <col min="14597" max="14597" width="1.7109375" style="155" customWidth="1"/>
    <col min="14598" max="14598" width="12.85546875" style="155" customWidth="1"/>
    <col min="14599" max="14599" width="1.7109375" style="155" customWidth="1"/>
    <col min="14600" max="14600" width="12.85546875" style="155" customWidth="1"/>
    <col min="14601" max="14606" width="9.140625" style="155"/>
    <col min="14607" max="14607" width="9.140625" style="155" customWidth="1"/>
    <col min="14608" max="14848" width="9.140625" style="155"/>
    <col min="14849" max="14849" width="55.85546875" style="155" customWidth="1"/>
    <col min="14850" max="14850" width="12.85546875" style="155" customWidth="1"/>
    <col min="14851" max="14851" width="1.7109375" style="155" customWidth="1"/>
    <col min="14852" max="14852" width="12.85546875" style="155" customWidth="1"/>
    <col min="14853" max="14853" width="1.7109375" style="155" customWidth="1"/>
    <col min="14854" max="14854" width="12.85546875" style="155" customWidth="1"/>
    <col min="14855" max="14855" width="1.7109375" style="155" customWidth="1"/>
    <col min="14856" max="14856" width="12.85546875" style="155" customWidth="1"/>
    <col min="14857" max="14862" width="9.140625" style="155"/>
    <col min="14863" max="14863" width="9.140625" style="155" customWidth="1"/>
    <col min="14864" max="15104" width="9.140625" style="155"/>
    <col min="15105" max="15105" width="55.85546875" style="155" customWidth="1"/>
    <col min="15106" max="15106" width="12.85546875" style="155" customWidth="1"/>
    <col min="15107" max="15107" width="1.7109375" style="155" customWidth="1"/>
    <col min="15108" max="15108" width="12.85546875" style="155" customWidth="1"/>
    <col min="15109" max="15109" width="1.7109375" style="155" customWidth="1"/>
    <col min="15110" max="15110" width="12.85546875" style="155" customWidth="1"/>
    <col min="15111" max="15111" width="1.7109375" style="155" customWidth="1"/>
    <col min="15112" max="15112" width="12.85546875" style="155" customWidth="1"/>
    <col min="15113" max="15118" width="9.140625" style="155"/>
    <col min="15119" max="15119" width="9.140625" style="155" customWidth="1"/>
    <col min="15120" max="15360" width="9.140625" style="155"/>
    <col min="15361" max="15361" width="55.85546875" style="155" customWidth="1"/>
    <col min="15362" max="15362" width="12.85546875" style="155" customWidth="1"/>
    <col min="15363" max="15363" width="1.7109375" style="155" customWidth="1"/>
    <col min="15364" max="15364" width="12.85546875" style="155" customWidth="1"/>
    <col min="15365" max="15365" width="1.7109375" style="155" customWidth="1"/>
    <col min="15366" max="15366" width="12.85546875" style="155" customWidth="1"/>
    <col min="15367" max="15367" width="1.7109375" style="155" customWidth="1"/>
    <col min="15368" max="15368" width="12.85546875" style="155" customWidth="1"/>
    <col min="15369" max="15374" width="9.140625" style="155"/>
    <col min="15375" max="15375" width="9.140625" style="155" customWidth="1"/>
    <col min="15376" max="15616" width="9.140625" style="155"/>
    <col min="15617" max="15617" width="55.85546875" style="155" customWidth="1"/>
    <col min="15618" max="15618" width="12.85546875" style="155" customWidth="1"/>
    <col min="15619" max="15619" width="1.7109375" style="155" customWidth="1"/>
    <col min="15620" max="15620" width="12.85546875" style="155" customWidth="1"/>
    <col min="15621" max="15621" width="1.7109375" style="155" customWidth="1"/>
    <col min="15622" max="15622" width="12.85546875" style="155" customWidth="1"/>
    <col min="15623" max="15623" width="1.7109375" style="155" customWidth="1"/>
    <col min="15624" max="15624" width="12.85546875" style="155" customWidth="1"/>
    <col min="15625" max="15630" width="9.140625" style="155"/>
    <col min="15631" max="15631" width="9.140625" style="155" customWidth="1"/>
    <col min="15632" max="15872" width="9.140625" style="155"/>
    <col min="15873" max="15873" width="55.85546875" style="155" customWidth="1"/>
    <col min="15874" max="15874" width="12.85546875" style="155" customWidth="1"/>
    <col min="15875" max="15875" width="1.7109375" style="155" customWidth="1"/>
    <col min="15876" max="15876" width="12.85546875" style="155" customWidth="1"/>
    <col min="15877" max="15877" width="1.7109375" style="155" customWidth="1"/>
    <col min="15878" max="15878" width="12.85546875" style="155" customWidth="1"/>
    <col min="15879" max="15879" width="1.7109375" style="155" customWidth="1"/>
    <col min="15880" max="15880" width="12.85546875" style="155" customWidth="1"/>
    <col min="15881" max="15886" width="9.140625" style="155"/>
    <col min="15887" max="15887" width="9.140625" style="155" customWidth="1"/>
    <col min="15888" max="16128" width="9.140625" style="155"/>
    <col min="16129" max="16129" width="55.85546875" style="155" customWidth="1"/>
    <col min="16130" max="16130" width="12.85546875" style="155" customWidth="1"/>
    <col min="16131" max="16131" width="1.7109375" style="155" customWidth="1"/>
    <col min="16132" max="16132" width="12.85546875" style="155" customWidth="1"/>
    <col min="16133" max="16133" width="1.7109375" style="155" customWidth="1"/>
    <col min="16134" max="16134" width="12.85546875" style="155" customWidth="1"/>
    <col min="16135" max="16135" width="1.7109375" style="155" customWidth="1"/>
    <col min="16136" max="16136" width="12.85546875" style="155" customWidth="1"/>
    <col min="16137" max="16142" width="9.140625" style="155"/>
    <col min="16143" max="16143" width="9.140625" style="155" customWidth="1"/>
    <col min="16144" max="16384" width="9.140625" style="155"/>
  </cols>
  <sheetData>
    <row r="1" spans="1:8" s="160" customFormat="1" ht="23.1" customHeight="1">
      <c r="A1" s="183" t="s">
        <v>178</v>
      </c>
      <c r="F1" s="144"/>
      <c r="G1" s="144"/>
      <c r="H1" s="144"/>
    </row>
    <row r="2" spans="1:8" s="160" customFormat="1" ht="23.1" customHeight="1">
      <c r="H2" s="201"/>
    </row>
    <row r="3" spans="1:8" s="160" customFormat="1" ht="23.1" customHeight="1">
      <c r="A3" s="202" t="s">
        <v>17</v>
      </c>
      <c r="F3" s="258" t="s">
        <v>30</v>
      </c>
      <c r="G3" s="258"/>
      <c r="H3" s="258"/>
    </row>
    <row r="4" spans="1:8" s="160" customFormat="1" ht="23.1" customHeight="1">
      <c r="A4" s="202" t="s">
        <v>18</v>
      </c>
      <c r="H4" s="201"/>
    </row>
    <row r="5" spans="1:8" s="160" customFormat="1" ht="23.1" customHeight="1">
      <c r="A5" s="139" t="s">
        <v>23</v>
      </c>
      <c r="B5" s="140"/>
      <c r="C5" s="140"/>
      <c r="D5" s="140"/>
    </row>
    <row r="6" spans="1:8" s="160" customFormat="1" ht="22.5" customHeight="1">
      <c r="A6" s="198"/>
      <c r="B6" s="256" t="s">
        <v>20</v>
      </c>
      <c r="C6" s="256"/>
      <c r="D6" s="256"/>
      <c r="E6" s="256"/>
      <c r="F6" s="256"/>
      <c r="G6" s="256"/>
      <c r="H6" s="256"/>
    </row>
    <row r="7" spans="1:8" ht="23.1" customHeight="1">
      <c r="A7" s="181"/>
      <c r="B7" s="261" t="s">
        <v>24</v>
      </c>
      <c r="C7" s="261"/>
      <c r="D7" s="261"/>
      <c r="E7" s="184"/>
      <c r="F7" s="261" t="s">
        <v>25</v>
      </c>
      <c r="G7" s="261"/>
      <c r="H7" s="261"/>
    </row>
    <row r="8" spans="1:8" ht="23.1" customHeight="1">
      <c r="A8" s="181"/>
      <c r="B8" s="262" t="s">
        <v>33</v>
      </c>
      <c r="C8" s="260"/>
      <c r="D8" s="260"/>
      <c r="E8" s="141"/>
      <c r="F8" s="262" t="s">
        <v>33</v>
      </c>
      <c r="G8" s="260"/>
      <c r="H8" s="260"/>
    </row>
    <row r="9" spans="1:8" ht="23.1" customHeight="1">
      <c r="A9" s="181"/>
      <c r="B9" s="259" t="s">
        <v>34</v>
      </c>
      <c r="C9" s="260"/>
      <c r="D9" s="260"/>
      <c r="E9" s="141"/>
      <c r="F9" s="260" t="s">
        <v>34</v>
      </c>
      <c r="G9" s="260"/>
      <c r="H9" s="260"/>
    </row>
    <row r="10" spans="1:8" ht="23.1" customHeight="1">
      <c r="A10" s="181"/>
      <c r="B10" s="142">
        <v>2018</v>
      </c>
      <c r="C10" s="143"/>
      <c r="D10" s="142">
        <v>2017</v>
      </c>
      <c r="E10" s="143"/>
      <c r="F10" s="142">
        <v>2018</v>
      </c>
      <c r="G10" s="143"/>
      <c r="H10" s="142">
        <v>2017</v>
      </c>
    </row>
    <row r="11" spans="1:8" ht="23.1" customHeight="1">
      <c r="A11" s="242" t="s">
        <v>144</v>
      </c>
      <c r="B11" s="145"/>
      <c r="C11" s="145"/>
      <c r="D11" s="145"/>
      <c r="E11" s="145"/>
      <c r="F11" s="145"/>
      <c r="G11" s="145"/>
      <c r="H11" s="145"/>
    </row>
    <row r="12" spans="1:8" ht="23.1" customHeight="1">
      <c r="A12" s="144" t="s">
        <v>93</v>
      </c>
      <c r="B12" s="145">
        <v>47659</v>
      </c>
      <c r="C12" s="145"/>
      <c r="D12" s="145">
        <v>106376</v>
      </c>
      <c r="E12" s="145"/>
      <c r="F12" s="145">
        <v>44918</v>
      </c>
      <c r="G12" s="145"/>
      <c r="H12" s="145">
        <v>104388</v>
      </c>
    </row>
    <row r="13" spans="1:8" ht="23.1" customHeight="1">
      <c r="A13" s="243" t="s">
        <v>145</v>
      </c>
      <c r="B13" s="145"/>
      <c r="C13" s="145"/>
      <c r="D13" s="145"/>
      <c r="E13" s="145"/>
      <c r="F13" s="145"/>
      <c r="G13" s="145"/>
      <c r="H13" s="145"/>
    </row>
    <row r="14" spans="1:8" ht="23.1" customHeight="1">
      <c r="A14" s="155" t="s">
        <v>92</v>
      </c>
      <c r="B14" s="146">
        <v>11064</v>
      </c>
      <c r="C14" s="147"/>
      <c r="D14" s="146">
        <v>22432</v>
      </c>
      <c r="E14" s="148"/>
      <c r="F14" s="149">
        <v>11064</v>
      </c>
      <c r="G14" s="148"/>
      <c r="H14" s="149">
        <v>22524</v>
      </c>
    </row>
    <row r="15" spans="1:8" ht="23.1" customHeight="1">
      <c r="A15" s="155" t="s">
        <v>88</v>
      </c>
      <c r="B15" s="150">
        <v>67</v>
      </c>
      <c r="C15" s="145"/>
      <c r="D15" s="150">
        <v>63</v>
      </c>
      <c r="E15" s="145"/>
      <c r="F15" s="150">
        <v>58</v>
      </c>
      <c r="G15" s="145"/>
      <c r="H15" s="150">
        <v>63</v>
      </c>
    </row>
    <row r="16" spans="1:8" ht="23.1" customHeight="1">
      <c r="A16" s="155" t="s">
        <v>146</v>
      </c>
      <c r="B16" s="145">
        <v>20426</v>
      </c>
      <c r="C16" s="145"/>
      <c r="D16" s="145">
        <v>19621</v>
      </c>
      <c r="E16" s="145"/>
      <c r="F16" s="145">
        <v>20424</v>
      </c>
      <c r="G16" s="145"/>
      <c r="H16" s="145">
        <v>19619</v>
      </c>
    </row>
    <row r="17" spans="1:11" ht="23.1" customHeight="1">
      <c r="A17" s="155" t="s">
        <v>175</v>
      </c>
      <c r="B17" s="145">
        <v>1390</v>
      </c>
      <c r="C17" s="145"/>
      <c r="D17" s="145">
        <v>1337</v>
      </c>
      <c r="E17" s="145"/>
      <c r="F17" s="145">
        <v>1390</v>
      </c>
      <c r="G17" s="145"/>
      <c r="H17" s="145">
        <v>1337</v>
      </c>
    </row>
    <row r="18" spans="1:11" ht="23.1" customHeight="1">
      <c r="A18" s="155" t="s">
        <v>176</v>
      </c>
      <c r="B18" s="151">
        <v>7434</v>
      </c>
      <c r="C18" s="147"/>
      <c r="D18" s="151">
        <v>4028</v>
      </c>
      <c r="E18" s="148"/>
      <c r="F18" s="151">
        <v>7145</v>
      </c>
      <c r="G18" s="148"/>
      <c r="H18" s="151">
        <v>3383</v>
      </c>
    </row>
    <row r="19" spans="1:11" ht="23.1" customHeight="1">
      <c r="A19" s="155" t="s">
        <v>147</v>
      </c>
      <c r="B19" s="145">
        <v>440</v>
      </c>
      <c r="C19" s="145"/>
      <c r="D19" s="145">
        <v>229</v>
      </c>
      <c r="E19" s="150"/>
      <c r="F19" s="152">
        <v>0</v>
      </c>
      <c r="G19" s="150"/>
      <c r="H19" s="152" t="s">
        <v>2</v>
      </c>
      <c r="I19" s="181"/>
      <c r="J19" s="181"/>
      <c r="K19" s="181"/>
    </row>
    <row r="20" spans="1:11" ht="23.1" customHeight="1">
      <c r="A20" s="155" t="s">
        <v>181</v>
      </c>
      <c r="B20" s="145">
        <v>1534</v>
      </c>
      <c r="C20" s="145"/>
      <c r="D20" s="152" t="s">
        <v>2</v>
      </c>
      <c r="E20" s="150"/>
      <c r="F20" s="152">
        <v>3877</v>
      </c>
      <c r="G20" s="150"/>
      <c r="H20" s="152" t="s">
        <v>2</v>
      </c>
      <c r="I20" s="181"/>
      <c r="J20" s="181"/>
      <c r="K20" s="181"/>
    </row>
    <row r="21" spans="1:11" ht="23.1" customHeight="1">
      <c r="A21" s="155" t="s">
        <v>148</v>
      </c>
      <c r="B21" s="150">
        <v>197</v>
      </c>
      <c r="C21" s="145"/>
      <c r="D21" s="150">
        <v>-6696</v>
      </c>
      <c r="E21" s="145"/>
      <c r="F21" s="150">
        <v>197</v>
      </c>
      <c r="G21" s="145"/>
      <c r="H21" s="150">
        <v>-6696</v>
      </c>
      <c r="I21" s="181"/>
      <c r="J21" s="181"/>
      <c r="K21" s="181"/>
    </row>
    <row r="22" spans="1:11" ht="23.1" hidden="1" customHeight="1">
      <c r="A22" s="155" t="s">
        <v>10</v>
      </c>
      <c r="B22" s="153" t="s">
        <v>2</v>
      </c>
      <c r="C22" s="145"/>
      <c r="D22" s="152" t="s">
        <v>2</v>
      </c>
      <c r="E22" s="145"/>
      <c r="F22" s="153" t="s">
        <v>2</v>
      </c>
      <c r="G22" s="145"/>
      <c r="H22" s="145" t="s">
        <v>2</v>
      </c>
      <c r="I22" s="181"/>
      <c r="J22" s="181"/>
      <c r="K22" s="181"/>
    </row>
    <row r="23" spans="1:11" ht="23.1" customHeight="1">
      <c r="A23" s="155" t="s">
        <v>149</v>
      </c>
      <c r="B23" s="150">
        <v>-855</v>
      </c>
      <c r="C23" s="147"/>
      <c r="D23" s="150">
        <v>-428</v>
      </c>
      <c r="E23" s="148"/>
      <c r="F23" s="150">
        <v>-855</v>
      </c>
      <c r="G23" s="148"/>
      <c r="H23" s="150">
        <v>-428</v>
      </c>
      <c r="I23" s="181"/>
      <c r="J23" s="181"/>
      <c r="K23" s="181"/>
    </row>
    <row r="24" spans="1:11" ht="23.1" hidden="1" customHeight="1">
      <c r="A24" s="155" t="s">
        <v>11</v>
      </c>
      <c r="B24" s="152" t="s">
        <v>2</v>
      </c>
      <c r="C24" s="147"/>
      <c r="D24" s="152" t="s">
        <v>2</v>
      </c>
      <c r="E24" s="148"/>
      <c r="F24" s="152" t="s">
        <v>2</v>
      </c>
      <c r="G24" s="148"/>
      <c r="H24" s="152" t="s">
        <v>2</v>
      </c>
      <c r="I24" s="181"/>
      <c r="J24" s="181"/>
      <c r="K24" s="181"/>
    </row>
    <row r="25" spans="1:11" ht="24" customHeight="1">
      <c r="A25" s="154" t="s">
        <v>150</v>
      </c>
      <c r="B25" s="145">
        <v>-582</v>
      </c>
      <c r="D25" s="145">
        <v>-1294</v>
      </c>
      <c r="F25" s="150">
        <v>-575</v>
      </c>
      <c r="H25" s="150">
        <v>-1293</v>
      </c>
      <c r="I25" s="181"/>
      <c r="J25" s="181"/>
      <c r="K25" s="181"/>
    </row>
    <row r="26" spans="1:11" ht="23.1" customHeight="1">
      <c r="A26" s="171"/>
      <c r="B26" s="156">
        <v>88774</v>
      </c>
      <c r="C26" s="145"/>
      <c r="D26" s="156">
        <v>145668</v>
      </c>
      <c r="E26" s="145"/>
      <c r="F26" s="156">
        <v>87643</v>
      </c>
      <c r="G26" s="145"/>
      <c r="H26" s="156">
        <v>142897</v>
      </c>
      <c r="I26" s="181"/>
      <c r="J26" s="181"/>
    </row>
    <row r="27" spans="1:11" ht="23.1" customHeight="1">
      <c r="A27" s="243" t="s">
        <v>151</v>
      </c>
      <c r="B27" s="145"/>
      <c r="C27" s="145"/>
      <c r="D27" s="145"/>
      <c r="E27" s="145"/>
      <c r="F27" s="145"/>
      <c r="G27" s="145"/>
      <c r="H27" s="145"/>
      <c r="I27" s="181"/>
      <c r="J27" s="181"/>
    </row>
    <row r="28" spans="1:11" ht="23.1" customHeight="1">
      <c r="A28" s="155" t="s">
        <v>38</v>
      </c>
      <c r="B28" s="157">
        <v>-32267</v>
      </c>
      <c r="C28" s="157"/>
      <c r="D28" s="157">
        <v>-85059</v>
      </c>
      <c r="E28" s="157"/>
      <c r="F28" s="151">
        <v>-27414</v>
      </c>
      <c r="G28" s="145"/>
      <c r="H28" s="151">
        <v>-84814</v>
      </c>
      <c r="I28" s="181"/>
      <c r="J28" s="181"/>
    </row>
    <row r="29" spans="1:11" ht="23.1" customHeight="1">
      <c r="A29" s="155" t="s">
        <v>39</v>
      </c>
      <c r="B29" s="157">
        <v>-6841</v>
      </c>
      <c r="C29" s="157"/>
      <c r="D29" s="157">
        <v>-127</v>
      </c>
      <c r="E29" s="157"/>
      <c r="F29" s="157">
        <v>-5540</v>
      </c>
      <c r="G29" s="145"/>
      <c r="H29" s="157">
        <v>-3719</v>
      </c>
      <c r="I29" s="181"/>
      <c r="J29" s="181"/>
      <c r="K29" s="181"/>
    </row>
    <row r="30" spans="1:11" ht="23.1" customHeight="1">
      <c r="A30" s="155" t="s">
        <v>152</v>
      </c>
      <c r="B30" s="157">
        <v>-63072</v>
      </c>
      <c r="C30" s="157"/>
      <c r="D30" s="157">
        <v>-58846</v>
      </c>
      <c r="E30" s="157"/>
      <c r="F30" s="157">
        <v>-62123</v>
      </c>
      <c r="G30" s="145"/>
      <c r="H30" s="157">
        <v>-59296</v>
      </c>
      <c r="I30" s="181"/>
      <c r="J30" s="181"/>
      <c r="K30" s="181"/>
    </row>
    <row r="31" spans="1:11" ht="23.1" customHeight="1">
      <c r="A31" s="155" t="s">
        <v>41</v>
      </c>
      <c r="B31" s="157">
        <v>10651</v>
      </c>
      <c r="C31" s="157"/>
      <c r="D31" s="157">
        <v>-5704</v>
      </c>
      <c r="E31" s="157"/>
      <c r="F31" s="157">
        <v>11240</v>
      </c>
      <c r="G31" s="145"/>
      <c r="H31" s="157">
        <v>-5717</v>
      </c>
      <c r="I31" s="181"/>
      <c r="J31" s="181"/>
      <c r="K31" s="181"/>
    </row>
    <row r="32" spans="1:11" ht="23.1" customHeight="1">
      <c r="A32" s="155" t="s">
        <v>48</v>
      </c>
      <c r="B32" s="157">
        <v>-205</v>
      </c>
      <c r="C32" s="157"/>
      <c r="D32" s="157">
        <v>0</v>
      </c>
      <c r="E32" s="157"/>
      <c r="F32" s="157">
        <v>0</v>
      </c>
      <c r="G32" s="145"/>
      <c r="H32" s="157">
        <v>0</v>
      </c>
      <c r="I32" s="181"/>
      <c r="J32" s="181"/>
      <c r="K32" s="181"/>
    </row>
    <row r="33" spans="1:13" ht="23.1" customHeight="1">
      <c r="A33" s="155" t="s">
        <v>52</v>
      </c>
      <c r="B33" s="157">
        <v>-3226</v>
      </c>
      <c r="C33" s="157"/>
      <c r="D33" s="157">
        <v>70745</v>
      </c>
      <c r="E33" s="157"/>
      <c r="F33" s="157">
        <v>-4159</v>
      </c>
      <c r="G33" s="145"/>
      <c r="H33" s="157">
        <v>70783</v>
      </c>
      <c r="I33" s="181"/>
      <c r="J33" s="181"/>
      <c r="K33" s="181"/>
    </row>
    <row r="34" spans="1:13" ht="23.1" customHeight="1">
      <c r="A34" s="155" t="s">
        <v>53</v>
      </c>
      <c r="B34" s="157">
        <v>-3889</v>
      </c>
      <c r="C34" s="157"/>
      <c r="D34" s="157">
        <v>14813</v>
      </c>
      <c r="E34" s="157"/>
      <c r="F34" s="157">
        <v>-4365</v>
      </c>
      <c r="G34" s="145"/>
      <c r="H34" s="157">
        <v>15292</v>
      </c>
      <c r="I34" s="181"/>
      <c r="J34" s="181"/>
      <c r="K34" s="181"/>
    </row>
    <row r="35" spans="1:13" ht="24" customHeight="1">
      <c r="A35" s="154" t="s">
        <v>54</v>
      </c>
      <c r="B35" s="151">
        <v>-30997</v>
      </c>
      <c r="D35" s="151">
        <v>-27952</v>
      </c>
      <c r="F35" s="151">
        <v>-30049</v>
      </c>
      <c r="H35" s="151">
        <v>-28008</v>
      </c>
      <c r="I35" s="181"/>
      <c r="J35" s="181"/>
      <c r="K35" s="181"/>
      <c r="L35" s="181"/>
      <c r="M35" s="181"/>
    </row>
    <row r="36" spans="1:13" ht="24" customHeight="1">
      <c r="A36" s="154" t="s">
        <v>55</v>
      </c>
      <c r="B36" s="151">
        <v>-684</v>
      </c>
      <c r="D36" s="151">
        <v>624</v>
      </c>
      <c r="F36" s="151">
        <v>-729</v>
      </c>
      <c r="H36" s="151">
        <v>593</v>
      </c>
      <c r="I36" s="181"/>
      <c r="J36" s="181"/>
      <c r="K36" s="181"/>
      <c r="L36" s="181"/>
      <c r="M36" s="181"/>
    </row>
    <row r="37" spans="1:13" ht="23.1" customHeight="1">
      <c r="A37" s="155" t="s">
        <v>153</v>
      </c>
      <c r="B37" s="156">
        <v>-41756</v>
      </c>
      <c r="C37" s="151"/>
      <c r="D37" s="156">
        <v>54162</v>
      </c>
      <c r="E37" s="151"/>
      <c r="F37" s="156">
        <v>-35496</v>
      </c>
      <c r="G37" s="146"/>
      <c r="H37" s="156">
        <v>48011</v>
      </c>
      <c r="I37" s="181"/>
      <c r="J37" s="151"/>
      <c r="K37" s="104"/>
      <c r="L37" s="181"/>
      <c r="M37" s="157"/>
    </row>
    <row r="38" spans="1:13" ht="23.1" customHeight="1">
      <c r="A38" s="155" t="s">
        <v>154</v>
      </c>
      <c r="B38" s="157">
        <v>0</v>
      </c>
      <c r="C38" s="151"/>
      <c r="D38" s="157">
        <v>-17</v>
      </c>
      <c r="E38" s="151"/>
      <c r="F38" s="157">
        <v>0</v>
      </c>
      <c r="G38" s="151"/>
      <c r="H38" s="157">
        <v>-17</v>
      </c>
      <c r="I38" s="181"/>
      <c r="J38" s="181"/>
      <c r="K38" s="181"/>
      <c r="L38" s="181"/>
      <c r="M38" s="104"/>
    </row>
    <row r="39" spans="1:13" ht="23.1" customHeight="1">
      <c r="A39" s="171" t="s">
        <v>177</v>
      </c>
      <c r="B39" s="158">
        <v>-41756</v>
      </c>
      <c r="C39" s="159"/>
      <c r="D39" s="158">
        <v>54145</v>
      </c>
      <c r="E39" s="159"/>
      <c r="F39" s="158">
        <v>-35496</v>
      </c>
      <c r="G39" s="159"/>
      <c r="H39" s="158">
        <v>47994</v>
      </c>
      <c r="I39" s="181"/>
      <c r="J39" s="181"/>
      <c r="K39" s="181"/>
      <c r="L39" s="181"/>
      <c r="M39" s="181"/>
    </row>
    <row r="40" spans="1:13" ht="23.1" customHeight="1">
      <c r="A40" s="171"/>
      <c r="B40" s="168"/>
      <c r="C40" s="159"/>
      <c r="D40" s="168"/>
      <c r="E40" s="159"/>
      <c r="F40" s="168"/>
      <c r="G40" s="159"/>
      <c r="H40" s="168"/>
      <c r="I40" s="181"/>
      <c r="J40" s="181"/>
      <c r="K40" s="181"/>
      <c r="L40" s="181"/>
      <c r="M40" s="181"/>
    </row>
    <row r="41" spans="1:13" ht="23.1" customHeight="1">
      <c r="A41" s="155" t="s">
        <v>182</v>
      </c>
      <c r="B41" s="168"/>
      <c r="C41" s="159"/>
      <c r="D41" s="168"/>
      <c r="E41" s="159"/>
      <c r="F41" s="168"/>
      <c r="G41" s="159"/>
      <c r="H41" s="168"/>
      <c r="I41" s="181"/>
      <c r="J41" s="181"/>
      <c r="K41" s="181"/>
      <c r="L41" s="181"/>
      <c r="M41" s="181"/>
    </row>
    <row r="42" spans="1:13" ht="23.1" customHeight="1">
      <c r="A42" s="171"/>
      <c r="B42" s="168"/>
      <c r="C42" s="159"/>
      <c r="D42" s="168"/>
      <c r="E42" s="159"/>
      <c r="F42" s="168"/>
      <c r="G42" s="159"/>
      <c r="H42" s="168"/>
      <c r="I42" s="181"/>
      <c r="J42" s="181"/>
      <c r="K42" s="181"/>
      <c r="L42" s="181"/>
      <c r="M42" s="181"/>
    </row>
    <row r="43" spans="1:13" s="160" customFormat="1" ht="23.1" customHeight="1">
      <c r="A43" s="183" t="s">
        <v>178</v>
      </c>
      <c r="C43" s="161"/>
      <c r="E43" s="161"/>
      <c r="F43" s="144"/>
      <c r="G43" s="144"/>
      <c r="H43" s="144"/>
    </row>
    <row r="44" spans="1:13" s="160" customFormat="1" ht="23.1" customHeight="1">
      <c r="A44" s="202"/>
      <c r="C44" s="161"/>
      <c r="E44" s="161"/>
      <c r="F44" s="201"/>
      <c r="G44" s="201"/>
      <c r="H44" s="201"/>
    </row>
    <row r="45" spans="1:13" s="160" customFormat="1" ht="23.1" customHeight="1">
      <c r="A45" s="202" t="s">
        <v>17</v>
      </c>
      <c r="C45" s="161"/>
      <c r="E45" s="161"/>
      <c r="F45" s="258" t="s">
        <v>30</v>
      </c>
      <c r="G45" s="258"/>
      <c r="H45" s="258"/>
    </row>
    <row r="46" spans="1:13" s="160" customFormat="1" ht="23.1" customHeight="1">
      <c r="A46" s="202" t="s">
        <v>18</v>
      </c>
      <c r="C46" s="161"/>
      <c r="E46" s="161"/>
      <c r="H46" s="201"/>
    </row>
    <row r="47" spans="1:13" s="160" customFormat="1" ht="23.1" customHeight="1">
      <c r="A47" s="139" t="s">
        <v>23</v>
      </c>
    </row>
    <row r="48" spans="1:13" s="160" customFormat="1" ht="22.5" customHeight="1">
      <c r="B48" s="256" t="s">
        <v>20</v>
      </c>
      <c r="C48" s="256"/>
      <c r="D48" s="256"/>
      <c r="E48" s="256"/>
      <c r="F48" s="256"/>
      <c r="G48" s="256"/>
      <c r="H48" s="256"/>
    </row>
    <row r="49" spans="1:13" ht="23.1" customHeight="1">
      <c r="A49" s="181"/>
      <c r="B49" s="256" t="s">
        <v>24</v>
      </c>
      <c r="C49" s="256"/>
      <c r="D49" s="256"/>
      <c r="E49" s="84"/>
      <c r="F49" s="256" t="s">
        <v>25</v>
      </c>
      <c r="G49" s="256"/>
      <c r="H49" s="256"/>
      <c r="I49" s="181"/>
      <c r="J49" s="181"/>
      <c r="K49" s="181"/>
      <c r="L49" s="181"/>
      <c r="M49" s="181"/>
    </row>
    <row r="50" spans="1:13" ht="23.1" customHeight="1">
      <c r="A50" s="181"/>
      <c r="B50" s="262" t="s">
        <v>33</v>
      </c>
      <c r="C50" s="260"/>
      <c r="D50" s="260"/>
      <c r="E50" s="162"/>
      <c r="F50" s="260" t="s">
        <v>33</v>
      </c>
      <c r="G50" s="260"/>
      <c r="H50" s="260"/>
      <c r="I50" s="181"/>
      <c r="J50" s="181"/>
      <c r="K50" s="181"/>
      <c r="L50" s="181"/>
      <c r="M50" s="181"/>
    </row>
    <row r="51" spans="1:13" ht="23.1" customHeight="1">
      <c r="A51" s="181"/>
      <c r="B51" s="260" t="s">
        <v>34</v>
      </c>
      <c r="C51" s="260"/>
      <c r="D51" s="260"/>
      <c r="E51" s="162"/>
      <c r="F51" s="259" t="s">
        <v>34</v>
      </c>
      <c r="G51" s="260"/>
      <c r="H51" s="260"/>
      <c r="I51" s="181"/>
      <c r="J51" s="181"/>
      <c r="K51" s="181"/>
      <c r="L51" s="181"/>
      <c r="M51" s="181"/>
    </row>
    <row r="52" spans="1:13" ht="23.1" customHeight="1">
      <c r="A52" s="181"/>
      <c r="B52" s="142">
        <v>2018</v>
      </c>
      <c r="C52" s="143"/>
      <c r="D52" s="142">
        <v>2017</v>
      </c>
      <c r="E52" s="143"/>
      <c r="F52" s="142">
        <v>2018</v>
      </c>
      <c r="G52" s="143"/>
      <c r="H52" s="142">
        <v>2017</v>
      </c>
      <c r="I52" s="181"/>
      <c r="J52" s="181"/>
      <c r="K52" s="181"/>
      <c r="L52" s="181"/>
      <c r="M52" s="181"/>
    </row>
    <row r="53" spans="1:13" ht="23.1" customHeight="1">
      <c r="A53" s="242" t="s">
        <v>155</v>
      </c>
      <c r="C53" s="145"/>
      <c r="E53" s="145"/>
      <c r="F53" s="163"/>
      <c r="G53" s="145"/>
      <c r="H53" s="163"/>
      <c r="I53" s="181"/>
      <c r="J53" s="181"/>
      <c r="K53" s="181"/>
      <c r="L53" s="181"/>
      <c r="M53" s="181"/>
    </row>
    <row r="54" spans="1:13" ht="23.1" customHeight="1">
      <c r="A54" s="155" t="s">
        <v>179</v>
      </c>
      <c r="B54" s="164" t="s">
        <v>2</v>
      </c>
      <c r="C54" s="165"/>
      <c r="D54" s="163">
        <v>-140000</v>
      </c>
      <c r="E54" s="157"/>
      <c r="F54" s="152" t="s">
        <v>2</v>
      </c>
      <c r="G54" s="157"/>
      <c r="H54" s="163">
        <v>-140000</v>
      </c>
      <c r="I54" s="181"/>
      <c r="J54" s="181"/>
      <c r="K54" s="181"/>
      <c r="L54" s="181"/>
      <c r="M54" s="181"/>
    </row>
    <row r="55" spans="1:13" ht="23.1" customHeight="1">
      <c r="A55" s="155" t="s">
        <v>173</v>
      </c>
      <c r="B55" s="164">
        <v>-200001</v>
      </c>
      <c r="C55" s="165"/>
      <c r="D55" s="164" t="s">
        <v>2</v>
      </c>
      <c r="E55" s="157"/>
      <c r="F55" s="152">
        <v>-200001</v>
      </c>
      <c r="G55" s="157"/>
      <c r="H55" s="164" t="s">
        <v>2</v>
      </c>
      <c r="I55" s="181"/>
      <c r="J55" s="181"/>
      <c r="K55" s="181"/>
      <c r="L55" s="181"/>
      <c r="M55" s="181"/>
    </row>
    <row r="56" spans="1:13" ht="23.1" customHeight="1">
      <c r="A56" s="155" t="s">
        <v>156</v>
      </c>
      <c r="B56" s="164" t="s">
        <v>2</v>
      </c>
      <c r="C56" s="165"/>
      <c r="D56" s="164" t="s">
        <v>2</v>
      </c>
      <c r="E56" s="151"/>
      <c r="F56" s="152" t="s">
        <v>2</v>
      </c>
      <c r="G56" s="151"/>
      <c r="H56" s="164">
        <v>-346698</v>
      </c>
    </row>
    <row r="57" spans="1:13" ht="23.1" hidden="1" customHeight="1">
      <c r="A57" s="155" t="s">
        <v>12</v>
      </c>
      <c r="B57" s="153" t="s">
        <v>2</v>
      </c>
      <c r="C57" s="165"/>
      <c r="D57" s="152" t="s">
        <v>2</v>
      </c>
      <c r="E57" s="157"/>
      <c r="F57" s="152" t="s">
        <v>2</v>
      </c>
      <c r="G57" s="157"/>
      <c r="H57" s="152" t="s">
        <v>2</v>
      </c>
    </row>
    <row r="58" spans="1:13" ht="23.1" hidden="1" customHeight="1">
      <c r="A58" s="155" t="s">
        <v>13</v>
      </c>
      <c r="B58" s="152" t="s">
        <v>2</v>
      </c>
      <c r="C58" s="165"/>
      <c r="D58" s="152" t="s">
        <v>2</v>
      </c>
      <c r="E58" s="157"/>
      <c r="F58" s="152" t="s">
        <v>2</v>
      </c>
      <c r="G58" s="157"/>
      <c r="H58" s="152" t="s">
        <v>2</v>
      </c>
    </row>
    <row r="59" spans="1:13" ht="23.1" customHeight="1">
      <c r="A59" s="155" t="s">
        <v>157</v>
      </c>
      <c r="B59" s="157">
        <v>1009</v>
      </c>
      <c r="C59" s="165"/>
      <c r="D59" s="157">
        <v>434</v>
      </c>
      <c r="E59" s="157"/>
      <c r="F59" s="157">
        <v>1009</v>
      </c>
      <c r="G59" s="157"/>
      <c r="H59" s="157">
        <v>434</v>
      </c>
    </row>
    <row r="60" spans="1:13" ht="23.1" customHeight="1">
      <c r="A60" s="155" t="s">
        <v>158</v>
      </c>
      <c r="B60" s="157">
        <v>-42612</v>
      </c>
      <c r="C60" s="163"/>
      <c r="D60" s="157">
        <v>-154933</v>
      </c>
      <c r="E60" s="157"/>
      <c r="F60" s="157">
        <v>-41823</v>
      </c>
      <c r="G60" s="157"/>
      <c r="H60" s="157">
        <v>-21352</v>
      </c>
    </row>
    <row r="61" spans="1:13" ht="23.1" customHeight="1">
      <c r="A61" s="155" t="s">
        <v>159</v>
      </c>
      <c r="B61" s="166">
        <v>759</v>
      </c>
      <c r="C61" s="163"/>
      <c r="D61" s="166">
        <v>1118</v>
      </c>
      <c r="E61" s="157"/>
      <c r="F61" s="157">
        <v>753</v>
      </c>
      <c r="G61" s="157"/>
      <c r="H61" s="157">
        <v>1118</v>
      </c>
    </row>
    <row r="62" spans="1:13" ht="23.1" customHeight="1">
      <c r="A62" s="171" t="s">
        <v>184</v>
      </c>
      <c r="B62" s="158">
        <v>-240845</v>
      </c>
      <c r="C62" s="167"/>
      <c r="D62" s="158">
        <v>-293381</v>
      </c>
      <c r="E62" s="167"/>
      <c r="F62" s="158">
        <v>-240062</v>
      </c>
      <c r="G62" s="167"/>
      <c r="H62" s="158">
        <v>-506498</v>
      </c>
    </row>
    <row r="63" spans="1:13" ht="16.5" customHeight="1">
      <c r="A63" s="171"/>
      <c r="B63" s="168"/>
      <c r="C63" s="167"/>
      <c r="D63" s="168"/>
      <c r="E63" s="167"/>
      <c r="F63" s="168"/>
      <c r="G63" s="167"/>
      <c r="H63" s="168"/>
    </row>
    <row r="64" spans="1:13" ht="23.1" customHeight="1">
      <c r="A64" s="242" t="s">
        <v>160</v>
      </c>
      <c r="B64" s="169"/>
      <c r="C64" s="145"/>
      <c r="D64" s="169"/>
      <c r="E64" s="145"/>
      <c r="F64" s="169"/>
      <c r="G64" s="145"/>
      <c r="H64" s="169"/>
    </row>
    <row r="65" spans="1:8" ht="23.1" customHeight="1">
      <c r="A65" s="155" t="s">
        <v>161</v>
      </c>
      <c r="B65" s="157">
        <v>-67</v>
      </c>
      <c r="C65" s="157"/>
      <c r="D65" s="157">
        <v>-63</v>
      </c>
      <c r="E65" s="157"/>
      <c r="F65" s="157">
        <v>-58</v>
      </c>
      <c r="G65" s="157"/>
      <c r="H65" s="157">
        <v>-63</v>
      </c>
    </row>
    <row r="66" spans="1:8" ht="23.1" hidden="1" customHeight="1">
      <c r="A66" s="155" t="s">
        <v>14</v>
      </c>
      <c r="B66" s="152">
        <v>0</v>
      </c>
      <c r="C66" s="157"/>
      <c r="D66" s="152">
        <v>0</v>
      </c>
      <c r="E66" s="157"/>
      <c r="F66" s="152">
        <v>0</v>
      </c>
      <c r="G66" s="157"/>
      <c r="H66" s="152">
        <v>0</v>
      </c>
    </row>
    <row r="67" spans="1:8" ht="23.1" hidden="1" customHeight="1">
      <c r="A67" s="155" t="s">
        <v>15</v>
      </c>
      <c r="B67" s="157"/>
      <c r="C67" s="157"/>
      <c r="D67" s="157"/>
      <c r="E67" s="157"/>
      <c r="F67" s="157"/>
      <c r="G67" s="157"/>
      <c r="H67" s="157"/>
    </row>
    <row r="68" spans="1:8" ht="23.1" customHeight="1">
      <c r="A68" s="171" t="s">
        <v>162</v>
      </c>
      <c r="B68" s="158">
        <v>-67</v>
      </c>
      <c r="C68" s="167"/>
      <c r="D68" s="158">
        <v>-63</v>
      </c>
      <c r="E68" s="167"/>
      <c r="F68" s="158">
        <v>-58</v>
      </c>
      <c r="G68" s="167"/>
      <c r="H68" s="158">
        <v>-63</v>
      </c>
    </row>
    <row r="69" spans="1:8" ht="18" customHeight="1">
      <c r="A69" s="155" t="s">
        <v>16</v>
      </c>
      <c r="B69" s="169"/>
      <c r="C69" s="145"/>
      <c r="D69" s="169"/>
      <c r="E69" s="145"/>
      <c r="F69" s="169"/>
      <c r="G69" s="145"/>
      <c r="H69" s="169"/>
    </row>
    <row r="70" spans="1:8" ht="23.1" customHeight="1">
      <c r="A70" s="155" t="s">
        <v>183</v>
      </c>
      <c r="B70" s="181"/>
      <c r="C70" s="181"/>
      <c r="D70" s="181"/>
      <c r="E70" s="181"/>
      <c r="F70" s="181"/>
      <c r="G70" s="181"/>
      <c r="H70" s="181"/>
    </row>
    <row r="71" spans="1:8" ht="23.1" customHeight="1">
      <c r="A71" s="155" t="s">
        <v>163</v>
      </c>
      <c r="B71" s="157">
        <v>-282668</v>
      </c>
      <c r="C71" s="145"/>
      <c r="D71" s="157">
        <v>-239299</v>
      </c>
      <c r="E71" s="145"/>
      <c r="F71" s="157">
        <v>-275616</v>
      </c>
      <c r="G71" s="145"/>
      <c r="H71" s="157">
        <v>-458567</v>
      </c>
    </row>
    <row r="72" spans="1:8" ht="23.1" customHeight="1">
      <c r="A72" s="155" t="s">
        <v>164</v>
      </c>
      <c r="B72" s="170">
        <v>-5223</v>
      </c>
      <c r="C72" s="146"/>
      <c r="D72" s="170">
        <v>-6661</v>
      </c>
      <c r="E72" s="146"/>
      <c r="F72" s="170">
        <v>-1277</v>
      </c>
      <c r="G72" s="146"/>
      <c r="H72" s="170">
        <v>-990</v>
      </c>
    </row>
    <row r="73" spans="1:8" ht="23.1" customHeight="1">
      <c r="A73" s="171" t="s">
        <v>185</v>
      </c>
      <c r="B73" s="172">
        <v>-287891</v>
      </c>
      <c r="C73" s="168"/>
      <c r="D73" s="172">
        <v>-245960</v>
      </c>
      <c r="E73" s="173"/>
      <c r="F73" s="172">
        <v>-276893</v>
      </c>
      <c r="G73" s="173"/>
      <c r="H73" s="172">
        <v>-459557</v>
      </c>
    </row>
    <row r="74" spans="1:8" ht="23.1" customHeight="1">
      <c r="A74" s="155" t="s">
        <v>165</v>
      </c>
      <c r="B74" s="174">
        <v>845809</v>
      </c>
      <c r="C74" s="146"/>
      <c r="D74" s="174">
        <v>937988</v>
      </c>
      <c r="E74" s="146"/>
      <c r="F74" s="174">
        <v>753885</v>
      </c>
      <c r="G74" s="146"/>
      <c r="H74" s="174">
        <v>924584</v>
      </c>
    </row>
    <row r="75" spans="1:8" ht="23.1" customHeight="1" thickBot="1">
      <c r="A75" s="171" t="s">
        <v>166</v>
      </c>
      <c r="B75" s="244">
        <v>557918</v>
      </c>
      <c r="C75" s="167"/>
      <c r="D75" s="244">
        <v>692028</v>
      </c>
      <c r="E75" s="167"/>
      <c r="F75" s="244">
        <v>476992</v>
      </c>
      <c r="G75" s="167"/>
      <c r="H75" s="244">
        <v>465027</v>
      </c>
    </row>
    <row r="76" spans="1:8" ht="13.5" customHeight="1" thickTop="1">
      <c r="A76" s="171"/>
      <c r="B76" s="199"/>
      <c r="C76" s="167"/>
      <c r="D76" s="199"/>
      <c r="E76" s="167"/>
      <c r="F76" s="199"/>
      <c r="G76" s="167"/>
      <c r="H76" s="199"/>
    </row>
    <row r="77" spans="1:8" ht="24" customHeight="1">
      <c r="A77" s="171" t="s">
        <v>167</v>
      </c>
      <c r="B77" s="181"/>
      <c r="C77" s="181"/>
      <c r="D77" s="181"/>
      <c r="E77" s="181"/>
      <c r="F77" s="181"/>
      <c r="G77" s="181"/>
      <c r="H77" s="181"/>
    </row>
    <row r="78" spans="1:8" ht="24" customHeight="1">
      <c r="A78" s="155" t="s">
        <v>168</v>
      </c>
      <c r="B78" s="181"/>
      <c r="C78" s="181"/>
      <c r="D78" s="181"/>
      <c r="E78" s="181"/>
      <c r="F78" s="181"/>
      <c r="G78" s="181"/>
      <c r="H78" s="181"/>
    </row>
    <row r="79" spans="1:8" ht="24" customHeight="1">
      <c r="A79" s="155" t="s">
        <v>169</v>
      </c>
      <c r="B79" s="181"/>
      <c r="C79" s="181"/>
      <c r="D79" s="181"/>
      <c r="E79" s="181"/>
      <c r="F79" s="181"/>
      <c r="G79" s="181"/>
      <c r="H79" s="181"/>
    </row>
    <row r="80" spans="1:8" ht="24" customHeight="1">
      <c r="A80" s="175" t="s">
        <v>170</v>
      </c>
      <c r="B80" s="245">
        <v>58595</v>
      </c>
      <c r="C80" s="150"/>
      <c r="D80" s="150">
        <v>153649</v>
      </c>
      <c r="E80" s="150"/>
      <c r="F80" s="245">
        <v>57806</v>
      </c>
      <c r="G80" s="150"/>
      <c r="H80" s="150">
        <v>20068</v>
      </c>
    </row>
    <row r="81" spans="1:8" ht="24" customHeight="1">
      <c r="A81" s="175" t="s">
        <v>171</v>
      </c>
      <c r="B81" s="150">
        <v>-15983</v>
      </c>
      <c r="C81" s="150"/>
      <c r="D81" s="150">
        <v>1284</v>
      </c>
      <c r="E81" s="150"/>
      <c r="F81" s="150">
        <v>-15983</v>
      </c>
      <c r="G81" s="150"/>
      <c r="H81" s="150">
        <v>1284</v>
      </c>
    </row>
    <row r="82" spans="1:8" ht="24" customHeight="1" thickBot="1">
      <c r="A82" s="176" t="s">
        <v>172</v>
      </c>
      <c r="B82" s="177">
        <v>42612</v>
      </c>
      <c r="C82" s="178"/>
      <c r="D82" s="177">
        <v>154933</v>
      </c>
      <c r="E82" s="178"/>
      <c r="F82" s="177">
        <v>41823</v>
      </c>
      <c r="G82" s="178"/>
      <c r="H82" s="177">
        <v>21352</v>
      </c>
    </row>
    <row r="83" spans="1:8" ht="24" customHeight="1" thickTop="1">
      <c r="A83" s="176"/>
      <c r="B83" s="199"/>
      <c r="C83" s="178"/>
      <c r="D83" s="199"/>
      <c r="E83" s="178"/>
      <c r="F83" s="199"/>
      <c r="G83" s="178"/>
      <c r="H83" s="199"/>
    </row>
    <row r="84" spans="1:8" ht="24" customHeight="1">
      <c r="A84" s="175" t="s">
        <v>182</v>
      </c>
      <c r="B84" s="199"/>
      <c r="C84" s="178"/>
      <c r="D84" s="199"/>
      <c r="E84" s="178"/>
      <c r="F84" s="199"/>
      <c r="G84" s="178"/>
      <c r="H84" s="199"/>
    </row>
    <row r="85" spans="1:8" ht="24" customHeight="1">
      <c r="A85" s="176"/>
      <c r="B85" s="199"/>
      <c r="C85" s="178"/>
      <c r="D85" s="199"/>
      <c r="E85" s="178"/>
      <c r="F85" s="199"/>
      <c r="G85" s="178"/>
      <c r="H85" s="199"/>
    </row>
    <row r="86" spans="1:8" ht="29.25" customHeight="1">
      <c r="A86" s="181"/>
      <c r="B86" s="181"/>
      <c r="C86" s="181"/>
      <c r="D86" s="181"/>
      <c r="E86" s="181"/>
      <c r="F86" s="181"/>
      <c r="G86" s="181"/>
      <c r="H86" s="181"/>
    </row>
    <row r="87" spans="1:8" ht="24" customHeight="1">
      <c r="A87" s="181"/>
      <c r="B87" s="104"/>
      <c r="C87" s="181"/>
      <c r="D87" s="104"/>
      <c r="E87" s="181"/>
      <c r="F87" s="181"/>
      <c r="G87" s="181"/>
      <c r="H87" s="181"/>
    </row>
    <row r="88" spans="1:8" ht="24" customHeight="1">
      <c r="A88" s="181"/>
      <c r="B88" s="104"/>
      <c r="C88" s="181"/>
      <c r="D88" s="104"/>
      <c r="E88" s="181"/>
      <c r="F88" s="104"/>
      <c r="G88" s="181"/>
      <c r="H88" s="104"/>
    </row>
    <row r="89" spans="1:8" ht="24" customHeight="1">
      <c r="A89" s="181"/>
      <c r="B89" s="104"/>
      <c r="C89" s="181"/>
      <c r="D89" s="181"/>
      <c r="E89" s="181"/>
      <c r="F89" s="181"/>
      <c r="G89" s="181"/>
      <c r="H89" s="104"/>
    </row>
  </sheetData>
  <mergeCells count="16">
    <mergeCell ref="B49:D49"/>
    <mergeCell ref="F49:H49"/>
    <mergeCell ref="B50:D50"/>
    <mergeCell ref="F50:H50"/>
    <mergeCell ref="B51:D51"/>
    <mergeCell ref="F51:H51"/>
    <mergeCell ref="F45:H45"/>
    <mergeCell ref="B48:H48"/>
    <mergeCell ref="F3:H3"/>
    <mergeCell ref="B9:D9"/>
    <mergeCell ref="F9:H9"/>
    <mergeCell ref="B7:D7"/>
    <mergeCell ref="F7:H7"/>
    <mergeCell ref="B8:D8"/>
    <mergeCell ref="F8:H8"/>
    <mergeCell ref="B6:H6"/>
  </mergeCells>
  <pageMargins left="0.7" right="0.7" top="0.35" bottom="0.5" header="0.5" footer="0.5"/>
  <pageSetup paperSize="9" scale="77" firstPageNumber="6" orientation="portrait" useFirstPageNumber="1" r:id="rId1"/>
  <headerFooter>
    <oddFooter>&amp;C&amp;"Angsana New,Regular"&amp;14&amp;P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SH-Conso</vt:lpstr>
      <vt:lpstr>SH-Sep</vt:lpstr>
      <vt:lpstr>CF</vt:lpstr>
      <vt:lpstr>BS!Print_Area</vt:lpstr>
      <vt:lpstr>CF!Print_Area</vt:lpstr>
      <vt:lpstr>PL!Print_Area</vt:lpstr>
      <vt:lpstr>'SH-Conso'!Print_Area</vt:lpstr>
      <vt:lpstr>'SH-Sep'!Print_Area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paweena</dc:creator>
  <cp:lastModifiedBy>Hwafong Rubber</cp:lastModifiedBy>
  <cp:lastPrinted>2018-05-07T09:00:16Z</cp:lastPrinted>
  <dcterms:created xsi:type="dcterms:W3CDTF">2018-05-03T15:36:36Z</dcterms:created>
  <dcterms:modified xsi:type="dcterms:W3CDTF">2018-05-07T10:54:34Z</dcterms:modified>
</cp:coreProperties>
</file>