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5" yWindow="105" windowWidth="13815" windowHeight="7725" tabRatio="834" firstSheet="1" activeTab="1"/>
  </bookViews>
  <sheets>
    <sheet name="〰〰อง" sheetId="5" state="veryHidden" r:id="rId1"/>
    <sheet name="น1-10" sheetId="55" r:id="rId2"/>
    <sheet name="P11" sheetId="56" r:id="rId3"/>
    <sheet name="P12-14" sheetId="50" r:id="rId4"/>
    <sheet name="P15-16" sheetId="49" r:id="rId5"/>
    <sheet name="P17" sheetId="38" r:id="rId6"/>
    <sheet name="P18" sheetId="42" r:id="rId7"/>
    <sheet name="P19" sheetId="39" r:id="rId8"/>
    <sheet name="P20" sheetId="43" r:id="rId9"/>
    <sheet name="P21-22" sheetId="35" r:id="rId10"/>
    <sheet name="P23-28" sheetId="12" r:id="rId11"/>
    <sheet name="P29" sheetId="47" r:id="rId12"/>
    <sheet name="P30" sheetId="53" r:id="rId13"/>
    <sheet name="P31-32" sheetId="36" r:id="rId14"/>
    <sheet name="P33" sheetId="26" r:id="rId15"/>
    <sheet name="P34" sheetId="31" r:id="rId16"/>
    <sheet name="P35-36" sheetId="54"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s>
  <definedNames>
    <definedName name="\a" localSheetId="16">#REF!</definedName>
    <definedName name="\a">#REF!</definedName>
    <definedName name="\b" localSheetId="16">#REF!</definedName>
    <definedName name="\b">#REF!</definedName>
    <definedName name="\e" localSheetId="16">#REF!</definedName>
    <definedName name="\e">#REF!</definedName>
    <definedName name="\f" localSheetId="16">#REF!</definedName>
    <definedName name="\f">#REF!</definedName>
    <definedName name="\g" localSheetId="16">#REF!</definedName>
    <definedName name="\g">#REF!</definedName>
    <definedName name="\h" localSheetId="16">#REF!</definedName>
    <definedName name="\h">#REF!</definedName>
    <definedName name="\k" localSheetId="16">#REF!</definedName>
    <definedName name="\k">#REF!</definedName>
    <definedName name="\l" localSheetId="16">#REF!</definedName>
    <definedName name="\l">#REF!</definedName>
    <definedName name="\n" localSheetId="16">#REF!</definedName>
    <definedName name="\n">#REF!</definedName>
    <definedName name="\p" localSheetId="16">#REF!</definedName>
    <definedName name="\p">#REF!</definedName>
    <definedName name="\s" localSheetId="16">#REF!</definedName>
    <definedName name="\s">#REF!</definedName>
    <definedName name="\t" localSheetId="16">#REF!</definedName>
    <definedName name="\t">#REF!</definedName>
    <definedName name="\v" localSheetId="16">#REF!</definedName>
    <definedName name="\v">#REF!</definedName>
    <definedName name="\w" localSheetId="16">#REF!</definedName>
    <definedName name="\w">#REF!</definedName>
    <definedName name="\z" localSheetId="16">#REF!</definedName>
    <definedName name="\z">#REF!</definedName>
    <definedName name="________e1" localSheetId="16">#REF!</definedName>
    <definedName name="________e1">#REF!</definedName>
    <definedName name="________f1" localSheetId="16">#REF!</definedName>
    <definedName name="________f1">#REF!</definedName>
    <definedName name="________g1" localSheetId="16">#REF!</definedName>
    <definedName name="________g1">#REF!</definedName>
    <definedName name="________h1" localSheetId="16">#REF!</definedName>
    <definedName name="________h1">#REF!</definedName>
    <definedName name="________k1" localSheetId="16">#REF!</definedName>
    <definedName name="________k1">#REF!</definedName>
    <definedName name="________PRO1" localSheetId="16">#REF!</definedName>
    <definedName name="________PRO1">#REF!</definedName>
    <definedName name="_______e1" localSheetId="16">#REF!</definedName>
    <definedName name="_______e1">#REF!</definedName>
    <definedName name="_______f1" localSheetId="16">#REF!</definedName>
    <definedName name="_______f1">#REF!</definedName>
    <definedName name="_______g1" localSheetId="16">#REF!</definedName>
    <definedName name="_______g1">#REF!</definedName>
    <definedName name="_______h1" localSheetId="16">#REF!</definedName>
    <definedName name="_______h1">#REF!</definedName>
    <definedName name="_______k1" localSheetId="16">#REF!</definedName>
    <definedName name="_______k1">#REF!</definedName>
    <definedName name="_______PRO1" localSheetId="16">#REF!</definedName>
    <definedName name="_______PRO1">#REF!</definedName>
    <definedName name="______e1" localSheetId="16">#REF!</definedName>
    <definedName name="______e1">#REF!</definedName>
    <definedName name="______f1" localSheetId="16">#REF!</definedName>
    <definedName name="______f1">#REF!</definedName>
    <definedName name="______g1" localSheetId="16">#REF!</definedName>
    <definedName name="______g1">#REF!</definedName>
    <definedName name="______h1" localSheetId="16">#REF!</definedName>
    <definedName name="______h1">#REF!</definedName>
    <definedName name="______k1" localSheetId="16">#REF!</definedName>
    <definedName name="______k1">#REF!</definedName>
    <definedName name="______PRO1" localSheetId="16">#REF!</definedName>
    <definedName name="______PRO1">#REF!</definedName>
    <definedName name="_____e1" localSheetId="16">#REF!</definedName>
    <definedName name="_____e1">#REF!</definedName>
    <definedName name="_____f1" localSheetId="16">#REF!</definedName>
    <definedName name="_____f1">#REF!</definedName>
    <definedName name="_____g1" localSheetId="16">#REF!</definedName>
    <definedName name="_____g1">#REF!</definedName>
    <definedName name="_____h1" localSheetId="16">#REF!</definedName>
    <definedName name="_____h1">#REF!</definedName>
    <definedName name="_____k1" localSheetId="16">#REF!</definedName>
    <definedName name="_____k1">#REF!</definedName>
    <definedName name="_____PRO1" localSheetId="16">#REF!</definedName>
    <definedName name="_____PRO1">#REF!</definedName>
    <definedName name="____DAT1">'[1]AA-1'!#REF!</definedName>
    <definedName name="____DAT10">'[1]AA-1'!#REF!</definedName>
    <definedName name="____DAT13">'[1]AA-1'!#REF!</definedName>
    <definedName name="____DAT2">'[1]AA-1'!#REF!</definedName>
    <definedName name="____DAT3">'[1]AA-1'!#REF!</definedName>
    <definedName name="____DAT5">'[1]AA-1'!#REF!</definedName>
    <definedName name="____DAT7">'[1]AA-1'!#REF!</definedName>
    <definedName name="____DAT8">'[1]AA-1'!#REF!</definedName>
    <definedName name="____DAT9">'[1]AA-1'!#REF!</definedName>
    <definedName name="____e1">#REF!</definedName>
    <definedName name="____f1">#REF!</definedName>
    <definedName name="____g1">#REF!</definedName>
    <definedName name="____h1">#REF!</definedName>
    <definedName name="____k1">#REF!</definedName>
    <definedName name="____PRO1">#REF!</definedName>
    <definedName name="___DAT1">'[1]AA-1'!#REF!</definedName>
    <definedName name="___DAT10">'[1]AA-1'!#REF!</definedName>
    <definedName name="___DAT13">'[1]AA-1'!#REF!</definedName>
    <definedName name="___DAT2">'[1]AA-1'!#REF!</definedName>
    <definedName name="___DAT3">'[1]AA-1'!#REF!</definedName>
    <definedName name="___DAT5">'[1]AA-1'!#REF!</definedName>
    <definedName name="___DAT6">'[1]AA-1'!#REF!</definedName>
    <definedName name="___DAT7">'[1]AA-1'!#REF!</definedName>
    <definedName name="___DAT8">'[1]AA-1'!#REF!</definedName>
    <definedName name="___DAT9">'[1]AA-1'!#REF!</definedName>
    <definedName name="___e1">#REF!</definedName>
    <definedName name="___f1">#REF!</definedName>
    <definedName name="___g1">#REF!</definedName>
    <definedName name="___h1">#REF!</definedName>
    <definedName name="___k1">#REF!</definedName>
    <definedName name="___OBJ2005">#REF!</definedName>
    <definedName name="___PRO1">#REF!</definedName>
    <definedName name="___rbl1">[2]RSS9801!#REF!</definedName>
    <definedName name="___RBL2">#REF!</definedName>
    <definedName name="___rub1">[3]db!$C$15,[3]db!$B$14,[3]db!$B$12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 localSheetId="16">#REF!</definedName>
    <definedName name="___tt17">#REF!</definedName>
    <definedName name="___tt18" localSheetId="16">#REF!</definedName>
    <definedName name="___tt18">#REF!</definedName>
    <definedName name="___tt19" localSheetId="16">#REF!</definedName>
    <definedName name="___tt19">#REF!</definedName>
    <definedName name="___tt2" localSheetId="16">#REF!</definedName>
    <definedName name="___tt2">#REF!</definedName>
    <definedName name="___tt20" localSheetId="16">#REF!</definedName>
    <definedName name="___tt20">#REF!</definedName>
    <definedName name="___tt21" localSheetId="16">#REF!</definedName>
    <definedName name="___tt21">#REF!</definedName>
    <definedName name="___tt3" localSheetId="16">#REF!</definedName>
    <definedName name="___tt3">#REF!</definedName>
    <definedName name="___tt4" localSheetId="16">#REF!</definedName>
    <definedName name="___tt4">#REF!</definedName>
    <definedName name="___tt5" localSheetId="16">#REF!</definedName>
    <definedName name="___tt5">#REF!</definedName>
    <definedName name="___tt6" localSheetId="16">#REF!</definedName>
    <definedName name="___tt6">#REF!</definedName>
    <definedName name="___tt7" localSheetId="16">#REF!</definedName>
    <definedName name="___tt7">#REF!</definedName>
    <definedName name="___tt8" localSheetId="16">#REF!</definedName>
    <definedName name="___tt8">#REF!</definedName>
    <definedName name="___tt9" localSheetId="16">#REF!</definedName>
    <definedName name="___tt9">#REF!</definedName>
    <definedName name="___W37" hidden="1">{#N/A,#N/A,FALSE,"Eff-SSC2"}</definedName>
    <definedName name="___W38" hidden="1">{#N/A,#N/A,FALSE,"Eff-SSC2"}</definedName>
    <definedName name="___w39" hidden="1">{#N/A,#N/A,FALSE,"Eff-SSC2"}</definedName>
    <definedName name="___WK40">[4]Order_Nov_w45!$A$60</definedName>
    <definedName name="___xlnm.Print_Area_10">#REF!</definedName>
    <definedName name="___xlnm.Print_Area_11">#REF!</definedName>
    <definedName name="___xlnm.Print_Area_14">#REF!</definedName>
    <definedName name="___xlnm.Print_Area_16">#REF!</definedName>
    <definedName name="__123Graph_A" hidden="1">[5]AM_COST!#REF!</definedName>
    <definedName name="__D111486">#REF!</definedName>
    <definedName name="__DAT1">'[6]AA-1'!#REF!</definedName>
    <definedName name="__DAT10">'[6]AA-1'!#REF!</definedName>
    <definedName name="__DAT13">'[6]AA-1'!#REF!</definedName>
    <definedName name="__DAT2" localSheetId="16">'[6]AA-1'!#REF!</definedName>
    <definedName name="__DAT2">'[6]AA-1'!#REF!</definedName>
    <definedName name="__DAT3" localSheetId="16">'[6]AA-1'!#REF!</definedName>
    <definedName name="__DAT3">'[6]AA-1'!#REF!</definedName>
    <definedName name="__DAT5" localSheetId="16">'[6]AA-1'!#REF!</definedName>
    <definedName name="__DAT5">'[6]AA-1'!#REF!</definedName>
    <definedName name="__DAT6" localSheetId="16">'[6]AA-1'!#REF!</definedName>
    <definedName name="__DAT6">'[6]AA-1'!#REF!</definedName>
    <definedName name="__DAT7" localSheetId="16">'[6]AA-1'!#REF!</definedName>
    <definedName name="__DAT7">'[6]AA-1'!#REF!</definedName>
    <definedName name="__DAT8" localSheetId="16">'[6]AA-1'!#REF!</definedName>
    <definedName name="__DAT8">'[6]AA-1'!#REF!</definedName>
    <definedName name="__DAT9" localSheetId="16">'[6]AA-1'!#REF!</definedName>
    <definedName name="__DAT9">'[6]AA-1'!#REF!</definedName>
    <definedName name="__e1">#REF!</definedName>
    <definedName name="__f1">#REF!</definedName>
    <definedName name="__g1">#REF!</definedName>
    <definedName name="__h1">#REF!</definedName>
    <definedName name="__k1">#REF!</definedName>
    <definedName name="__khu8">#REF!</definedName>
    <definedName name="__OBJ2005">#REF!</definedName>
    <definedName name="__PRO1">#REF!</definedName>
    <definedName name="__rbl1">[2]RSS9801!#REF!</definedName>
    <definedName name="__RBL2">#REF!</definedName>
    <definedName name="__rub1">[3]db!$C$15,[3]db!$B$14,[3]db!$B$12</definedName>
    <definedName name="__ti65" hidden="1">'[7]PS-1995'!#REF!</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 localSheetId="2">#REF!</definedName>
    <definedName name="__tt21" localSheetId="16">#REF!</definedName>
    <definedName name="__tt21" localSheetId="1">#REF!</definedName>
    <definedName name="__tt21">#REF!</definedName>
    <definedName name="__tt3" localSheetId="16">#REF!</definedName>
    <definedName name="__tt3">#REF!</definedName>
    <definedName name="__tt4" localSheetId="16">#REF!</definedName>
    <definedName name="__tt4">#REF!</definedName>
    <definedName name="__tt5" localSheetId="16">#REF!</definedName>
    <definedName name="__tt5">#REF!</definedName>
    <definedName name="__tt6" localSheetId="16">#REF!</definedName>
    <definedName name="__tt6">#REF!</definedName>
    <definedName name="__tt7" localSheetId="16">#REF!</definedName>
    <definedName name="__tt7">#REF!</definedName>
    <definedName name="__tt8" localSheetId="16">#REF!</definedName>
    <definedName name="__tt8">#REF!</definedName>
    <definedName name="__tt9" localSheetId="16">#REF!</definedName>
    <definedName name="__tt9">#REF!</definedName>
    <definedName name="__W37" hidden="1">{#N/A,#N/A,FALSE,"Eff-SSC2"}</definedName>
    <definedName name="__W38" hidden="1">{#N/A,#N/A,FALSE,"Eff-SSC2"}</definedName>
    <definedName name="__w39" hidden="1">{#N/A,#N/A,FALSE,"Eff-SSC2"}</definedName>
    <definedName name="__WK40">[4]Order_Nov_w45!$A$60</definedName>
    <definedName name="__xlnm.Print_Area_10">#REF!</definedName>
    <definedName name="__xlnm.Print_Area_11">#REF!</definedName>
    <definedName name="__xlnm.Print_Area_14">#REF!</definedName>
    <definedName name="__xlnm.Print_Area_16">#REF!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16">'[6]AA-1'!#REF!</definedName>
    <definedName name="_DAT8">'[6]AA-1'!#REF!</definedName>
    <definedName name="_DAT9" localSheetId="16">'[6]AA-1'!#REF!</definedName>
    <definedName name="_DAT9">'[6]AA-1'!#REF!</definedName>
    <definedName name="_e1">#REF!</definedName>
    <definedName name="_f1">#REF!</definedName>
    <definedName name="_Fill" hidden="1">#REF!</definedName>
    <definedName name="_g1">#REF!</definedName>
    <definedName name="_GoBack" localSheetId="1">'น1-10'!#REF!</definedName>
    <definedName name="_h1">#REF!</definedName>
    <definedName name="_k1">#REF!</definedName>
    <definedName name="_Key1" hidden="1">#REF!</definedName>
    <definedName name="_Key2" hidden="1">#REF!</definedName>
    <definedName name="_khu8">#REF!</definedName>
    <definedName name="_OBJ2005">#REF!</definedName>
    <definedName name="_Order1" hidden="1">255</definedName>
    <definedName name="_Order2" hidden="1">255</definedName>
    <definedName name="_PRO1">#REF!</definedName>
    <definedName name="_rbl1">[2]RSS9801!#REF!</definedName>
    <definedName name="_RBL2">#REF!</definedName>
    <definedName name="_RBL3">#REF!</definedName>
    <definedName name="_rub1">[3]db!$C$15,[3]db!$B$14,[3]db!$B$12</definedName>
    <definedName name="_Sort" hidden="1">#REF!</definedName>
    <definedName name="_Table1_Out" hidden="1">#REF!</definedName>
    <definedName name="_ti65" hidden="1">'[7]PS-1995'!#REF!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 localSheetId="2">#REF!</definedName>
    <definedName name="_tt21" localSheetId="16">#REF!</definedName>
    <definedName name="_tt21" localSheetId="1">#REF!</definedName>
    <definedName name="_tt21">#REF!</definedName>
    <definedName name="_tt3" localSheetId="16">#REF!</definedName>
    <definedName name="_tt3">#REF!</definedName>
    <definedName name="_tt4" localSheetId="16">#REF!</definedName>
    <definedName name="_tt4">#REF!</definedName>
    <definedName name="_tt5" localSheetId="16">#REF!</definedName>
    <definedName name="_tt5">#REF!</definedName>
    <definedName name="_tt6" localSheetId="16">#REF!</definedName>
    <definedName name="_tt6">#REF!</definedName>
    <definedName name="_tt7" localSheetId="16">#REF!</definedName>
    <definedName name="_tt7">#REF!</definedName>
    <definedName name="_tt8" localSheetId="16">#REF!</definedName>
    <definedName name="_tt8">#REF!</definedName>
    <definedName name="_tt9" localSheetId="16">#REF!</definedName>
    <definedName name="_tt9">#REF!</definedName>
    <definedName name="_W37" hidden="1">{#N/A,#N/A,FALSE,"Eff-SSC2"}</definedName>
    <definedName name="_W38" hidden="1">{#N/A,#N/A,FALSE,"Eff-SSC2"}</definedName>
    <definedName name="_w39" hidden="1">{#N/A,#N/A,FALSE,"Eff-SSC2"}</definedName>
    <definedName name="_WK40">[4]Order_Nov_w45!$A$60</definedName>
    <definedName name="a" hidden="1">#REF!</definedName>
    <definedName name="aa">#REF!</definedName>
    <definedName name="aaa" hidden="1">#REF!</definedName>
    <definedName name="aaaa" hidden="1">#REF!</definedName>
    <definedName name="ac_line1.0_" hidden="1">{#N/A,#N/A,FALSE,"Eff-SSC2"}</definedName>
    <definedName name="Access_Button" hidden="1">"recSPC1_Sheet9_List"</definedName>
    <definedName name="AccessDatabase" hidden="1">"\\Suchart\suchart\ATHAPORN\recSPC1.mdb"</definedName>
    <definedName name="ADM">#REF!</definedName>
    <definedName name="AGING">#REF!</definedName>
    <definedName name="AK">'[8]แจกแจง _งบดุล_'!#REF!</definedName>
    <definedName name="ang">'[9]Data 2'!$A:$IV</definedName>
    <definedName name="ann">#REF!</definedName>
    <definedName name="ARM">#REF!</definedName>
    <definedName name="as">#REF!</definedName>
    <definedName name="AS2DocOpenMode" hidden="1">"AS2DocumentEdit"</definedName>
    <definedName name="AssetStatus">[10]AssetStatus!$A$3:$A$11</definedName>
    <definedName name="AssetType">[10]AssetType!$A$3:$A$64</definedName>
    <definedName name="b" hidden="1">#REF!</definedName>
    <definedName name="Back">#REF!</definedName>
    <definedName name="base">#REF!</definedName>
    <definedName name="bb">#REF!</definedName>
    <definedName name="bbb">[11]name!#REF!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#REF!</definedName>
    <definedName name="BONUS2">#REF!</definedName>
    <definedName name="bre">#REF!</definedName>
    <definedName name="BS">#REF!</definedName>
    <definedName name="BU">[12]Insurance!#REF!</definedName>
    <definedName name="case">[13]data!$C$1</definedName>
    <definedName name="cash">'[9]Data 2'!$A:$IV</definedName>
    <definedName name="cc">#REF!</definedName>
    <definedName name="Chemist" hidden="1">{#N/A,#N/A,FALSE,"Eff-SSC2"}</definedName>
    <definedName name="chutikarn" hidden="1">{#N/A,#N/A,FALSE,"Eff-SSC2"}</definedName>
    <definedName name="Class">'[10]Asset Class'!$A$2:$A$18</definedName>
    <definedName name="CODE">'[14]CODE,NAME'!$A$1:$B$19</definedName>
    <definedName name="comm.">[15]description!#REF!</definedName>
    <definedName name="compare">#REF!</definedName>
    <definedName name="con">#REF!</definedName>
    <definedName name="COST">#REF!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16">#REF!</definedName>
    <definedName name="_xlnm.Database">#REF!</definedName>
    <definedName name="Db">[18]Sheet1!$A$2:$D$126</definedName>
    <definedName name="dd">#REF!</definedName>
    <definedName name="ddddddd">[19]note_defect!#REF!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#REF!</definedName>
    <definedName name="dkfi">#REF!</definedName>
    <definedName name="dsfka">#REF!</definedName>
    <definedName name="E">#REF!</definedName>
    <definedName name="ee">#REF!</definedName>
    <definedName name="EM">[20]ดอกเบี้ยรับ!#REF!</definedName>
    <definedName name="ert" hidden="1">#REF!</definedName>
    <definedName name="EX.RATE">[21]RATE!$A$1:$C$32</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'[22]แจกแจง _งบดุล_'!#REF!</definedName>
    <definedName name="Excel_BuiltIn_Print_Area_12_11">#REF!</definedName>
    <definedName name="Excel_BuiltIn_Print_Area_12_12">#REF!</definedName>
    <definedName name="Excel_BuiltIn_Print_Area_12_16">'[23]แจกแจง _งบดุล_'!#REF!</definedName>
    <definedName name="Excel_BuiltIn_Print_Area_12_18">'[8]แจกแจง _งบดุล_'!#REF!</definedName>
    <definedName name="Excel_BuiltIn_Print_Area_12_29">#REF!</definedName>
    <definedName name="Excel_BuiltIn_Print_Area_12_3">'[8]แจกแจง _งบดุล_'!#REF!</definedName>
    <definedName name="Excel_BuiltIn_Print_Area_12_4">'[8]แจกแจง _งบดุล_'!#REF!</definedName>
    <definedName name="Excel_BuiltIn_Print_Area_12_5">'[8]แจกแจง _งบดุล_'!#REF!</definedName>
    <definedName name="Excel_BuiltIn_Print_Area_12_6">'[8]แจกแจง _งบดุล_'!#REF!</definedName>
    <definedName name="Excel_BuiltIn_Print_Area_12_8">'[8]แจกแจง _งบดุล_'!#REF!</definedName>
    <definedName name="Excel_BuiltIn_Print_Area_12_9">#REF!</definedName>
    <definedName name="Excel_BuiltIn_Print_Area_4_1_11">[24]ดอกเบี้ยรับ!#REF!</definedName>
    <definedName name="Excel_BuiltIn_Print_Area_4_1_12">[25]ดอกเบี้ยรับ!#REF!</definedName>
    <definedName name="Excel_BuiltIn_Print_Area_4_1_29">[26]ดอกเบี้ยรับ!#REF!</definedName>
    <definedName name="Excel_BuiltIn_Print_Area_4_1_9">[20]ดอกเบี้ยรับ!#REF!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[23]SSW_loan_OD!#REF!</definedName>
    <definedName name="Excel_BuiltIn_Print_Titles_23_10">[22]SSW_loan_OD!#REF!</definedName>
    <definedName name="Excel_BuiltIn_Print_Titles_23_11">[24]SSW!#REF!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2">[8]SSW_loan_OD!#REF!</definedName>
    <definedName name="Excel_BuiltIn_Print_Titles_23_8" localSheetId="16">[8]SSW_loan_OD!#REF!</definedName>
    <definedName name="Excel_BuiltIn_Print_Titles_23_8" localSheetId="1">[8]SSW_loan_OD!#REF!</definedName>
    <definedName name="Excel_BuiltIn_Print_Titles_23_8">[8]SSW_loan_OD!#REF!</definedName>
    <definedName name="Excel_BuiltIn_Print_Titles_23_9" localSheetId="2">[20]SSW!#REF!</definedName>
    <definedName name="Excel_BuiltIn_Print_Titles_23_9" localSheetId="16">[20]SSW!#REF!</definedName>
    <definedName name="Excel_BuiltIn_Print_Titles_23_9" localSheetId="1">[20]SSW!#REF!</definedName>
    <definedName name="Excel_BuiltIn_Print_Titles_23_9">[20]SSW!#REF!</definedName>
    <definedName name="Excel_BuiltIn_Print_Titles_4">#N/A</definedName>
    <definedName name="Excel_BuiltIn_Print_Titles_4_1">#N/A</definedName>
    <definedName name="Excel_BuiltIn_Print_Titles_4_10" localSheetId="16">[12]Insurance!#REF!</definedName>
    <definedName name="Excel_BuiltIn_Print_Titles_4_10">[12]Insurance!#REF!</definedName>
    <definedName name="Excel_BuiltIn_Print_Titles_4_15" localSheetId="16">[12]Insurance!#REF!</definedName>
    <definedName name="Excel_BuiltIn_Print_Titles_4_15">[12]Insurance!#REF!</definedName>
    <definedName name="Excel_BuiltIn_Print_Titles_4_16" localSheetId="16">[12]Insurance!#REF!</definedName>
    <definedName name="Excel_BuiltIn_Print_Titles_4_16">[12]Insurance!#REF!</definedName>
    <definedName name="Excel_BuiltIn_Print_Titles_4_18" localSheetId="16">[12]Insurance!#REF!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16">[12]Insurance!#REF!</definedName>
    <definedName name="Excel_BuiltIn_Print_Titles_4_5">[12]Insurance!#REF!</definedName>
    <definedName name="Excel_BuiltIn_Print_Titles_4_6">#N/A</definedName>
    <definedName name="Excel_BuiltIn_Print_Titles_4_8" localSheetId="16">[12]Insurance!#REF!</definedName>
    <definedName name="Excel_BuiltIn_Print_Titles_4_8">[12]Insurance!#REF!</definedName>
    <definedName name="Excel_BuiltIn_Print_Titles_4_9" localSheetId="16">[12]Insurance!#REF!</definedName>
    <definedName name="Excel_BuiltIn_Print_Titles_4_9">[12]Insurance!#REF!</definedName>
    <definedName name="Excel_BuiltIn_Print_Titles_6">#REF!</definedName>
    <definedName name="Excel_BuitIn">[12]Insurance!#REF!</definedName>
    <definedName name="EXPORT">#REF!</definedName>
    <definedName name="_xlnm.Extract" localSheetId="16">[27]BGT97STAFF!#REF!</definedName>
    <definedName name="_xlnm.Extract">[27]BGT97STAFF!#REF!</definedName>
    <definedName name="F">'[16]วงเครดิต 3'!#REF!</definedName>
    <definedName name="Fa">'[16]วงเครดิต 3'!#REF!</definedName>
    <definedName name="FA..">#REF!</definedName>
    <definedName name="fdkf">#REF!</definedName>
    <definedName name="ff" hidden="1">{#N/A,#N/A,FALSE,"Eff-SSC2"}</definedName>
    <definedName name="ffd">#REF!</definedName>
    <definedName name="fff">#REF!</definedName>
    <definedName name="ffff" hidden="1">{#N/A,#N/A,FALSE,"Eff-SSC2"}</definedName>
    <definedName name="fg">#REF!</definedName>
    <definedName name="figogiri">#REF!</definedName>
    <definedName name="fjds">'[28]GL CB'!$L$44</definedName>
    <definedName name="Follow">#REF!</definedName>
    <definedName name="Follow1">#REF!</definedName>
    <definedName name="Forward_Sheet1_List">#REF!</definedName>
    <definedName name="fre">#REF!</definedName>
    <definedName name="frj">#REF!</definedName>
    <definedName name="FSF">#REF!</definedName>
    <definedName name="FUND1">#REF!</definedName>
    <definedName name="FUND2">#REF!</definedName>
    <definedName name="fund2a">#REF!</definedName>
    <definedName name="fy">#REF!</definedName>
    <definedName name="G">'[16]วงเครดิต 3'!#REF!</definedName>
    <definedName name="Gain_Loss">#REF!</definedName>
    <definedName name="GB">'[8]แจกแจง _งบดุล_'!#REF!</definedName>
    <definedName name="ggg">#REF!</definedName>
    <definedName name="gjjf">#REF!</definedName>
    <definedName name="GL_CB">'[29]GL CB'!$L$44</definedName>
    <definedName name="GL_M">'[29]GL M'!$L$385</definedName>
    <definedName name="Gm">#REF!</definedName>
    <definedName name="GO">#REF!</definedName>
    <definedName name="Gr">#REF!</definedName>
    <definedName name="grd">#REF!</definedName>
    <definedName name="group">[30]group!$A:$IV</definedName>
    <definedName name="grr">#REF!</definedName>
    <definedName name="h">'[16]วงเครดิต 3'!#REF!</definedName>
    <definedName name="HAE_YOUNG_TRADING_CO._LTD.">#REF!</definedName>
    <definedName name="HE">#REF!</definedName>
    <definedName name="HELP">#REF!</definedName>
    <definedName name="HH">#REF!</definedName>
    <definedName name="HHH">#REF!</definedName>
    <definedName name="hitech" hidden="1">#REF!</definedName>
    <definedName name="hjg">#REF!</definedName>
    <definedName name="hjh">#REF!</definedName>
    <definedName name="hjk" hidden="1">#REF!</definedName>
    <definedName name="hjksh">#REF!</definedName>
    <definedName name="hjz">'[28]GL M'!$L$385</definedName>
    <definedName name="hyu">#REF!</definedName>
    <definedName name="i">#REF!</definedName>
    <definedName name="II">#REF!</definedName>
    <definedName name="iiii" hidden="1">{#N/A,#N/A,FALSE,"Eff-SSC2"}</definedName>
    <definedName name="ikiifi">[2]RSS9801!#REF!</definedName>
    <definedName name="INTERCONTINENTAL_COMMODITIES">'[31]CODE,NAME'!#REF!</definedName>
    <definedName name="IntroPrintArea">#REF!</definedName>
    <definedName name="iyik">#REF!</definedName>
    <definedName name="J">#REF!</definedName>
    <definedName name="jame">'[9]Data 2'!$A:$IV</definedName>
    <definedName name="james">#REF!</definedName>
    <definedName name="JEW">#REF!</definedName>
    <definedName name="jgjk">#REF!</definedName>
    <definedName name="jj" hidden="1">{#N/A,#N/A,FALSE,"Eff-SSC2"}</definedName>
    <definedName name="jki">#REF!</definedName>
    <definedName name="jkk">#REF!</definedName>
    <definedName name="jom">#REF!</definedName>
    <definedName name="Jul_00">#REF!</definedName>
    <definedName name="k">'[16]วงเครดิต 3'!#REF!</definedName>
    <definedName name="kamonwan">#REF!</definedName>
    <definedName name="KFISFW">'[6]AA-1'!#REF!</definedName>
    <definedName name="kgiu">#REF!</definedName>
    <definedName name="kifk">#REF!</definedName>
    <definedName name="kighh">#REF!</definedName>
    <definedName name="kj">#REF!</definedName>
    <definedName name="kk">[32]name!$A:$IV</definedName>
    <definedName name="kkk" hidden="1">#REF!</definedName>
    <definedName name="kkkk">#REF!</definedName>
    <definedName name="l">'[16]วงเครดิต 3'!#REF!</definedName>
    <definedName name="LEASE">#REF!</definedName>
    <definedName name="ll" hidden="1">{#N/A,#N/A,FALSE,"Eff-SSC2"}</definedName>
    <definedName name="lll">#REF!</definedName>
    <definedName name="LLLFSO">#REF!</definedName>
    <definedName name="llll">#REF!</definedName>
    <definedName name="lloo" hidden="1">#REF!</definedName>
    <definedName name="LO">#REF!</definedName>
    <definedName name="LOC">[10]Location!$A$3:$A$39</definedName>
    <definedName name="lol">#REF!</definedName>
    <definedName name="Look1Area">#REF!</definedName>
    <definedName name="Look2Area">#REF!</definedName>
    <definedName name="Look3Area">#REF!</definedName>
    <definedName name="Look4Area">#REF!</definedName>
    <definedName name="Look5Area">#REF!</definedName>
    <definedName name="LORRY">[33]อัตราค่าบรรทุก!$A$1:$C$21</definedName>
    <definedName name="lpo">'[34]Stock Aging'!$A$2:$S$1606</definedName>
    <definedName name="m">'[16]วงเครดิต 3'!#REF!</definedName>
    <definedName name="maneerat">#REF!</definedName>
    <definedName name="maneeratr">#REF!</definedName>
    <definedName name="MH" hidden="1">{#N/A,#N/A,FALSE,"Eff-SSC2"}</definedName>
    <definedName name="mk">#REF!</definedName>
    <definedName name="n" hidden="1">{#N/A,#N/A,FALSE,"Eff-SSC2"}</definedName>
    <definedName name="name">#REF!</definedName>
    <definedName name="nn" hidden="1">{#N/A,#N/A,FALSE,"Eff-SSC2"}</definedName>
    <definedName name="o">[2]RSS9801!#REF!</definedName>
    <definedName name="OBJ">#REF!</definedName>
    <definedName name="OBJ_TS2005">#REF!</definedName>
    <definedName name="Oh">#REF!</definedName>
    <definedName name="ok" hidden="1">{#N/A,#N/A,FALSE,"Eff-SSC2"}</definedName>
    <definedName name="OLE_LINK1_21">[35]HH!#REF!</definedName>
    <definedName name="oo" hidden="1">{#N/A,#N/A,FALSE,"Eff-SSC2"}</definedName>
    <definedName name="OP">'[8]แจกแจง _งบดุล_'!#REF!</definedName>
    <definedName name="Os">#REF!</definedName>
    <definedName name="p">#REF!</definedName>
    <definedName name="pcs" hidden="1">{#N/A,#N/A,FALSE,"Eff-SSC2"}</definedName>
    <definedName name="PL">#REF!</definedName>
    <definedName name="pl_exrate">#REF!</definedName>
    <definedName name="PLANT">#REF!</definedName>
    <definedName name="Plas">[36]dBase!#REF!</definedName>
    <definedName name="PO">'[16]วงเครดิต 3'!#REF!</definedName>
    <definedName name="poi" hidden="1">{#N/A,#N/A,FALSE,"Eff-SSC2"}</definedName>
    <definedName name="pom" hidden="1">#REF!</definedName>
    <definedName name="PooNim">#REF!</definedName>
    <definedName name="pp">#REF!</definedName>
    <definedName name="ppp">[37]อัตราค่าบรรทุก!$A$1:$C$21</definedName>
    <definedName name="_xlnm.Print_Area" localSheetId="8">'P20'!$A$1:$L$34</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2">#REF!</definedName>
    <definedName name="_xlnm.Print_Titles">#REF!</definedName>
    <definedName name="PRINT_TITLES_MI">#REF!</definedName>
    <definedName name="Pro">#REF!</definedName>
    <definedName name="PU">[26]ดอกเบี้ยรับ!#REF!</definedName>
    <definedName name="q" hidden="1">{#N/A,#N/A,FALSE,"Eff-SSC2"}</definedName>
    <definedName name="QQQ">#REF!</definedName>
    <definedName name="qw" hidden="1">#REF!</definedName>
    <definedName name="qwqqwqwqwqwqwqwqwqwqwqwqwqwqwqwqw">#REF!</definedName>
    <definedName name="RATE">[38]RATE!$A$1:$C$32</definedName>
    <definedName name="rate_new">#REF!</definedName>
    <definedName name="RATE4">[39]RATE!$A$1:$D$32</definedName>
    <definedName name="RBL">#REF!</definedName>
    <definedName name="RecP">[3]REPORT!$G$23:$G$29,[3]REPORT!$J$23:$J$29,[3]REPORT!$L$23:$L$29</definedName>
    <definedName name="RecR">[3]REPORT!$G$4:$G$15,[3]REPORT!$J$4:$J$15,[3]REPORT!$L$4:$L$15</definedName>
    <definedName name="RENAME">[8]SSW_loan_OD!#REF!</definedName>
    <definedName name="rjfd">#REF!</definedName>
    <definedName name="rrr">#REF!</definedName>
    <definedName name="rrrrrrrr">'[6]AA-1'!#REF!</definedName>
    <definedName name="rrrrrrrrrr">#REF!</definedName>
    <definedName name="rtg">#REF!</definedName>
    <definedName name="Rub">[36]dBase!#REF!</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#REF!</definedName>
    <definedName name="sd">#REF!</definedName>
    <definedName name="sf">#REF!</definedName>
    <definedName name="sfsfs" hidden="1">#REF!</definedName>
    <definedName name="Sheet1">'[16]วงเครดิต 3'!#REF!</definedName>
    <definedName name="sicCN">#REF!</definedName>
    <definedName name="slo">#REF!</definedName>
    <definedName name="so">#REF!</definedName>
    <definedName name="ssca">#REF!</definedName>
    <definedName name="Status">#REF!</definedName>
    <definedName name="SubAssetType">[10]AssetType!$C$3:$C$249</definedName>
    <definedName name="t">[2]RSS9801!#REF!</definedName>
    <definedName name="table02">[53]LTX!$A:$IV</definedName>
    <definedName name="test">'[9]Data 2'!$A:$IV</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 localSheetId="2">#REF!</definedName>
    <definedName name="TextRefCopy34" localSheetId="16">#REF!</definedName>
    <definedName name="TextRefCopy34" localSheetId="1">#REF!</definedName>
    <definedName name="TextRefCopy34">#REF!</definedName>
    <definedName name="TextRefCopy36" localSheetId="16">#REF!</definedName>
    <definedName name="TextRefCopy36">#REF!</definedName>
    <definedName name="TextRefCopy38" localSheetId="16">#REF!</definedName>
    <definedName name="TextRefCopy38">#REF!</definedName>
    <definedName name="TextRefCopy4" localSheetId="16">#REF!</definedName>
    <definedName name="TextRefCopy4">#REF!</definedName>
    <definedName name="TextRefCopy40" localSheetId="16">#REF!</definedName>
    <definedName name="TextRefCopy40">#REF!</definedName>
    <definedName name="TextRefCopy42" localSheetId="16">#REF!</definedName>
    <definedName name="TextRefCopy42">#REF!</definedName>
    <definedName name="TextRefCopy44" localSheetId="16">#REF!</definedName>
    <definedName name="TextRefCopy44">#REF!</definedName>
    <definedName name="TextRefCopy45" localSheetId="16">#REF!</definedName>
    <definedName name="TextRefCopy45">#REF!</definedName>
    <definedName name="TextRefCopy47" localSheetId="16">#REF!</definedName>
    <definedName name="TextRefCopy47">#REF!</definedName>
    <definedName name="TextRefCopy49" localSheetId="16">#REF!</definedName>
    <definedName name="TextRefCopy49">#REF!</definedName>
    <definedName name="TextRefCopy51" localSheetId="16">#REF!</definedName>
    <definedName name="TextRefCopy51">#REF!</definedName>
    <definedName name="TextRefCopy53" localSheetId="16">#REF!</definedName>
    <definedName name="TextRefCopy53">#REF!</definedName>
    <definedName name="TextRefCopy6" localSheetId="16">#REF!</definedName>
    <definedName name="TextRefCopy6">#REF!</definedName>
    <definedName name="TextRefCopy8" localSheetId="16">#REF!</definedName>
    <definedName name="TextRefCopy8">#REF!</definedName>
    <definedName name="TextRefCopyRangeCount" hidden="1">54</definedName>
    <definedName name="tgdg">#REF!</definedName>
    <definedName name="time">#REF!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#REF!</definedName>
    <definedName name="tuij">#REF!</definedName>
    <definedName name="ufrnh">#REF!</definedName>
    <definedName name="uio">#REF!</definedName>
    <definedName name="uiy">#REF!</definedName>
    <definedName name="ujd">#REF!</definedName>
    <definedName name="ukhg">#REF!</definedName>
    <definedName name="ukt">#REF!</definedName>
    <definedName name="w">'[16]วงเครดิต 3'!#REF!</definedName>
    <definedName name="week34" hidden="1">{#N/A,#N/A,FALSE,"Eff-SSC2"}</definedName>
    <definedName name="week35" hidden="1">{#N/A,#N/A,FALSE,"Eff-SSC2"}</definedName>
    <definedName name="week36" hidden="1">{#N/A,#N/A,FALSE,"Eff-SSC2"}</definedName>
    <definedName name="week38" hidden="1">{#N/A,#N/A,FALSE,"Eff-SSC2"}</definedName>
    <definedName name="wf">#REF!</definedName>
    <definedName name="WK_40">[54]Order_Oct_w40!$A$47</definedName>
    <definedName name="WK_41">[54]Order_Oct_w41!$A$49</definedName>
    <definedName name="WR_40">[54]Order_Oct_w40!$A$72</definedName>
    <definedName name="wrn.A." hidden="1">{#N/A,#N/A,FALSE,"Eff-SSC2"}</definedName>
    <definedName name="WS">#REF!</definedName>
    <definedName name="X">'[55]Machine2,3''04'!#REF!</definedName>
    <definedName name="y" hidden="1">{#N/A,#N/A,FALSE,"Eff-SSC2"}</definedName>
    <definedName name="ying" hidden="1">{#N/A,#N/A,FALSE,"Eff-SSC2"}</definedName>
    <definedName name="ykir">#REF!</definedName>
    <definedName name="ykk" hidden="1">#REF!</definedName>
    <definedName name="yuj">#REF!</definedName>
    <definedName name="yukf">#REF!</definedName>
    <definedName name="z">#REF!</definedName>
    <definedName name="zz">#REF!</definedName>
    <definedName name="เ1149">[56]Aging!#REF!</definedName>
    <definedName name="ก็ไ">#REF!</definedName>
    <definedName name="กก">[2]RSS9801!#REF!</definedName>
    <definedName name="ก่ำภใ">'[29]GL CB'!$L$44</definedName>
    <definedName name="กิ">#REF!</definedName>
    <definedName name="ค่ารับรอง">#REF!</definedName>
    <definedName name="ฆ๋ฒ?ฏธ๋?" hidden="1">#REF!</definedName>
    <definedName name="เงินมัดจำ">#REF!</definedName>
    <definedName name="ช">#REF!</definedName>
    <definedName name="ชั่วโมงการอบยาง">'[57]ปัจจุบัน '!#REF!</definedName>
    <definedName name="ด" hidden="1">'[7]PS-1995'!#REF!</definedName>
    <definedName name="ดด" hidden="1">{#N/A,#N/A,FALSE,"Eff-SSC2"}</definedName>
    <definedName name="เดถึคจ่">#REF!</definedName>
    <definedName name="ถุงมือสุ่มก่อนชั่ง">[19]note_defect!#REF!</definedName>
    <definedName name="ทม้">#REF!</definedName>
    <definedName name="ทำวดืแท">#REF!</definedName>
    <definedName name="เท" hidden="1">#REF!</definedName>
    <definedName name="ธฎ๊?">#REF!</definedName>
    <definedName name="ป้ทมฝ">#REF!</definedName>
    <definedName name="ประกันส่งออ">[15]description!#REF!</definedName>
    <definedName name="ประกันส่งออก">[15]description!#REF!</definedName>
    <definedName name="ผดัร่สา">#REF!</definedName>
    <definedName name="ผทส">#REF!</definedName>
    <definedName name="ผลการดำเนินงาน_Productivity">#REF!</definedName>
    <definedName name="ผลิตภัณฑ์ไม้ประกอบชุด">#REF!</definedName>
    <definedName name="ผะทาร">#REF!</definedName>
    <definedName name="ผืทัตึพภ">#REF!</definedName>
    <definedName name="ผู้เข้าประชุมKz" hidden="1">{#N/A,#N/A,FALSE,"Eff-SSC2"}</definedName>
    <definedName name="พไสม">#REF!</definedName>
    <definedName name="พึมาร">#REF!</definedName>
    <definedName name="ฟ">#REF!</definedName>
    <definedName name="ฟ1">[58]ผ้าสำเร็จ!#REF!</definedName>
    <definedName name="ฟฟ">'[28]GL CB'!$L$44</definedName>
    <definedName name="ฟภ์" hidden="1">#REF!</definedName>
    <definedName name="เมหถำหร่กา">#REF!</definedName>
    <definedName name="รมปผเ">#REF!</definedName>
    <definedName name="รับรองรายงานการประชุม_ครั้งที่">#REF!</definedName>
    <definedName name="รายงานอัตราแลกเปลี่ยน">#REF!</definedName>
    <definedName name="ฤไทมร">#REF!</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วุตาไพ" localSheetId="2">#REF!</definedName>
    <definedName name="วุตาไพ" localSheetId="16">#REF!</definedName>
    <definedName name="วุตาไพ" localSheetId="1">#REF!</definedName>
    <definedName name="วุตาไพ">#REF!</definedName>
    <definedName name="ส" hidden="1">{#N/A,#N/A,FALSE,"Eff-SSC2"}</definedName>
    <definedName name="สรงบนวฝใมม">'[29]GL M'!$L$385</definedName>
    <definedName name="ส่วนซ่อมบำรุง">#REF!</definedName>
    <definedName name="ส่วนบุคคล">#REF!</definedName>
    <definedName name="ส่วนประกันคุณภาพ">#REF!</definedName>
    <definedName name="ส่วนส่งออก">#REF!</definedName>
    <definedName name="สส">'[59]test 2'!#REF!</definedName>
    <definedName name="สินค้า">#REF!</definedName>
    <definedName name="หพา">#REF!</definedName>
    <definedName name="หราเกื้ปท">#REF!</definedName>
    <definedName name="หาดท">#REF!</definedName>
    <definedName name="อืแ">#REF!</definedName>
    <definedName name="ฯฏฎธะ">#REF!</definedName>
  </definedNames>
  <calcPr calcId="145621"/>
</workbook>
</file>

<file path=xl/calcChain.xml><?xml version="1.0" encoding="utf-8"?>
<calcChain xmlns="http://schemas.openxmlformats.org/spreadsheetml/2006/main">
  <c r="J31" i="38" l="1"/>
  <c r="M61" i="36" l="1"/>
  <c r="K61" i="36"/>
  <c r="I61" i="36"/>
  <c r="G61" i="36"/>
  <c r="O115" i="50" l="1"/>
  <c r="M115" i="50"/>
  <c r="K115" i="50"/>
  <c r="I115" i="50"/>
  <c r="L19" i="54" l="1"/>
  <c r="J19" i="54"/>
  <c r="H19" i="54"/>
  <c r="F19" i="54"/>
  <c r="O23" i="36" l="1"/>
  <c r="R12" i="39"/>
  <c r="AE10" i="42"/>
  <c r="P13" i="49"/>
  <c r="N13" i="49"/>
  <c r="L13" i="49"/>
  <c r="J13" i="49"/>
  <c r="O99" i="50"/>
  <c r="M99" i="50"/>
  <c r="K99" i="50"/>
  <c r="I99" i="50"/>
  <c r="O92" i="50"/>
  <c r="M92" i="50"/>
  <c r="K92" i="50"/>
  <c r="I92" i="50"/>
  <c r="O84" i="50"/>
  <c r="M84" i="50"/>
  <c r="K84" i="50"/>
  <c r="I84" i="50"/>
  <c r="O70" i="50"/>
  <c r="M70" i="50"/>
  <c r="K70" i="50"/>
  <c r="I70" i="50"/>
  <c r="O53" i="50"/>
  <c r="M53" i="50"/>
  <c r="K53" i="50"/>
  <c r="I53" i="50"/>
  <c r="O46" i="50"/>
  <c r="M46" i="50"/>
  <c r="K46" i="50"/>
  <c r="I46" i="50"/>
  <c r="O37" i="50"/>
  <c r="M37" i="50"/>
  <c r="K37" i="50"/>
  <c r="I37" i="50"/>
  <c r="O31" i="50"/>
  <c r="M31" i="50"/>
  <c r="K31" i="50"/>
  <c r="I31" i="50"/>
  <c r="O19" i="50"/>
  <c r="M19" i="50"/>
  <c r="K19" i="50"/>
  <c r="I19" i="50"/>
  <c r="O11" i="50"/>
  <c r="M11" i="50"/>
  <c r="K11" i="50"/>
  <c r="I11" i="50"/>
  <c r="I49" i="35" l="1"/>
  <c r="E13" i="42" l="1"/>
  <c r="E19" i="42" s="1"/>
  <c r="E26" i="42"/>
  <c r="E34" i="42" l="1"/>
  <c r="E31" i="42"/>
  <c r="E33" i="42" s="1"/>
  <c r="O107" i="50" l="1"/>
  <c r="M107" i="50"/>
  <c r="K107" i="50"/>
  <c r="I107" i="50"/>
  <c r="J22" i="38" l="1"/>
  <c r="K30" i="43" l="1"/>
  <c r="I30" i="43"/>
  <c r="M16" i="26" l="1"/>
  <c r="I16" i="26"/>
  <c r="O67" i="36" l="1"/>
  <c r="S26" i="42"/>
  <c r="S31" i="42" s="1"/>
  <c r="S13" i="42"/>
  <c r="S34" i="42" s="1"/>
  <c r="Q26" i="42"/>
  <c r="Q31" i="42" s="1"/>
  <c r="Q13" i="42"/>
  <c r="Q19" i="42" s="1"/>
  <c r="AE28" i="42"/>
  <c r="AE23" i="42"/>
  <c r="AE25" i="42"/>
  <c r="AE21" i="42"/>
  <c r="AE15" i="42"/>
  <c r="AE8" i="42"/>
  <c r="AE9" i="42"/>
  <c r="AE12" i="42"/>
  <c r="AE7" i="42"/>
  <c r="AC26" i="42"/>
  <c r="AC31" i="42" s="1"/>
  <c r="AC13" i="42"/>
  <c r="L51" i="49"/>
  <c r="P51" i="49"/>
  <c r="P30" i="49"/>
  <c r="J30" i="49"/>
  <c r="O59" i="50"/>
  <c r="M59" i="50"/>
  <c r="K59" i="50"/>
  <c r="I59" i="50"/>
  <c r="M76" i="50"/>
  <c r="AE30" i="42"/>
  <c r="AE18" i="42"/>
  <c r="AE16" i="42"/>
  <c r="AE27" i="42"/>
  <c r="AC36" i="42" s="1"/>
  <c r="G26" i="42"/>
  <c r="G31" i="42" s="1"/>
  <c r="G13" i="42"/>
  <c r="G19" i="42" s="1"/>
  <c r="AE14" i="42"/>
  <c r="O76" i="50"/>
  <c r="K76" i="50"/>
  <c r="L14" i="54"/>
  <c r="L9" i="54"/>
  <c r="I76" i="50"/>
  <c r="AE22" i="42"/>
  <c r="R18" i="39"/>
  <c r="N34" i="31"/>
  <c r="N36" i="31" s="1"/>
  <c r="J34" i="31"/>
  <c r="J36" i="31" s="1"/>
  <c r="K32" i="53"/>
  <c r="I32" i="53"/>
  <c r="M22" i="35"/>
  <c r="M19" i="35"/>
  <c r="K12" i="43"/>
  <c r="K16" i="43" s="1"/>
  <c r="I12" i="43"/>
  <c r="I16" i="43" s="1"/>
  <c r="M49" i="36"/>
  <c r="M55" i="36" s="1"/>
  <c r="M57" i="36" s="1"/>
  <c r="N20" i="31"/>
  <c r="J20" i="31"/>
  <c r="G32" i="53"/>
  <c r="K24" i="53"/>
  <c r="I24" i="53"/>
  <c r="G24" i="53"/>
  <c r="P42" i="49"/>
  <c r="L42" i="49"/>
  <c r="P20" i="49"/>
  <c r="L20" i="49"/>
  <c r="N13" i="31"/>
  <c r="J13" i="31"/>
  <c r="O8" i="35"/>
  <c r="R30" i="39"/>
  <c r="R29" i="39"/>
  <c r="R27" i="39"/>
  <c r="R25" i="39"/>
  <c r="R24" i="39"/>
  <c r="R23" i="39"/>
  <c r="R16" i="39"/>
  <c r="R17" i="39"/>
  <c r="R10" i="39"/>
  <c r="R11" i="39"/>
  <c r="R14" i="39"/>
  <c r="R9" i="39"/>
  <c r="E32" i="53"/>
  <c r="M23" i="53"/>
  <c r="M21" i="53"/>
  <c r="E24" i="53"/>
  <c r="N49" i="12"/>
  <c r="O25" i="50"/>
  <c r="M25" i="50"/>
  <c r="K25" i="50"/>
  <c r="I25" i="50"/>
  <c r="O19" i="35"/>
  <c r="K19" i="35"/>
  <c r="N23" i="12"/>
  <c r="H8" i="47"/>
  <c r="L8" i="47"/>
  <c r="J122" i="12"/>
  <c r="J113" i="12"/>
  <c r="N27" i="12"/>
  <c r="N29" i="12" s="1"/>
  <c r="N38" i="12" s="1"/>
  <c r="I21" i="43"/>
  <c r="I24" i="43" s="1"/>
  <c r="L9" i="38"/>
  <c r="L11" i="38"/>
  <c r="L8" i="38"/>
  <c r="L13" i="38"/>
  <c r="P59" i="49"/>
  <c r="P8" i="47"/>
  <c r="AA26" i="42"/>
  <c r="Y26" i="42"/>
  <c r="Y31" i="42" s="1"/>
  <c r="W26" i="42"/>
  <c r="W31" i="42" s="1"/>
  <c r="U26" i="42"/>
  <c r="O26" i="42"/>
  <c r="O31" i="42" s="1"/>
  <c r="M26" i="42"/>
  <c r="M31" i="42" s="1"/>
  <c r="K26" i="42"/>
  <c r="I26" i="42"/>
  <c r="J9" i="12"/>
  <c r="P14" i="12"/>
  <c r="N14" i="12"/>
  <c r="P9" i="12"/>
  <c r="N9" i="12"/>
  <c r="J28" i="39"/>
  <c r="J33" i="39" s="1"/>
  <c r="P28" i="39"/>
  <c r="P33" i="39" s="1"/>
  <c r="N28" i="39"/>
  <c r="N33" i="39" s="1"/>
  <c r="L28" i="39"/>
  <c r="H28" i="39"/>
  <c r="H22" i="38"/>
  <c r="H26" i="38" s="1"/>
  <c r="J12" i="38"/>
  <c r="J29" i="38" s="1"/>
  <c r="L18" i="38"/>
  <c r="L21" i="38"/>
  <c r="L19" i="38"/>
  <c r="H12" i="38"/>
  <c r="O22" i="35"/>
  <c r="M40" i="35"/>
  <c r="O40" i="35"/>
  <c r="K22" i="35"/>
  <c r="J190" i="12"/>
  <c r="P190" i="12"/>
  <c r="N190" i="12"/>
  <c r="N8" i="47"/>
  <c r="J8" i="47"/>
  <c r="J14" i="12"/>
  <c r="K21" i="43"/>
  <c r="K24" i="43" s="1"/>
  <c r="W13" i="42"/>
  <c r="W19" i="42" s="1"/>
  <c r="AA13" i="42"/>
  <c r="AA19" i="42" s="1"/>
  <c r="Y13" i="42"/>
  <c r="Y19" i="42" s="1"/>
  <c r="U13" i="42"/>
  <c r="U19" i="42" s="1"/>
  <c r="O13" i="42"/>
  <c r="M13" i="42"/>
  <c r="K13" i="42"/>
  <c r="K19" i="42" s="1"/>
  <c r="I13" i="42"/>
  <c r="I19" i="42" s="1"/>
  <c r="F28" i="39"/>
  <c r="F33" i="39" s="1"/>
  <c r="P15" i="39"/>
  <c r="N15" i="39"/>
  <c r="L15" i="39"/>
  <c r="L21" i="39" s="1"/>
  <c r="J15" i="39"/>
  <c r="J21" i="39" s="1"/>
  <c r="H15" i="39"/>
  <c r="H21" i="39" s="1"/>
  <c r="F15" i="39"/>
  <c r="F21" i="39" s="1"/>
  <c r="P89" i="12"/>
  <c r="N89" i="12"/>
  <c r="P153" i="12"/>
  <c r="N113" i="12"/>
  <c r="P112" i="12"/>
  <c r="P49" i="12"/>
  <c r="P121" i="12"/>
  <c r="P122" i="12" s="1"/>
  <c r="M25" i="26"/>
  <c r="M26" i="26" s="1"/>
  <c r="I25" i="26"/>
  <c r="I26" i="26" s="1"/>
  <c r="L27" i="12"/>
  <c r="L29" i="12" s="1"/>
  <c r="L38" i="12" s="1"/>
  <c r="M19" i="42"/>
  <c r="L23" i="12"/>
  <c r="R32" i="39"/>
  <c r="R20" i="39"/>
  <c r="L30" i="49"/>
  <c r="N122" i="12"/>
  <c r="L23" i="38"/>
  <c r="L25" i="38"/>
  <c r="L15" i="38"/>
  <c r="J26" i="38"/>
  <c r="N30" i="49"/>
  <c r="I49" i="36"/>
  <c r="I55" i="36" s="1"/>
  <c r="I57" i="36" s="1"/>
  <c r="J153" i="12"/>
  <c r="N153" i="12"/>
  <c r="O56" i="36"/>
  <c r="O47" i="36"/>
  <c r="O54" i="36"/>
  <c r="O53" i="36"/>
  <c r="O48" i="36"/>
  <c r="G49" i="36"/>
  <c r="G55" i="36" s="1"/>
  <c r="G57" i="36" s="1"/>
  <c r="M18" i="36"/>
  <c r="M25" i="36" s="1"/>
  <c r="M27" i="36" s="1"/>
  <c r="M31" i="36" s="1"/>
  <c r="H9" i="54"/>
  <c r="H14" i="54"/>
  <c r="O51" i="36"/>
  <c r="H29" i="38" l="1"/>
  <c r="N21" i="31"/>
  <c r="N37" i="31" s="1"/>
  <c r="O34" i="42"/>
  <c r="L12" i="38"/>
  <c r="L16" i="38" s="1"/>
  <c r="I27" i="43"/>
  <c r="N36" i="39"/>
  <c r="S19" i="42"/>
  <c r="S33" i="42" s="1"/>
  <c r="O60" i="36"/>
  <c r="O61" i="36" s="1"/>
  <c r="J21" i="31"/>
  <c r="J37" i="31" s="1"/>
  <c r="AC34" i="42"/>
  <c r="M34" i="42"/>
  <c r="L22" i="38"/>
  <c r="L29" i="38" s="1"/>
  <c r="R28" i="39"/>
  <c r="G34" i="42"/>
  <c r="O19" i="42"/>
  <c r="O33" i="42" s="1"/>
  <c r="K34" i="42"/>
  <c r="W34" i="42"/>
  <c r="H16" i="38"/>
  <c r="H28" i="38" s="1"/>
  <c r="L33" i="39"/>
  <c r="L35" i="39" s="1"/>
  <c r="R15" i="39"/>
  <c r="R21" i="39" s="1"/>
  <c r="N21" i="39"/>
  <c r="N35" i="39" s="1"/>
  <c r="H36" i="39"/>
  <c r="AE13" i="42"/>
  <c r="AE19" i="42" s="1"/>
  <c r="P15" i="12"/>
  <c r="J15" i="12"/>
  <c r="N15" i="12"/>
  <c r="M24" i="53"/>
  <c r="K27" i="43"/>
  <c r="F35" i="39"/>
  <c r="F36" i="39"/>
  <c r="L36" i="39"/>
  <c r="AA34" i="42"/>
  <c r="M31" i="53"/>
  <c r="M32" i="53" s="1"/>
  <c r="AC19" i="42"/>
  <c r="AC33" i="42" s="1"/>
  <c r="Q34" i="42"/>
  <c r="J36" i="39"/>
  <c r="J16" i="38"/>
  <c r="J28" i="38" s="1"/>
  <c r="H33" i="39"/>
  <c r="H35" i="39" s="1"/>
  <c r="P36" i="39"/>
  <c r="I34" i="42"/>
  <c r="U34" i="42"/>
  <c r="P21" i="39"/>
  <c r="P35" i="39" s="1"/>
  <c r="P43" i="49"/>
  <c r="L43" i="49"/>
  <c r="I26" i="43"/>
  <c r="G33" i="42"/>
  <c r="J35" i="39"/>
  <c r="H15" i="54"/>
  <c r="H20" i="54" s="1"/>
  <c r="H22" i="54" s="1"/>
  <c r="H24" i="54" s="1"/>
  <c r="H26" i="54" s="1"/>
  <c r="L15" i="54"/>
  <c r="L20" i="54" s="1"/>
  <c r="L22" i="54" s="1"/>
  <c r="L24" i="54" s="1"/>
  <c r="L28" i="54" s="1"/>
  <c r="O49" i="36"/>
  <c r="L26" i="38"/>
  <c r="K26" i="43"/>
  <c r="Q33" i="42"/>
  <c r="K31" i="42"/>
  <c r="K33" i="42" s="1"/>
  <c r="Y34" i="42"/>
  <c r="AE26" i="42"/>
  <c r="AE31" i="42" s="1"/>
  <c r="AA31" i="42"/>
  <c r="AA33" i="42" s="1"/>
  <c r="M33" i="42"/>
  <c r="Y33" i="42"/>
  <c r="U31" i="42"/>
  <c r="U33" i="42" s="1"/>
  <c r="W33" i="42"/>
  <c r="I31" i="42"/>
  <c r="I33" i="42" s="1"/>
  <c r="O52" i="36"/>
  <c r="K49" i="36"/>
  <c r="K55" i="36" s="1"/>
  <c r="K57" i="36" s="1"/>
  <c r="AE34" i="42" l="1"/>
  <c r="R36" i="39"/>
  <c r="R33" i="39"/>
  <c r="L28" i="38"/>
  <c r="R35" i="39"/>
  <c r="H30" i="54"/>
  <c r="H28" i="54"/>
  <c r="L26" i="54"/>
  <c r="L34" i="54" s="1"/>
  <c r="O55" i="36"/>
  <c r="O57" i="36" s="1"/>
  <c r="L30" i="54"/>
  <c r="H34" i="54"/>
  <c r="H32" i="54"/>
  <c r="AE33" i="42"/>
  <c r="L32" i="54" l="1"/>
  <c r="O63" i="36"/>
  <c r="O65" i="36" s="1"/>
  <c r="I19" i="35" l="1"/>
  <c r="I22" i="35" l="1"/>
  <c r="K40" i="35" l="1"/>
  <c r="I40" i="35" l="1"/>
  <c r="N20" i="49" l="1"/>
  <c r="M8" i="35"/>
  <c r="L122" i="12"/>
  <c r="H122" i="12" l="1"/>
  <c r="J20" i="49" l="1"/>
  <c r="N42" i="49" l="1"/>
  <c r="N43" i="49" s="1"/>
  <c r="J42" i="49" l="1"/>
  <c r="J43" i="49" s="1"/>
  <c r="O54" i="35" l="1"/>
  <c r="K54" i="35" l="1"/>
  <c r="O24" i="36" l="1"/>
  <c r="I18" i="36" l="1"/>
  <c r="I25" i="36" s="1"/>
  <c r="I27" i="36" s="1"/>
  <c r="I31" i="36" s="1"/>
  <c r="N59" i="49"/>
  <c r="J51" i="49" l="1"/>
  <c r="N51" i="49"/>
  <c r="J9" i="54" l="1"/>
  <c r="L20" i="31" l="1"/>
  <c r="O26" i="36" l="1"/>
  <c r="L49" i="12"/>
  <c r="L89" i="12" s="1"/>
  <c r="O17" i="36"/>
  <c r="O21" i="36"/>
  <c r="H14" i="12" l="1"/>
  <c r="L14" i="12"/>
  <c r="L190" i="12"/>
  <c r="O16" i="36"/>
  <c r="O18" i="36" s="1"/>
  <c r="K18" i="36"/>
  <c r="G18" i="36"/>
  <c r="K25" i="26"/>
  <c r="H190" i="12" l="1"/>
  <c r="L13" i="31"/>
  <c r="L21" i="31" s="1"/>
  <c r="F9" i="54"/>
  <c r="O37" i="36"/>
  <c r="K16" i="26"/>
  <c r="K26" i="26" s="1"/>
  <c r="L9" i="12" l="1"/>
  <c r="L15" i="12" s="1"/>
  <c r="H9" i="12"/>
  <c r="H15" i="12" s="1"/>
  <c r="L113" i="12"/>
  <c r="H20" i="31"/>
  <c r="N81" i="12"/>
  <c r="H153" i="12" l="1"/>
  <c r="L153" i="12"/>
  <c r="J14" i="54"/>
  <c r="J15" i="54" s="1"/>
  <c r="J20" i="54" s="1"/>
  <c r="J22" i="54" s="1"/>
  <c r="J24" i="54" s="1"/>
  <c r="J30" i="54" l="1"/>
  <c r="J26" i="54"/>
  <c r="J28" i="54"/>
  <c r="L34" i="31"/>
  <c r="L36" i="31" s="1"/>
  <c r="L37" i="31" s="1"/>
  <c r="G25" i="26"/>
  <c r="H13" i="31"/>
  <c r="H21" i="31" s="1"/>
  <c r="J34" i="54" l="1"/>
  <c r="J32" i="54"/>
  <c r="G16" i="26"/>
  <c r="G26" i="26" s="1"/>
  <c r="H113" i="12" l="1"/>
  <c r="F14" i="54" l="1"/>
  <c r="F15" i="54" s="1"/>
  <c r="F20" i="54" s="1"/>
  <c r="F22" i="54" s="1"/>
  <c r="F24" i="54" s="1"/>
  <c r="F28" i="54" l="1"/>
  <c r="F30" i="54" s="1"/>
  <c r="F26" i="54"/>
  <c r="O20" i="36"/>
  <c r="H34" i="31"/>
  <c r="H36" i="31" s="1"/>
  <c r="H37" i="31" s="1"/>
  <c r="F34" i="54" l="1"/>
  <c r="F32" i="54"/>
  <c r="M54" i="35"/>
  <c r="I54" i="35" l="1"/>
  <c r="K49" i="35" l="1"/>
  <c r="K56" i="35" s="1"/>
  <c r="O49" i="35" l="1"/>
  <c r="O56" i="35" s="1"/>
  <c r="O57" i="35" s="1"/>
  <c r="K57" i="35"/>
  <c r="G25" i="36" l="1"/>
  <c r="G27" i="36" s="1"/>
  <c r="G31" i="36" s="1"/>
  <c r="M49" i="35"/>
  <c r="M56" i="35" s="1"/>
  <c r="O22" i="36" l="1"/>
  <c r="O25" i="36" s="1"/>
  <c r="O27" i="36" s="1"/>
  <c r="K25" i="36"/>
  <c r="K27" i="36" s="1"/>
  <c r="K31" i="36" s="1"/>
  <c r="I56" i="35" l="1"/>
  <c r="I57" i="35" l="1"/>
  <c r="O30" i="36" l="1"/>
  <c r="O31" i="36" s="1"/>
  <c r="O33" i="36" l="1"/>
  <c r="O35" i="36" s="1"/>
</calcChain>
</file>

<file path=xl/sharedStrings.xml><?xml version="1.0" encoding="utf-8"?>
<sst xmlns="http://schemas.openxmlformats.org/spreadsheetml/2006/main" count="1390" uniqueCount="883">
  <si>
    <t xml:space="preserve">     </t>
  </si>
  <si>
    <t>8.</t>
  </si>
  <si>
    <t>9.</t>
  </si>
  <si>
    <t>19.</t>
  </si>
  <si>
    <t>2556</t>
  </si>
  <si>
    <t>- 20 -</t>
  </si>
  <si>
    <t>- 24 -</t>
  </si>
  <si>
    <t>- 6 -</t>
  </si>
  <si>
    <t>- 7 -</t>
  </si>
  <si>
    <t>- 8 -</t>
  </si>
  <si>
    <t>- 9 -</t>
  </si>
  <si>
    <t>- 10 -</t>
  </si>
  <si>
    <t>- 29 -</t>
  </si>
  <si>
    <t>22.</t>
  </si>
  <si>
    <t>24.</t>
  </si>
  <si>
    <t>- 21 -</t>
  </si>
  <si>
    <t>18.</t>
  </si>
  <si>
    <t>21.</t>
  </si>
  <si>
    <t>- 22 -</t>
  </si>
  <si>
    <t>99.99</t>
  </si>
  <si>
    <t>17.</t>
  </si>
  <si>
    <t>20.</t>
  </si>
  <si>
    <t>- 26 -</t>
  </si>
  <si>
    <t>25.</t>
  </si>
  <si>
    <t>30.</t>
  </si>
  <si>
    <t>31.</t>
  </si>
  <si>
    <t>- 33 -</t>
  </si>
  <si>
    <t>1.</t>
  </si>
  <si>
    <t>2.</t>
  </si>
  <si>
    <t>3.</t>
  </si>
  <si>
    <t>- 27 -</t>
  </si>
  <si>
    <t>"</t>
  </si>
  <si>
    <t>- 28 -</t>
  </si>
  <si>
    <t>- 30 -</t>
  </si>
  <si>
    <t>16.</t>
  </si>
  <si>
    <t>- 34 -</t>
  </si>
  <si>
    <t>23.</t>
  </si>
  <si>
    <t>29.</t>
  </si>
  <si>
    <t>26.</t>
  </si>
  <si>
    <t>27.</t>
  </si>
  <si>
    <t>28.</t>
  </si>
  <si>
    <t xml:space="preserve"> - 2 -</t>
  </si>
  <si>
    <t xml:space="preserve"> - 3 -</t>
  </si>
  <si>
    <t>4.</t>
  </si>
  <si>
    <t>5.</t>
  </si>
  <si>
    <t>7.</t>
  </si>
  <si>
    <t>- 19 -</t>
  </si>
  <si>
    <t>- 23 -</t>
  </si>
  <si>
    <t>- 12 -</t>
  </si>
  <si>
    <t>33.</t>
  </si>
  <si>
    <t>- 35 -</t>
  </si>
  <si>
    <t>- 31 -</t>
  </si>
  <si>
    <t>6.</t>
  </si>
  <si>
    <t>32.</t>
  </si>
  <si>
    <t>2.54 - 2.72</t>
  </si>
  <si>
    <t>- 32 -</t>
  </si>
  <si>
    <t>AMA MARINE COMPANY LIMITED AND SUBSIDIARY</t>
  </si>
  <si>
    <t>NOTES TO  FINANCIAL STATEMENTS</t>
  </si>
  <si>
    <t>1.  General information</t>
  </si>
  <si>
    <t xml:space="preserve">     Registration</t>
  </si>
  <si>
    <t xml:space="preserve">   to be a public company limited on May 18, 2016 with registration No. 0107559000231.</t>
  </si>
  <si>
    <t xml:space="preserve">     Location</t>
  </si>
  <si>
    <t xml:space="preserve">   Bangkok 10310.</t>
  </si>
  <si>
    <t xml:space="preserve">     Type of business</t>
  </si>
  <si>
    <t>:  The Company and subsidiary's business is to transport of goods, the Company engaged in business of</t>
  </si>
  <si>
    <t xml:space="preserve">   marine transportation and subsidiary engaged in logistic business.</t>
  </si>
  <si>
    <t>2.  Preparation of financial statements basis</t>
  </si>
  <si>
    <t xml:space="preserve">     2.1  Financial statements preparation </t>
  </si>
  <si>
    <t xml:space="preserve">     The  financial  statements   have been  prepared under  the historical  cost  convention,  except  as  transaction</t>
  </si>
  <si>
    <t xml:space="preserve">            disclosed in related accounting policy.</t>
  </si>
  <si>
    <t xml:space="preserve">     2.2  Measurement of fair values</t>
  </si>
  <si>
    <t xml:space="preserve">     A number of the Company and subsidiary's accounting policies and disclosures require the measurement of fair</t>
  </si>
  <si>
    <t xml:space="preserve">            values, for both financial and non-financial assets and liabilities. </t>
  </si>
  <si>
    <t xml:space="preserve">     The Company  and  subsidiary have  an established  control  framework  with respect  to the  measurement of </t>
  </si>
  <si>
    <t xml:space="preserve">            fair values.  This includes  a valuation team  that has  overall responsibility  for overseeing  all significant  fair value</t>
  </si>
  <si>
    <t xml:space="preserve">            measurements,  including level 3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</si>
  <si>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</si>
  <si>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</si>
  <si>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</si>
  <si>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</si>
  <si>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</si>
  <si>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Company and subsidiaries Audit Committee. </t>
  </si>
  <si>
    <t xml:space="preserve">            used in the valuation techniques as follows :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</si>
  <si>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</si>
  <si>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</si>
  <si>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</si>
  <si>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</si>
  <si>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</si>
  <si>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</si>
  <si>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</si>
  <si>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Company and subsidiary recognized transfers between levels of the fair value hierarchy at the end of the</t>
  </si>
  <si>
    <t xml:space="preserve">            reporting period during which the change has occurred. </t>
  </si>
  <si>
    <t xml:space="preserve">Inventories </t>
  </si>
  <si>
    <t>3.  Consolidated financial statements preparation basis</t>
  </si>
  <si>
    <t xml:space="preserve">     3.1  These financial statements have been consolidated  by including the financial statements of subsidiary in which AMA</t>
  </si>
  <si>
    <t xml:space="preserve">            Marine Public  Company Limited  has  a  power  to control  such company.  Balances and  transactions  between the</t>
  </si>
  <si>
    <t xml:space="preserve">            Company and subsidiary have been eliminated  from the consolidated financial statements.  The financial statements </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</si>
  <si>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</si>
  <si>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</si>
  <si>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</si>
  <si>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</si>
  <si>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</si>
  <si>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</si>
  <si>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</si>
  <si>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</si>
  <si>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</si>
  <si>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</si>
  <si>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t xml:space="preserve">            The Company applies the acquisition method for all business combinations when control is transferred to the Company</t>
  </si>
  <si>
    <t xml:space="preserve">     and subsidiary other than those with entities under common control.</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</si>
  <si>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</si>
  <si>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</si>
  <si>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acquired and liabilities assumed, all measured as of the acquisition date. </t>
  </si>
  <si>
    <t xml:space="preserve">            Consideration transferred includes  the fair values of the assets transferred,  liabilities incurred by the Company and</t>
  </si>
  <si>
    <t xml:space="preserve">     transferred also includes the fair value  of any contingent consideration.</t>
  </si>
  <si>
    <t xml:space="preserve">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</si>
  <si>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</si>
  <si>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</si>
  <si>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</si>
  <si>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</si>
  <si>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</si>
  <si>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</si>
  <si>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4.1.1  Freight charges  of each  time  charter  are generally  recognized  as  income when  the voyage  is completed. </t>
  </si>
  <si>
    <t xml:space="preserve">            Where a  voyage is  incomplete as  at the  statements of  financial position date,  freight charges  are recognized  as</t>
  </si>
  <si>
    <t xml:space="preserve">            income in proportion to the distance time of the voyage with total time of the voyage. </t>
  </si>
  <si>
    <t xml:space="preserve">     4.2  Cash and cash equivalents</t>
  </si>
  <si>
    <t xml:space="preserve">            Cash and cash equivalents  included cash on hand,  deposit at banks  and short-term highly  liquid investment  with an </t>
  </si>
  <si>
    <t xml:space="preserve">     original maturity  is less than three months from the acquisition date and are not subject to restriction on withdrawal. </t>
  </si>
  <si>
    <t xml:space="preserve">            The Company and subsidiary provide the  allowance for doubtful accounts  equal to the estimated collection loss that </t>
  </si>
  <si>
    <t xml:space="preserve">     will be incurred in the collection from receivable.  The estimated loss is based on historical collection experiences, and a</t>
  </si>
  <si>
    <t xml:space="preserve">     review of the current financial position of  each  receivable.  Bad debt  incurred will be recognized as part of selling and </t>
  </si>
  <si>
    <t xml:space="preserve">     administrative expenses in statements of comprehensive income.</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</si>
  <si>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</si>
  <si>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</si>
  <si>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</si>
  <si>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</si>
  <si>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</si>
  <si>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</si>
  <si>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 </t>
  </si>
  <si>
    <t xml:space="preserve">     income. </t>
  </si>
  <si>
    <t xml:space="preserve">            Property, plant and equipment  are stated at cost which comprises the initial cost of acquisition, costs of dismantling,</t>
  </si>
  <si>
    <t xml:space="preserve">     removing the item and restoring of the assets less accumulated depreciation and provision for impairment (if any).</t>
  </si>
  <si>
    <t xml:space="preserve">           Parts of an item  of property, plant and equipment  have different useful lives,  they are accounted  for each parts of </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</si>
  <si>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</si>
  <si>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</si>
  <si>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</si>
  <si>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</si>
  <si>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</si>
  <si>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</si>
  <si>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</si>
  <si>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</si>
  <si>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</si>
  <si>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</si>
  <si>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</si>
  <si>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</si>
  <si>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</si>
  <si>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</si>
  <si>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</si>
  <si>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</si>
  <si>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</si>
  <si>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</si>
  <si>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</si>
  <si>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</si>
  <si>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</si>
  <si>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</si>
  <si>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</si>
  <si>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</si>
  <si>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</si>
  <si>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</si>
  <si>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</si>
  <si>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</si>
  <si>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Any  gain or  loss arising  on disposal  of  property,  plant  and equipment  are difference  of net  consideration from</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</si>
  <si>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</si>
  <si>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</si>
  <si>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</si>
  <si>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</si>
  <si>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</si>
  <si>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</si>
  <si>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</si>
  <si>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</si>
  <si>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assets  exceeds  their  net  recoverable  value  (net  selling  price  of the assets  under current operation  or its utilization</t>
  </si>
  <si>
    <t xml:space="preserve">     value whichever is higher).  This impairment loss is estimated for each item or each generating cash flows unit of assets,</t>
  </si>
  <si>
    <t xml:space="preserve">     whenever is practical.  In the event that the carrying amount of an asset exceeds its net recoverable value,  the Company</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</si>
  <si>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</si>
  <si>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</si>
  <si>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The main change  of this accounting standard  is to provide guidance of  reporting currency in form  of the currency</t>
  </si>
  <si>
    <t xml:space="preserve">     of  the primary  economic environment  in which  the entity operates.  Therefore,  the entity is  required to  determine its</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</si>
  <si>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</si>
  <si>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</si>
  <si>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</si>
  <si>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</si>
  <si>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</si>
  <si>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</si>
  <si>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</si>
  <si>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</si>
  <si>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in other comprehensive income,  other components of shareholders' equity.  In general,  when the Thai Baht  presentation</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</si>
  <si>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</si>
  <si>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</si>
  <si>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</si>
  <si>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</si>
  <si>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</si>
  <si>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</si>
  <si>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</si>
  <si>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</si>
  <si>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</si>
  <si>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</si>
  <si>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</si>
  <si>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</si>
  <si>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</si>
  <si>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</si>
  <si>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 finance lease is a lease that transfers substantial risks  and rewards of ownership of an asset  to the Company and</t>
  </si>
  <si>
    <t xml:space="preserve">     its subsidiary. Vehicles on finance leases shall be allocated as assets with the minimum value of the financial lease which</t>
  </si>
  <si>
    <t xml:space="preserve">     shall be  calculated from  fair value  or the  present  value  of the  asset  and  deducted by  accumulated depreciation  and </t>
  </si>
  <si>
    <t xml:space="preserve">     impairment losses. The rental payable  by the lessee shall be divided into finance lease expense  and the repayment of the </t>
  </si>
  <si>
    <t xml:space="preserve">     capital lease.  In order to  fix the interest  rate for accrued  liability in each installment,  finance lease expense  would be</t>
  </si>
  <si>
    <t xml:space="preserve">     directly recorded in the statement of comprehensive income. The value of the asset on financial lease shall be depreciated</t>
  </si>
  <si>
    <t xml:space="preserve">     over the minimum term which could be the life of the asset or the lease term.</t>
  </si>
  <si>
    <t xml:space="preserve">     accounting period that it is incurred.</t>
  </si>
  <si>
    <t xml:space="preserve">              Income tax expenses for the accounting period comprises current tax and deferred tax. </t>
  </si>
  <si>
    <t xml:space="preserve">                         Current tax (if any) is calculated from the annual profit to be paid, using tax rates enacted,  and any related </t>
  </si>
  <si>
    <t xml:space="preserve">             taxable adjustment are recognized as expenses in statements of income.  In addition, the Company complied with the </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</si>
  <si>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</si>
  <si>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</si>
  <si>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</si>
  <si>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</si>
  <si>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</si>
  <si>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</si>
  <si>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</si>
  <si>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tax  liabilities  are recognized  for  all  taxable temporary  differences.  Deferred tax  assets  are</t>
  </si>
  <si>
    <t xml:space="preserve">            recognized  for all deductible  temporary differences  and carry  forward  of unused  tax losses,  to the extent  that it </t>
  </si>
  <si>
    <t xml:space="preserve">            is probable  that taxable profit  will be available against  which the deductible  temporary differences,  and the carry </t>
  </si>
  <si>
    <t xml:space="preserve">            forward of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</si>
  <si>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</si>
  <si>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 </t>
  </si>
  <si>
    <t xml:space="preserve">             deferred to be utilized.</t>
  </si>
  <si>
    <t xml:space="preserve">                         Deferred tax  is recognized  directly to  shareholders’ equity,  except to  the  extent that  it relates to items</t>
  </si>
  <si>
    <t xml:space="preserve">             recognized in other comprehensive income or directly in equity.</t>
  </si>
  <si>
    <t xml:space="preserve">             Earnings per share as presented in the statements of comprehensive income is the basic earnings per share  which is </t>
  </si>
  <si>
    <t xml:space="preserve">     determined by dividing the net profit for the period by the weighted average number of common shares issued and paid-up</t>
  </si>
  <si>
    <t xml:space="preserve">             The Company and subsidiary recognize a provision  when an entity has a present legal  or constructive obligation as</t>
  </si>
  <si>
    <t xml:space="preserve">     a result  of a  past event.  It is  probable that  an outflow  of economic benefits resources  will be  required  to  settle the </t>
  </si>
  <si>
    <t xml:space="preserve">     obligation and reliable estimate can be made of the amount of the obligation. If some or all the expenditure is required to </t>
  </si>
  <si>
    <t xml:space="preserve">     settle  a provision,  is expected to be reimbursed  when it is virtually certain  that reimbursement  will be received  if the</t>
  </si>
  <si>
    <t xml:space="preserve">     Company settles the obligation. The amount recognized should not exceed the amount of the provisions.</t>
  </si>
  <si>
    <t xml:space="preserve">        The Company  has established  provident fund  under the  defined contribution  plan.  The fund's  assets are </t>
  </si>
  <si>
    <t xml:space="preserve">     separated entities which are administered by the outsider fund manager.  The Company and employees made contribution</t>
  </si>
  <si>
    <t xml:space="preserve">     into such  provident  fund.  The Company's  contribution payments  to the  provident fund  were recorded  as expenses  in</t>
  </si>
  <si>
    <t xml:space="preserve">     statements of comprehensive income in the period in which they are incurred.</t>
  </si>
  <si>
    <t xml:space="preserve">        The Company  and subsidiary provide  for post-employment benefits,  payable to employees  under the Thai</t>
  </si>
  <si>
    <t xml:space="preserve">     Labor Law. The present value of employee benefit liabilities recognized in the statements of financial position is estimated</t>
  </si>
  <si>
    <t xml:space="preserve">     on an  actuarial basis  using  Projected Unit  Credit Method  of which  calculated  by the  Independent  Actuary  by using</t>
  </si>
  <si>
    <t xml:space="preserve">     Actuarial  Technique.  The calculation was made from determining the present value  of future cash flows expected to be</t>
  </si>
  <si>
    <t xml:space="preserve">     required to settle and determines discount rate  by reference  to market yield  of government bonds  should have terms  to</t>
  </si>
  <si>
    <t xml:space="preserve">     maturity approximately equal to the terms of such obligations.  In determine the future cash flows expected to be required</t>
  </si>
  <si>
    <t xml:space="preserve">     to settle is used from employees’ salaries,  turnover,  length of services and other factors.  Changes in actuarial gains  or </t>
  </si>
  <si>
    <t xml:space="preserve">     losses are recognized in  the  period  in which  they are  incurred  in  other  comprehensive  income.  Expenses related to</t>
  </si>
  <si>
    <t xml:space="preserve">     employee benefits shall be recorded in profit or loss for sharing such costs throughout the period of services rendering.</t>
  </si>
  <si>
    <t xml:space="preserve">             Enterprises and individuals that directly, or indirectly through one or more intermediaries, control, or are controlled</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</si>
  <si>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</si>
  <si>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</si>
  <si>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</si>
  <si>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and close members  of the family  of  these individuals  and companies  associated with  these individuals  also constitute</t>
  </si>
  <si>
    <t xml:space="preserve">     related parties. </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</si>
  <si>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</si>
  <si>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</si>
  <si>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</si>
  <si>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</si>
  <si>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Leases</t>
  </si>
  <si>
    <t xml:space="preserve">             In determining whether a lease is to be classified as an operating lease or finance lease, the management is required</t>
  </si>
  <si>
    <t xml:space="preserve">     to use  judgement regarding  whether significant  risk and rewards of ownership  of the leased asset has been transferred,</t>
  </si>
  <si>
    <t xml:space="preserve">     taking into consideration terms and conditions of the arrangement. </t>
  </si>
  <si>
    <t xml:space="preserve">     Allowance for doubtful accounts</t>
  </si>
  <si>
    <t xml:space="preserve">             In determining an allowance  for doubtful accounts,  the management needs to make judgement and estimates based </t>
  </si>
  <si>
    <t xml:space="preserve">     upon, among other things, past collection history, aging profile of outstanding debts and the prevailing economic condition.</t>
  </si>
  <si>
    <t xml:space="preserve">     Property, plant and equipment </t>
  </si>
  <si>
    <t xml:space="preserve">             In determining  depreciation  of plant and equipment,  the management is required to make estimates  of  the useful </t>
  </si>
  <si>
    <t xml:space="preserve">     lives and residual values of the Company’s plant and equipment and intangible assets and to review estimate useful lives</t>
  </si>
  <si>
    <t xml:space="preserve">     Deferred tax assets</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</si>
  <si>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</si>
  <si>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</si>
  <si>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</si>
  <si>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Post-employment benefits under defined benefit plans </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</si>
  <si>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</si>
  <si>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</si>
  <si>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rate.</t>
  </si>
  <si>
    <t xml:space="preserve">            4.1.3  Other income and expenses are recognized on accrual basis.</t>
  </si>
  <si>
    <t>Transactions with related persons and parties</t>
  </si>
  <si>
    <t xml:space="preserve">The Group of company has certain transactions with their related parties, a portion of assets, liabilities, revenues and expenses </t>
  </si>
  <si>
    <t>arose from 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</si>
  <si>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</si>
  <si>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</si>
  <si>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</si>
  <si>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</si>
  <si>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</si>
  <si>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</si>
  <si>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</si>
  <si>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</si>
  <si>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</si>
  <si>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</si>
  <si>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</si>
  <si>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</si>
  <si>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</si>
  <si>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</si>
  <si>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</si>
  <si>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</si>
  <si>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</si>
  <si>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</si>
  <si>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PTG Logistics Co., Ltd.</t>
  </si>
  <si>
    <t xml:space="preserve">Onelink Technology Co., Ltd. </t>
  </si>
  <si>
    <t xml:space="preserve">Common directors </t>
  </si>
  <si>
    <t>GPS service providing</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</si>
  <si>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</si>
  <si>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</si>
  <si>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</si>
  <si>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</si>
  <si>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</si>
  <si>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</si>
  <si>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</si>
  <si>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</si>
  <si>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</si>
  <si>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</si>
  <si>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</si>
  <si>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</si>
  <si>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</si>
  <si>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 xml:space="preserve">Trade accounts receivable </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</si>
  <si>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</si>
  <si>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</si>
  <si>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</si>
  <si>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</si>
  <si>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</si>
  <si>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</si>
  <si>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</si>
  <si>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</si>
  <si>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</si>
  <si>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</si>
  <si>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</si>
  <si>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</si>
  <si>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</si>
  <si>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</si>
  <si>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</si>
  <si>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</si>
  <si>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</si>
  <si>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</si>
  <si>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</si>
  <si>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</si>
  <si>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 xml:space="preserve">In separate  financial statements,  the changes  in cost  of investment  in subsidiary arose from the exchange difference on translation of </t>
  </si>
  <si>
    <t>functional currency to presentation currency.</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</si>
  <si>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</si>
  <si>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</si>
  <si>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</si>
  <si>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</si>
  <si>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</si>
  <si>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</si>
  <si>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</si>
  <si>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</si>
  <si>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</si>
  <si>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</si>
  <si>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</si>
  <si>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</si>
  <si>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</si>
  <si>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</si>
  <si>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</si>
  <si>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</si>
  <si>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</si>
  <si>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</si>
  <si>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</si>
  <si>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</si>
  <si>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</si>
  <si>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</si>
  <si>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</si>
  <si>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Transfer in / transfer out</t>
  </si>
  <si>
    <t xml:space="preserve">     Accumulated depreciation :</t>
  </si>
  <si>
    <t xml:space="preserve">     Depreciation on disposal/write-off</t>
  </si>
  <si>
    <t xml:space="preserve">      Net book value</t>
  </si>
  <si>
    <t>Net book value</t>
  </si>
  <si>
    <t>Consolidated financial statements (Baht)</t>
  </si>
  <si>
    <t>Separate financial statements (Baht)</t>
  </si>
  <si>
    <t xml:space="preserve">     Exchange difference on translation of financial statements</t>
  </si>
  <si>
    <t>Accumulated amortization :</t>
  </si>
  <si>
    <t xml:space="preserve">     Amortization for the year</t>
  </si>
  <si>
    <t>Income tax expenses/deferred tax</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</si>
  <si>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</si>
  <si>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</si>
  <si>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</si>
  <si>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</si>
  <si>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</si>
  <si>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</si>
  <si>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Financial lease liabilities provisions</t>
  </si>
  <si>
    <t>Statements of comprehensive income</t>
  </si>
  <si>
    <t>Current tax :</t>
  </si>
  <si>
    <t>Deferred tax :</t>
  </si>
  <si>
    <t>Deferred tax resulted from temporary differences</t>
  </si>
  <si>
    <t>and reversal of temporary differences</t>
  </si>
  <si>
    <t xml:space="preserve">Income tax expenses presented in statements of </t>
  </si>
  <si>
    <t>comprehensive income</t>
  </si>
  <si>
    <t>Accounting profit before income tax</t>
  </si>
  <si>
    <t>Income tax rate</t>
  </si>
  <si>
    <t>Accounting profit before income tax multiply</t>
  </si>
  <si>
    <t>with tax rate</t>
  </si>
  <si>
    <t>Accounting effects for :</t>
  </si>
  <si>
    <t xml:space="preserve">Exempted income </t>
  </si>
  <si>
    <t>Non-deductible expenses</t>
  </si>
  <si>
    <t>Effective income tax rate</t>
  </si>
  <si>
    <t>Trade accounts payable</t>
  </si>
  <si>
    <t>Notes payable</t>
  </si>
  <si>
    <t>Total trade accounts payable</t>
  </si>
  <si>
    <t>Accrued expenses</t>
  </si>
  <si>
    <t xml:space="preserve">Unearned revenue </t>
  </si>
  <si>
    <t>Financial lease liabilities</t>
  </si>
  <si>
    <t xml:space="preserve">Details of leased assets under financial lease are as follows : </t>
  </si>
  <si>
    <t>Maturity in</t>
  </si>
  <si>
    <t xml:space="preserve">Truck and components </t>
  </si>
  <si>
    <t>Less   Accumulated depreciation</t>
  </si>
  <si>
    <t>The minimum amounts to be paid under financial lease are as follows :</t>
  </si>
  <si>
    <t>Within 1 year</t>
  </si>
  <si>
    <t>Over 1 year less than 5 years</t>
  </si>
  <si>
    <t>Less  Future interest of financial lease</t>
  </si>
  <si>
    <t xml:space="preserve">Present value of financial lease liabilities </t>
  </si>
  <si>
    <t>Financial lease liabilities excluding future interest are as follows :</t>
  </si>
  <si>
    <t xml:space="preserve">Financial lease liabilities </t>
  </si>
  <si>
    <t>Less  Financial lease liabilities due within 1 year</t>
  </si>
  <si>
    <t xml:space="preserve">Consolidated and Separate </t>
  </si>
  <si>
    <t>financial statements (Baht)</t>
  </si>
  <si>
    <t>commenced in January 2016, the last installment will be made in January 2023 at the interest rate of LIBOR + 3.30% per annum.</t>
  </si>
  <si>
    <t>Balance, as at January 1</t>
  </si>
  <si>
    <t>Proceeds loans during the year</t>
  </si>
  <si>
    <t>Repayments during the year</t>
  </si>
  <si>
    <t>Overdue portion until maturity period</t>
  </si>
  <si>
    <t>Changes in present value of employee benefit obligations plan are as follows:</t>
  </si>
  <si>
    <t>Defined benefit obligations plan as at January 1,</t>
  </si>
  <si>
    <t>Employee benefit expenses</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</si>
  <si>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</si>
  <si>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</si>
  <si>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</si>
  <si>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</si>
  <si>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</si>
  <si>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Assumptions regarding future mortality are based on published statistics and Thailand Mortality Ordinary Life table 2008 (“TMO08”).</t>
  </si>
  <si>
    <t>Dividend paid</t>
  </si>
  <si>
    <t>Legal reserve</t>
  </si>
  <si>
    <t xml:space="preserve">               </t>
  </si>
  <si>
    <t xml:space="preserve">By virtue of the Public Company Limited B.E. 2535, the Company is required to appropriate net profit as a legal reserve  at least 5%  of </t>
  </si>
  <si>
    <t>Gain (Loss) on exchange rate</t>
  </si>
  <si>
    <t>Unrealized gain (loss) on exchange rate from</t>
  </si>
  <si>
    <t>currency translation</t>
  </si>
  <si>
    <t>Realized gain (loss) on exchange rate</t>
  </si>
  <si>
    <t>Grand total</t>
  </si>
  <si>
    <t>Directors' remuneration and management benefit expenses</t>
  </si>
  <si>
    <t>that chief executive officer  and all persons  in positions comparable  to these forth executive levels comprises the salaries,  advisory,  bonus,</t>
  </si>
  <si>
    <t>meeting allowance, fuel and telephone expenses.</t>
  </si>
  <si>
    <t>Expenses analyzed by nature</t>
  </si>
  <si>
    <t>Fuel costs</t>
  </si>
  <si>
    <t>Voyage expenses</t>
  </si>
  <si>
    <t>Equipment and consumable used</t>
  </si>
  <si>
    <t xml:space="preserve">Depreciation </t>
  </si>
  <si>
    <t>Additional disclosure of cash flows information</t>
  </si>
  <si>
    <t xml:space="preserve">Cash and cash equivalents  consist of cash on hand and all type of deposit  with the original maturity  is less than three months  and are not </t>
  </si>
  <si>
    <t xml:space="preserve">subject to restriction on withdrawal. </t>
  </si>
  <si>
    <t>Commitment and contingent liabilities</t>
  </si>
  <si>
    <t>Over 1-3 years</t>
  </si>
  <si>
    <t>Capital management</t>
  </si>
  <si>
    <t>structure and preserves the ability to continue its business as a going concern.</t>
  </si>
  <si>
    <t>Consolidated  financial statements</t>
  </si>
  <si>
    <t xml:space="preserve">Separate financial statements </t>
  </si>
  <si>
    <t xml:space="preserve">Total debt to equity ratio </t>
  </si>
  <si>
    <t>Disclosure and presentation of financial instruments</t>
  </si>
  <si>
    <t xml:space="preserve">         The significant accounting policies and methods adopted, including the basis of recognition and measurement relating to each </t>
  </si>
  <si>
    <t>class of financial assets and liabilities, have been disclosed in note 4.</t>
  </si>
  <si>
    <t xml:space="preserve">         The primary objective  of the Group  of company’s  capital management is to preserve the ability of the Group  of company's</t>
  </si>
  <si>
    <t xml:space="preserve">operation as a going concern in order to monitor the return divide to the shareholders and including any non-controlling interests and </t>
  </si>
  <si>
    <t>to have an appropriate financial structure in order to reduce cost of capital.</t>
  </si>
  <si>
    <t xml:space="preserve">         For preservation or restructuring capital,  the Group of company may change the dividend payment policy to the shareholders </t>
  </si>
  <si>
    <t>or issue new ordinary shares.</t>
  </si>
  <si>
    <t>Consolidated  financial statements (Million Baht)</t>
  </si>
  <si>
    <t>Fixed interest rate</t>
  </si>
  <si>
    <t>Floating interest rate</t>
  </si>
  <si>
    <t>Within</t>
  </si>
  <si>
    <t>Over 1 year</t>
  </si>
  <si>
    <t xml:space="preserve">Within </t>
  </si>
  <si>
    <t>Over 1 year to</t>
  </si>
  <si>
    <t>Interest rate</t>
  </si>
  <si>
    <t>1 year</t>
  </si>
  <si>
    <t>to 5 years</t>
  </si>
  <si>
    <t>maturity period</t>
  </si>
  <si>
    <t>(% per annum)</t>
  </si>
  <si>
    <t>Financial liabilities</t>
  </si>
  <si>
    <t>Separate financial statements (Million Baht)</t>
  </si>
  <si>
    <t xml:space="preserve">        The book value of financial assets and liabilities in statements of financial position are closed to their estimated fair value.</t>
  </si>
  <si>
    <t>Segment financial information</t>
  </si>
  <si>
    <t>The Group of company 's operated in the transportation  business by dividing into 2 majority segment as follows:</t>
  </si>
  <si>
    <t>1.  Marine transportation services segment which rendered in the Southeast Asia region.</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</si>
  <si>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</si>
  <si>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</si>
  <si>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</si>
  <si>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</si>
  <si>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</si>
  <si>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</si>
  <si>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</si>
  <si>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</si>
  <si>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</si>
  <si>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</si>
  <si>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</si>
  <si>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</si>
  <si>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Selling expenses</t>
  </si>
  <si>
    <t>Finance costs</t>
  </si>
  <si>
    <t xml:space="preserve">Profit before income tax </t>
  </si>
  <si>
    <t>Income tax expenses</t>
  </si>
  <si>
    <t xml:space="preserve">Other comprehensive income </t>
  </si>
  <si>
    <t xml:space="preserve">       financial statements</t>
  </si>
  <si>
    <t>Profit attributable to:</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</si>
  <si>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</si>
  <si>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</si>
  <si>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</si>
  <si>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</si>
  <si>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</si>
  <si>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</si>
  <si>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</si>
  <si>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</si>
  <si>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</si>
  <si>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</si>
  <si>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</si>
  <si>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Other non-current assets</t>
  </si>
  <si>
    <t>Total assets</t>
  </si>
  <si>
    <t>Liabilities and shareholders' equity</t>
  </si>
  <si>
    <t xml:space="preserve">Current liabilities </t>
  </si>
  <si>
    <t xml:space="preserve">Current portion of financial lease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</si>
  <si>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</si>
  <si>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</si>
  <si>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</si>
  <si>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</si>
  <si>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</si>
  <si>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</si>
  <si>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</si>
  <si>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</si>
  <si>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</si>
  <si>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</si>
  <si>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431,600,000 common shares, USD 0.0126 par value</t>
  </si>
  <si>
    <t>Paid-up share capital</t>
  </si>
  <si>
    <t xml:space="preserve">Premium on share capital </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</si>
  <si>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</si>
  <si>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</si>
  <si>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</si>
  <si>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</si>
  <si>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</si>
  <si>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</si>
  <si>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</si>
  <si>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</si>
  <si>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Interest income</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</si>
  <si>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</si>
  <si>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</si>
  <si>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</si>
  <si>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</si>
  <si>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</si>
  <si>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</si>
  <si>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</si>
  <si>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</si>
  <si>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</si>
  <si>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</si>
  <si>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Events after the reporting period</t>
  </si>
  <si>
    <t>Financial statements approval</t>
  </si>
  <si>
    <t>10-23  years</t>
  </si>
  <si>
    <t>2022</t>
  </si>
  <si>
    <t>Interest costs</t>
  </si>
  <si>
    <t>Separate financial statements (%)</t>
  </si>
  <si>
    <t>- 25 -</t>
  </si>
  <si>
    <t>PROMOTION PRIVILEGES</t>
  </si>
  <si>
    <t>The significant privileges are as follows:</t>
  </si>
  <si>
    <t>Other privileges as stipulated in the related BOI certificates.</t>
  </si>
  <si>
    <t xml:space="preserve">            the Company owns  100 per cent shareholding in that subsidiary,  and the interest  of other shareholders  is shown as </t>
  </si>
  <si>
    <t xml:space="preserve">     3.2  Investment between AMA Marine Company Limited and subsidiary  have been eliminated under equity method  as if</t>
  </si>
  <si>
    <t xml:space="preserve">     3.3  These  consolidated  financial  statements  have been  presented  the  consolidated  financial  position  and  results of</t>
  </si>
  <si>
    <t xml:space="preserve">            operations of  AMA  Marine Public Company Limited and subsidiary.   The usefulness of transaction of consolidated</t>
  </si>
  <si>
    <t xml:space="preserve">     3.4  The consolidated  financial statements  have been  prepared  by  including the  financial statements  of AMA Marine</t>
  </si>
  <si>
    <t xml:space="preserve">     subsidiaries  to the  previous owners  of the  acquire,  and equity  interests issued  by the Group/Company.  Consideration</t>
  </si>
  <si>
    <t xml:space="preserve">            Subsidiaries are entities controlled by the Group. The Group controls an entity when it is exposed to, or has rights to,</t>
  </si>
  <si>
    <t xml:space="preserve">     variable returns from its involvement with the entity  and has the ability to affect those returns through its power over the</t>
  </si>
  <si>
    <t xml:space="preserve">     entity.  The financial statements  of subsidiaries  are included  in the consolidated  financial statements  from the  date on</t>
  </si>
  <si>
    <t xml:space="preserve">     first-in first-out (FIFO) basis or net realizable value. </t>
  </si>
  <si>
    <t xml:space="preserve">            Inventories comprise fuel  and lubricant,  materials  and supplies of vessels  are the stated at the lower of cost on a</t>
  </si>
  <si>
    <t xml:space="preserve">     method  over the  lease term.  The potential rental payable is recognized in the statement of comprehensive income in the</t>
  </si>
  <si>
    <t xml:space="preserve">             Expenses under  operating lease  shall be  recorded in  the statement  of  comprehensive income  using  straight-line</t>
  </si>
  <si>
    <t xml:space="preserve">annual net profit deducted  with deficit brought forward  (if any) until the reserve  reach an amount of 10% of authorized share capital. Such </t>
  </si>
  <si>
    <t>Significant financial liabilities can be  classified by interest rate and separated on maturity date of  financial liabilities as follows:</t>
  </si>
  <si>
    <t>financial statements.</t>
  </si>
  <si>
    <t xml:space="preserve">        The Company's virtually operated in only shipment services business, therefore, the financial information by segment was not presented in the separate </t>
  </si>
  <si>
    <t>maker in order to make decisions about the allocation of resources to the segment and assess its performance.</t>
  </si>
  <si>
    <t xml:space="preserve">        Operating Segment information  is reported in a manner consistent  with internal reports  that are regularly reviewed  by the chief operating decision </t>
  </si>
  <si>
    <t xml:space="preserve">     Total non-current assets</t>
  </si>
  <si>
    <t xml:space="preserve">     Total current assets</t>
  </si>
  <si>
    <t>These consolidated and separate financial statements were approved and authorized for issue by the Company's Board of directors</t>
  </si>
  <si>
    <t xml:space="preserve">            4.1.2  Subsidiary recognized revenues from logistics service when the services are rendered to the customers.</t>
  </si>
  <si>
    <t xml:space="preserve">     period. Differences from such translations have been presented in other comprehensive income.</t>
  </si>
  <si>
    <t xml:space="preserve">     and residual values when there are any changes. In addition,  the management is required to review plant and equipment </t>
  </si>
  <si>
    <t xml:space="preserve">     is lower than  the carrying amount. This requires judgements regarding forecast of future revenues and expenses relating </t>
  </si>
  <si>
    <t xml:space="preserve">     to the assets subject to the review.</t>
  </si>
  <si>
    <t xml:space="preserve">     for impairment on a periodical basis  and record impairment losses  when it is determined  that their recoverable amount</t>
  </si>
  <si>
    <t xml:space="preserve">Consolidated financial </t>
  </si>
  <si>
    <t>statements (Baht)</t>
  </si>
  <si>
    <t xml:space="preserve">Separate financial </t>
  </si>
  <si>
    <t>market (investment) risk.</t>
  </si>
  <si>
    <t xml:space="preserve">The defined  benefit plans expose  the Group  of company  to actuarials risks,  such as longevity risk, currency risk, interest rate risk and </t>
  </si>
  <si>
    <t xml:space="preserve">Future salary growth </t>
  </si>
  <si>
    <t xml:space="preserve">Discount rate </t>
  </si>
  <si>
    <t>Exempted on import duty for vessel and equipment.</t>
  </si>
  <si>
    <t>income earnings from such activities.</t>
  </si>
  <si>
    <t xml:space="preserve">The Company  was granted  promotional  privileges  from  the  Thailand  Board  of  Investment  (“BOI”)  in  the  business of </t>
  </si>
  <si>
    <t>international marine transportation for two vessels in accordance with the investment promotion certificate as follows :</t>
  </si>
  <si>
    <t xml:space="preserve">Exempted on  corporate income  tax from  the promoted  basiness  for  a  period of 8 years, commencing on the date of </t>
  </si>
  <si>
    <t xml:space="preserve">            Investment in securities for trading  (Open-end Fund investment units),  is stated at fair value.  Changes in value of </t>
  </si>
  <si>
    <t xml:space="preserve">     securities are recorded as profit or loss on changes in value in statements of comprehensive income.</t>
  </si>
  <si>
    <t xml:space="preserve">            Fair value of investment units is calculated on net assets value of investment units as enacted at the end of the period.</t>
  </si>
  <si>
    <t xml:space="preserve">     Costs of investment are determined by using the weighted average  method when  they are sold.  Difference between net</t>
  </si>
  <si>
    <t xml:space="preserve">     consideration and carrying value of investment will be recorded as comprehensive income or expense for the period. </t>
  </si>
  <si>
    <t xml:space="preserve">     4.5  Inventories</t>
  </si>
  <si>
    <t xml:space="preserve">     4.6  Investment in subsidiary </t>
  </si>
  <si>
    <t xml:space="preserve">     4.7  Investment properties</t>
  </si>
  <si>
    <t xml:space="preserve">     4.8  Property, plant and equipment </t>
  </si>
  <si>
    <t xml:space="preserve">     4.10   Impairment of assets</t>
  </si>
  <si>
    <t xml:space="preserve">     4.11  Translation of foreign currency financial statements</t>
  </si>
  <si>
    <t xml:space="preserve">     4.12  Finance leases</t>
  </si>
  <si>
    <t xml:space="preserve">     4.13  Operating leases</t>
  </si>
  <si>
    <t xml:space="preserve">     4.14  Income tax expenses and deferred tax</t>
  </si>
  <si>
    <t xml:space="preserve">              4.14.1  Current tax</t>
  </si>
  <si>
    <t xml:space="preserve">              4.14.2  Deferred tax</t>
  </si>
  <si>
    <t xml:space="preserve">     4.15  Basic earnings per share</t>
  </si>
  <si>
    <t xml:space="preserve">     during the period. </t>
  </si>
  <si>
    <t xml:space="preserve">     4.16  Provisions</t>
  </si>
  <si>
    <t xml:space="preserve">     4.17  Employee benefits</t>
  </si>
  <si>
    <t xml:space="preserve">              4.17.1  Provident fund</t>
  </si>
  <si>
    <t xml:space="preserve">              4.17.2  Employee benefits</t>
  </si>
  <si>
    <t xml:space="preserve">     4.18  Transactions with related parties</t>
  </si>
  <si>
    <t xml:space="preserve">     4.19  Significant accounting judgements and estimates</t>
  </si>
  <si>
    <t>Loans</t>
  </si>
  <si>
    <t>Promissory notes, matured on demand</t>
  </si>
  <si>
    <t>at call at the interest of 6% per annum</t>
  </si>
  <si>
    <t>shareholders with a</t>
  </si>
  <si>
    <t>major shareholder</t>
  </si>
  <si>
    <t>of the Company</t>
  </si>
  <si>
    <t>December 31, 2017</t>
  </si>
  <si>
    <t>Beginning of the period</t>
  </si>
  <si>
    <t>Loans provided during the period</t>
  </si>
  <si>
    <t>Proceeds loans during the period</t>
  </si>
  <si>
    <t>Ending of the period</t>
  </si>
  <si>
    <t>Pyramid Oil Co., Ltd.</t>
  </si>
  <si>
    <t xml:space="preserve">Punthai Coffee Co., Ltd. </t>
  </si>
  <si>
    <t>Cost</t>
  </si>
  <si>
    <t>Fair value</t>
  </si>
  <si>
    <t xml:space="preserve">Securities for trading </t>
  </si>
  <si>
    <t xml:space="preserve">Open-end Fund investment units </t>
  </si>
  <si>
    <t>investment value</t>
  </si>
  <si>
    <t>Trade and other current receivables</t>
  </si>
  <si>
    <t>Other current receivables</t>
  </si>
  <si>
    <t>Total trade and other current receivables</t>
  </si>
  <si>
    <t>10.</t>
  </si>
  <si>
    <t>As at December 31, 2017</t>
  </si>
  <si>
    <t xml:space="preserve">        Balance as at December 31, 2017</t>
  </si>
  <si>
    <t xml:space="preserve">13. Property, plant and equipment </t>
  </si>
  <si>
    <t>Other current payables</t>
  </si>
  <si>
    <t>Total other current payables</t>
  </si>
  <si>
    <t>Total trade and other current payables</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</si>
  <si>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</si>
  <si>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</si>
  <si>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</si>
  <si>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</si>
  <si>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3.16 - 4.55</t>
  </si>
  <si>
    <t>Other expenses</t>
  </si>
  <si>
    <t>Loans to related parties</t>
  </si>
  <si>
    <t>Other income (gain (loss) on exchange rate</t>
  </si>
  <si>
    <t xml:space="preserve">       and other income)</t>
  </si>
  <si>
    <t>Trade and other current payables</t>
  </si>
  <si>
    <t xml:space="preserve">reserve is not available for dividend distribution. During the period, the legal reserve had been fully appropriated. </t>
  </si>
  <si>
    <t>:  At  33/4, The Nine Tower A,  33, 34 floor,  TNA02, TNA01 room, RAMA IX Road,  Huaykwang,</t>
  </si>
  <si>
    <t xml:space="preserve">     The financial statements have been prepared in accordance with  Thai Financial Reporting Standards (TFRS);</t>
  </si>
  <si>
    <t xml:space="preserve">            guidelines promulgated by the Federation of Accounting Professions (FAP) and the regulation of The Stock Exchange </t>
  </si>
  <si>
    <t xml:space="preserve">            of Thailand  (SET)  dated January  22,  2001  regarding the  preparation and  submission of  financial statements  and</t>
  </si>
  <si>
    <t xml:space="preserve">            reports  for the financial performance of the listed companies B.E. 2544.  The format of presentation of the financial</t>
  </si>
  <si>
    <t xml:space="preserve">            statements is not significantly different  from the Notification of the Department of Business Development regarding </t>
  </si>
  <si>
    <t xml:space="preserve">            Major repair and maintenance costs  are an expenditure incurred during inspections and major repairs of the vessels.</t>
  </si>
  <si>
    <t xml:space="preserve">     4.3  Current investment</t>
  </si>
  <si>
    <t xml:space="preserve">     4.4  Trade and other current receivables</t>
  </si>
  <si>
    <t xml:space="preserve">            Trade and other current receivables are stated at the right of receive amount less allowance for doubtful accounts. </t>
  </si>
  <si>
    <t xml:space="preserve">     4.9  Other intangible assets</t>
  </si>
  <si>
    <t>Other intangible assets</t>
  </si>
  <si>
    <t xml:space="preserve">Fixed deposit with obligations </t>
  </si>
  <si>
    <t xml:space="preserve">Current income tax payable </t>
  </si>
  <si>
    <t>Other components of shareholders' equity</t>
  </si>
  <si>
    <t>Profit before finance costs and income tax expense</t>
  </si>
  <si>
    <t>Profit before income tax expense</t>
  </si>
  <si>
    <t>Tax expense</t>
  </si>
  <si>
    <t>Purchase of products</t>
  </si>
  <si>
    <t xml:space="preserve">     income</t>
  </si>
  <si>
    <t>Long-term borrowings from financial institutions</t>
  </si>
  <si>
    <t>Less  Current portion of long-term borrowings from financial institutions</t>
  </si>
  <si>
    <t>Long-term borrowings from financial institutions - net</t>
  </si>
  <si>
    <r>
      <t>2th line,</t>
    </r>
    <r>
      <rPr>
        <sz val="15"/>
        <rFont val="Angsana New"/>
        <family val="1"/>
      </rPr>
      <t xml:space="preserve"> Credit line amount of USD 6.75 million,  the principal is repayable on a monthly basis in the amount of USD 83,333.33 million each, </t>
    </r>
  </si>
  <si>
    <t xml:space="preserve">commenced in  June 2016,  the last installment  will be made in February 2023  at the interest rate  of LIBOR + 3.25% per annum. However, </t>
  </si>
  <si>
    <t>the repayment had been fully made in March 2017.</t>
  </si>
  <si>
    <r>
      <t>3th line,</t>
    </r>
    <r>
      <rPr>
        <sz val="15"/>
        <rFont val="Angsana New"/>
        <family val="1"/>
      </rPr>
      <t xml:space="preserve"> Credit line amount of USD 12.15 million, the principal is repayable on a monthly basis  in the amount of USD 142,000 million each,</t>
    </r>
  </si>
  <si>
    <t>commenced in January 2017, the last installment will be made in September 2021 at the interest rate of LIBOR + 3.25% per annum.</t>
  </si>
  <si>
    <r>
      <t>4th line,</t>
    </r>
    <r>
      <rPr>
        <sz val="15"/>
        <rFont val="Angsana New"/>
        <family val="1"/>
      </rPr>
      <t xml:space="preserve"> Credit line  amount of USD 6.38 million,  the principal is repayable on a monthly basis  in the amount of USD 111,900 million each,</t>
    </r>
  </si>
  <si>
    <t>commenced in August 2017, the last installment will be made in April 2022 at the interest rate of LIBOR + 2.60% per annum.</t>
  </si>
  <si>
    <r>
      <t>5th line,</t>
    </r>
    <r>
      <rPr>
        <sz val="15"/>
        <rFont val="Angsana New"/>
        <family val="1"/>
      </rPr>
      <t xml:space="preserve"> Credit line amount of USD 6.38 million,  the principal  is repayable on a monthly basis  in the amount of USD 111,900 million each,</t>
    </r>
  </si>
  <si>
    <r>
      <t>6th line,</t>
    </r>
    <r>
      <rPr>
        <sz val="15"/>
        <rFont val="Angsana New"/>
        <family val="1"/>
      </rPr>
      <t xml:space="preserve"> Credit line amount of USD 8.96 million,  the principal is repayable on a monthly basis  in the amount of USD 165,925 million each, </t>
    </r>
  </si>
  <si>
    <t xml:space="preserve"> The maturity of long-term borrowings are as follows: </t>
  </si>
  <si>
    <t>Current portion long-term borrowings</t>
  </si>
  <si>
    <t>Total long-term borrowings from financial institutions</t>
  </si>
  <si>
    <t xml:space="preserve">Non-current provisions for employee benefit </t>
  </si>
  <si>
    <t>Protection Act B.E. 2541 (1998) to provide retirement benefits to employees based on pensionable remuneration and length of service.</t>
  </si>
  <si>
    <t xml:space="preserve">The Group of company  has obligations relating to non-current provisions for employee benefit based on  the requirement  of Thai Labour </t>
  </si>
  <si>
    <t>Consolidated financial statements (%)</t>
  </si>
  <si>
    <t xml:space="preserve">According to the minutes of shareholders' extraordinary meeting No.1/ 2017 held on April 18, 2017, passed the resolution to pay dividend  </t>
  </si>
  <si>
    <t>dividend in May 8, 2017.</t>
  </si>
  <si>
    <t xml:space="preserve">to the shareholders at Baht 0.25 per share for 431.60 million shares,  total amount of Baht 107.90 million. The Company has already paid such </t>
  </si>
  <si>
    <t>commenced in January 2018, the last installment will be made in June 2022 at the interest rate of LIBOR + 2.60% per annum.</t>
  </si>
  <si>
    <t>Amortized big repairing of vessels expenses</t>
  </si>
  <si>
    <t xml:space="preserve">The primary objective of the Company and subsidiary's capital management is to ensure that it has an appropriate financial </t>
  </si>
  <si>
    <t xml:space="preserve">        Interest rate risk  from changes in market interest rate  will affect the results of the  Company's operation  and its  cash flows. </t>
  </si>
  <si>
    <t xml:space="preserve">receivables, accrued income and fixed deposits with obligations. Financial liabilities shown in statements of financial position consist </t>
  </si>
  <si>
    <t xml:space="preserve">         Financial  assets  shown in  statements of  financial  position  consist  of  cash on  hand and  at banks,  trade and  other current </t>
  </si>
  <si>
    <t>Current investment</t>
  </si>
  <si>
    <t>Other investment properties</t>
  </si>
  <si>
    <t>Fixed deposit with obligations</t>
  </si>
  <si>
    <t>Current portion of long-term borrowings</t>
  </si>
  <si>
    <t xml:space="preserve">Share capital </t>
  </si>
  <si>
    <t>Salaries, wages and other employee benefit expenses</t>
  </si>
  <si>
    <t>Services income</t>
  </si>
  <si>
    <t xml:space="preserve">Total current investment </t>
  </si>
  <si>
    <t>of trade and other current payables, financial lease liabilities and long-term borrowings.</t>
  </si>
  <si>
    <t xml:space="preserve">Long-term borrowing from </t>
  </si>
  <si>
    <t xml:space="preserve">       financial institution</t>
  </si>
  <si>
    <t>5.2</t>
  </si>
  <si>
    <t xml:space="preserve">December 31, 2017 are as follows: </t>
  </si>
  <si>
    <t xml:space="preserve">Transactions and amounts with related persons and parties in statements of financial position as at March 31, 2018 and </t>
  </si>
  <si>
    <t>March 31, 2018</t>
  </si>
  <si>
    <t xml:space="preserve">5.2.1  Loans to related party - AMA Logistic Co., Ltd. </t>
  </si>
  <si>
    <t xml:space="preserve">5.2.2  Trade accounts receivable </t>
  </si>
  <si>
    <t xml:space="preserve">5.2.3  Accrued interest income </t>
  </si>
  <si>
    <t>5.2.4  Other current receivables</t>
  </si>
  <si>
    <t xml:space="preserve">5.2.5  Guarantees </t>
  </si>
  <si>
    <t xml:space="preserve">5.2.6  Assets acquisition </t>
  </si>
  <si>
    <t>5.2.7  Trade accounts payable</t>
  </si>
  <si>
    <t>5.2.8  Other current payables</t>
  </si>
  <si>
    <t>5.3</t>
  </si>
  <si>
    <t>Transactions and amounts with related persons and parties in statements of comprehensive income for the three-month periods ended</t>
  </si>
  <si>
    <t>March 31, 2018 and 2017 are as follows:</t>
  </si>
  <si>
    <t>March 31, 2017</t>
  </si>
  <si>
    <t xml:space="preserve">5.3.1  Hire of transportation income </t>
  </si>
  <si>
    <t xml:space="preserve">5.3.2  Rental and service income </t>
  </si>
  <si>
    <t xml:space="preserve">5.3.3  Interest income </t>
  </si>
  <si>
    <t xml:space="preserve">5.3.4  Purchase of oil </t>
  </si>
  <si>
    <t>5.3.5  Cost of service</t>
  </si>
  <si>
    <t>5.3.6  Administrative expenses</t>
  </si>
  <si>
    <t>6.  Cash and cash equivalents</t>
  </si>
  <si>
    <t>7.  Current investment</t>
  </si>
  <si>
    <t>As at March 31, 2018 and December 31, 2017, the Company has current investment as follows :</t>
  </si>
  <si>
    <t xml:space="preserve">8.1  Trade accounts receivable consist of : </t>
  </si>
  <si>
    <t>As at March 31, 2018 and December 31, 2017, the Company has outstanding trade accounts receivable classified by age bands as follows :</t>
  </si>
  <si>
    <t xml:space="preserve">8.2  Other current receivables consist of : </t>
  </si>
  <si>
    <t>11. Investment properties</t>
  </si>
  <si>
    <t>As at January 1, 2017</t>
  </si>
  <si>
    <t>As at March 31, 2018</t>
  </si>
  <si>
    <t xml:space="preserve">     Depreciation for the period</t>
  </si>
  <si>
    <t>Depreciation for the three-month periods ended March 31, 2017</t>
  </si>
  <si>
    <t>Depreciation for the three-month periods ended March 31, 2018</t>
  </si>
  <si>
    <t>As at March 31, 2018, investment properties had total fair value in the amount of Baht 4.12 million.</t>
  </si>
  <si>
    <t xml:space="preserve">     Depreciation for the three-month periods ended March 31, 2017</t>
  </si>
  <si>
    <t xml:space="preserve">     Depreciation for the three-month periods ended March 31, 2018</t>
  </si>
  <si>
    <t xml:space="preserve">        Balance as at March 31, 2018</t>
  </si>
  <si>
    <t>As at March 31, 2018 and December 31, 2017, subsidiary has vehicles under financial lease with the carrying value approximately amount of Baht 741.19 million and Baht 757.34 million respectively.</t>
  </si>
  <si>
    <t xml:space="preserve">As at March 31, 2018 and December 31, 2017, the Company has equipment at the cost of Baht 118.46 million and Baht 125.07  million respectively which were fully depreciated but are still in use. </t>
  </si>
  <si>
    <t>13.  Intangible assets</t>
  </si>
  <si>
    <t>Amortization for the three-month periods ended March 31, 2017</t>
  </si>
  <si>
    <t>Amortization for the three-month periods ended March 31, 2018</t>
  </si>
  <si>
    <t>14.  เงินฝากประจำที่ติดภาระค้ำประกัน</t>
  </si>
  <si>
    <t>15.</t>
  </si>
  <si>
    <t>Income tax expenses for the three-month periods ended March 31, 2018 and 2017 are summarized as follows:</t>
  </si>
  <si>
    <t>Income tax for the period</t>
  </si>
  <si>
    <t xml:space="preserve">Reconciliation between income tax expenses and multiplication of accounting profit and tax rate used for the three-month periods ended </t>
  </si>
  <si>
    <t>March 31, 2018 and 2017 can be presented as follows:</t>
  </si>
  <si>
    <t xml:space="preserve">As at March 31, 2018,  the Company entered into financial lease  with leasing company to lease vehicles for using in its operation for </t>
  </si>
  <si>
    <t xml:space="preserve">As at March 31, 2018 and December 31, 2017, the Company has long-term borrowings with two financial institutions for 6 and 5 facilities </t>
  </si>
  <si>
    <t>respectively, such credit lines are guaranteed by vessels as stated in note 12. as detailed following :</t>
  </si>
  <si>
    <r>
      <t>7th line,</t>
    </r>
    <r>
      <rPr>
        <sz val="15"/>
        <rFont val="Angsana New"/>
        <family val="1"/>
      </rPr>
      <t xml:space="preserve"> Credit line amount of USD 8.43 million,  the principal is repayable on a monthly basis  in the amount of USD 108,763.25 million each, </t>
    </r>
  </si>
  <si>
    <t>commenced in August 2018, the last installment will be made in June 2025 at the interest rate of LIBOR + 2.52% per annum.</t>
  </si>
  <si>
    <t xml:space="preserve">Movements of long-term  loans from  financial institution  in the consolidated and separate financial statements for the three-month </t>
  </si>
  <si>
    <t>periods ended March 31, 2018 are as follows :</t>
  </si>
  <si>
    <t>Balance, as at March 31</t>
  </si>
  <si>
    <t>Interest rate of 4.567% - 5.500% per annum</t>
  </si>
  <si>
    <t>For the three-month periods ended March 31</t>
  </si>
  <si>
    <t>Gain (loss) on exchange rate for the three-month periods ended March 31, 2018 and 2017. The details are as follows:-</t>
  </si>
  <si>
    <t>23.1  Directors' remuneration</t>
  </si>
  <si>
    <t>23.2  Management benefit expenses</t>
  </si>
  <si>
    <t>According to  the minutes  the general  shareholders' meeting  for the  year 2018  held on  April 19, 2018  passed to determine directors'</t>
  </si>
  <si>
    <t>remuneration for the amount not exceed Baht 8.00 million.</t>
  </si>
  <si>
    <t>The significant expenses analyzed by nature for the three-month periods ended March 31, 2018  and  2017, are detailed as follows :</t>
  </si>
  <si>
    <t>25.1  Cash and cash equivalents</t>
  </si>
  <si>
    <t>25.2  Non-cash transactions</t>
  </si>
  <si>
    <t xml:space="preserve">26.1  As at March 31, 2018 and December 31, 2017,  the Company  and subsidiary have  contingent liabilities from bank issuance  of letter of </t>
  </si>
  <si>
    <t>26.2  The Company has commitment on rental and service agreements are as follows:</t>
  </si>
  <si>
    <t xml:space="preserve">As at March 31, 2018 and December 31, 2017 the Company has debt to equity ratio as follows : </t>
  </si>
  <si>
    <t>Number 61-0254-1-00-1-0  date February 6, 2018 expired on February 5, 2026</t>
  </si>
  <si>
    <t>29.1  Accounting policy</t>
  </si>
  <si>
    <t>29.2  Capital management</t>
  </si>
  <si>
    <t>29.3  Interest rate risk</t>
  </si>
  <si>
    <t>LIBOR + 2.52 to 3.30</t>
  </si>
  <si>
    <t>29.4  Fair value of financial instruments</t>
  </si>
  <si>
    <t>For the three-month periods ended March 31, 2017</t>
  </si>
  <si>
    <t>Fixed assets as at March 31, 2017</t>
  </si>
  <si>
    <t>Fixed assets as at March 31, 2018</t>
  </si>
  <si>
    <t>Profit for the period</t>
  </si>
  <si>
    <t>Total comprehensive income for the period</t>
  </si>
  <si>
    <t>as follows :</t>
  </si>
  <si>
    <t xml:space="preserve">The statements of financial position as at March 31, 2018 and December 31, 2017, and statements of comprehensive income for </t>
  </si>
  <si>
    <t xml:space="preserve">the three-month periods ended March 31, 2018 and 2017 denominated in US Dollar currency as functional currency can be presented </t>
  </si>
  <si>
    <t>Statements of comprehensive income for the three-month periods ended March 31, 2018 and 2017</t>
  </si>
  <si>
    <t>on May 8, 2018.</t>
  </si>
  <si>
    <r>
      <t xml:space="preserve">            </t>
    </r>
    <r>
      <rPr>
        <b/>
        <i/>
        <sz val="15"/>
        <rFont val="Angsana New"/>
        <family val="1"/>
      </rPr>
      <t>Business combinations</t>
    </r>
  </si>
  <si>
    <r>
      <t xml:space="preserve">            </t>
    </r>
    <r>
      <rPr>
        <b/>
        <i/>
        <sz val="15"/>
        <rFont val="Angsana New"/>
        <family val="1"/>
      </rPr>
      <t>Subsidiaries</t>
    </r>
  </si>
  <si>
    <r>
      <t xml:space="preserve">           </t>
    </r>
    <r>
      <rPr>
        <sz val="15"/>
        <rFont val="Symbol"/>
        <family val="1"/>
        <charset val="2"/>
      </rPr>
      <t>·</t>
    </r>
  </si>
  <si>
    <t>- 13 -</t>
  </si>
  <si>
    <t>- 14 -</t>
  </si>
  <si>
    <t>- 15 -</t>
  </si>
  <si>
    <t>- 16 -</t>
  </si>
  <si>
    <t>- 17 -</t>
  </si>
  <si>
    <t>- 18 -</t>
  </si>
  <si>
    <t xml:space="preserve">As at March 31, 2018 and December 31, 2017, vessels  and equipment at net carrying value  amount of Baht 1,917.23 million and Baht 1,679.67 million respectively  were mortgaged (part) and </t>
  </si>
  <si>
    <t>the remaining were used as guarantee under guarantee agreement and long-term borrowings from financial institutions as stated in note 18.</t>
  </si>
  <si>
    <t xml:space="preserve">As at March 31, 2018 and December 31, 2017,  the Company  taken fixed  deposits in  full amount  for using  as collaterals  against electricity  </t>
  </si>
  <si>
    <t>usage with  a government agency amount of Baht 0.42 million as stated in note 26.1.</t>
  </si>
  <si>
    <r>
      <t>1th line,</t>
    </r>
    <r>
      <rPr>
        <sz val="15"/>
        <rFont val="Angsana New"/>
        <family val="1"/>
      </rPr>
      <t xml:space="preserve">  Credit line amount of USD 4.60 million,  the principal is repayable  on a monthly basis in the  amount of USD  58,980 million each,</t>
    </r>
  </si>
  <si>
    <t xml:space="preserve">director of the Company. </t>
  </si>
  <si>
    <t>total 150 of vehicles  by making rental on a monthly basis.  The last rental  will be paid in 2022,  guaranteed by  the parent company and a</t>
  </si>
  <si>
    <t xml:space="preserve">As at March 31, 2018 and December 31, 2017, the Company and subsidiary have acquired assets  by using credit  amount of Baht 264.32 </t>
  </si>
  <si>
    <t xml:space="preserve">        guarantee to the Company for the amount of Baht 17.42 million (Separate : amount of Baht 0.42 million) for using as collaterals against  </t>
  </si>
  <si>
    <t xml:space="preserve">        port usage rendering  with  a government agency, guaranteed  by fixed deposit  with obligations  as stated in note 15,  purchase order of </t>
  </si>
  <si>
    <t xml:space="preserve">        guaranteed by the parent company.</t>
  </si>
  <si>
    <t xml:space="preserve">        petroleum  products  and  rendered  services  by credit and  hire of fuel oil transportation  with  PTG  Energy Public Company Limited,  </t>
  </si>
  <si>
    <t>- 36 -</t>
  </si>
  <si>
    <t>According to the resolution of shareholders' general meeting No. 1/2018 held on April19, 2018, passed to approve the dividend</t>
  </si>
  <si>
    <t>payment for the 2017 results of operation at Baht 0.30 per share, total amount not exceed Baht 129.48 million are as follows:</t>
  </si>
  <si>
    <t>amount of Baht 86.32 million.</t>
  </si>
  <si>
    <t xml:space="preserve"> - Pay by cash dividend at  Baht 0.20 per share  to the existing shareholders for  431.60 million shares  total  dividend payment</t>
  </si>
  <si>
    <t xml:space="preserve"> - Pay by share dividend  for not exceed 86.32 million shares at par value  of Baht 0.50 each  to the  existing  shareholders  at</t>
  </si>
  <si>
    <t xml:space="preserve">the ratio of 5 existing shares per 1 share dividend total share value amount not exceed Baht 43.16 million or equal to share dividend </t>
  </si>
  <si>
    <t xml:space="preserve">at Baht 0.10 per share  by issuing new 86.32 million ordinary  shares at par value of  Baht 0.50 each.  As  a result,  the  Company's </t>
  </si>
  <si>
    <t>Baht 0.50 each).</t>
  </si>
  <si>
    <t xml:space="preserve">share  capital  was  increased  from  Baht  215.80 million  to  Baht 258.96  million  (517.92 million  ordinary shares at par value of </t>
  </si>
  <si>
    <t xml:space="preserve">FOR THE THREE-MONTH PERIODS ENDED MARCH 31, 2018 (UNAUDITED/REVIEWED ONLY) </t>
  </si>
  <si>
    <t xml:space="preserve">     When measuring  the fair value of an asset or a liability,  the Company and subsidiary  use market observable</t>
  </si>
  <si>
    <t xml:space="preserve">            date as fair as possible. Fair values are categorized into different levels in a fair value hierarchy based on the inputs</t>
  </si>
  <si>
    <t>:  The Company was registered as a company limited under Thai Law on May 10, 1996 and converted</t>
  </si>
  <si>
    <t xml:space="preserve">            the condensed form should be included in the financial statements (No. 2) B.E. 2559 dated October 11, 2016. </t>
  </si>
  <si>
    <t xml:space="preserve">Add   Unrealized gain (loss) on changes in </t>
  </si>
  <si>
    <t>as at March 31</t>
  </si>
  <si>
    <t>Management  benefit expenses paid to management includes a chief executive officer, the next four executive levels immediately below</t>
  </si>
  <si>
    <t xml:space="preserve">For the three-month periods  ended March 31, 2018 and 2017,  the Company and subsidiary have paid the management benefit expenses </t>
  </si>
  <si>
    <t>million and Baht 106.26 million respectively (2018, Separate : amount of Baht 264.32 million).</t>
  </si>
  <si>
    <t>(Restated)</t>
  </si>
  <si>
    <t xml:space="preserve">Distribution costs </t>
  </si>
  <si>
    <t xml:space="preserve">     2.3  Financial reporting standards that became effective in the current year</t>
  </si>
  <si>
    <t xml:space="preserve">     2.4  Financial reporting standards that will become effective in the future</t>
  </si>
  <si>
    <t xml:space="preserve">     During the period, the Federation of Accounting Professions issued the financial reporting standard TFRS 15 </t>
  </si>
  <si>
    <t>- 4 -</t>
  </si>
  <si>
    <t>- 5 -</t>
  </si>
  <si>
    <t>- 11 -</t>
  </si>
  <si>
    <t xml:space="preserve">     During the period, the Company and subsidiary have adopted a number of revised financial reporting standards</t>
  </si>
  <si>
    <t xml:space="preserve">            and interpretations  (revised 2017)  which are effective for  the financial statements for  the period  beginning on or </t>
  </si>
  <si>
    <t xml:space="preserve">            after  January  1,  2018.  These  financial  reporting  standards  were  aimed  at  alignment  with  the  corresponding</t>
  </si>
  <si>
    <t xml:space="preserve">            International Financial Reporting Standards with most of the changes and clarifications directed towards disclosures</t>
  </si>
  <si>
    <t xml:space="preserve">            impact on the Company and subsidiary’s financial statements.</t>
  </si>
  <si>
    <t xml:space="preserve">            in the notes to financial statements. The adoption of these financial reporting standards does not have any significant </t>
  </si>
  <si>
    <t xml:space="preserve">            Revenue from Contracts with Customers, which is effective  for the financial statements for the period beginning on</t>
  </si>
  <si>
    <t>For the three-month periods ended March 31, 2018 and  2017,  the Company has paid  the directors' remuneration  amount of Baht 0.93</t>
  </si>
  <si>
    <t>million and Baht 0.82 million respectively.</t>
  </si>
  <si>
    <t>amount of Baht 8.11 million and Baht 4.60 million respectively  (Separate : amount of Baht 7.54 million and Baht 4.22 million respectively).</t>
  </si>
  <si>
    <t xml:space="preserve">            supersedes TAS 11 Construction Contracts and TAS 18 Revenue, and the related Interpretations.</t>
  </si>
  <si>
    <t xml:space="preserve">     At present,  the Management of  the Company and subsidiary  is evaluating the impact  of this standard on the</t>
  </si>
  <si>
    <t xml:space="preserve">            arising from  contracts with customers,  the core principle  is that  the entity should recognize revenue to depict the</t>
  </si>
  <si>
    <t xml:space="preserve">     TFRS 15 Revenue from Contracts with Customers establishes for  the entity to use in accounting for revenue</t>
  </si>
  <si>
    <t xml:space="preserve">            transfer  of  promised  goods  or services to  the customers  in an amount  that reflects  the  consideration  to which</t>
  </si>
  <si>
    <t xml:space="preserve">            the entity expects  to be entitled.  This standard  introduces  a  five-step  model to  revenue recognition and requires</t>
  </si>
  <si>
    <t xml:space="preserve">            the exercise  of judgment  for taking  into consideration  of  the principle  in each  step of model applying, TFRS 15</t>
  </si>
  <si>
    <t xml:space="preserve">            or  after  January  1,  2019.  The  Group  has  not applied this financial reporting standard in the preparation of interim </t>
  </si>
  <si>
    <t xml:space="preserve">            financial statements in the year in which it is initially applied. </t>
  </si>
  <si>
    <t xml:space="preserve">            financial statements before effective 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</si>
</sst>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8" formatCode="&quot;฿&quot;#,##0.00;[Red]\-&quot;฿&quot;#,##0.00"/>
    <numFmt numFmtId="41" formatCode="_-* #,##0_-;\-* #,##0_-;_-* &quot;-&quot;_-;_-@_-"/>
    <numFmt numFmtId="44" formatCode="_-&quot;฿&quot;* #,##0.00_-;\-&quot;฿&quot;* #,##0.00_-;_-&quot;฿&quot;* &quot;-&quot;??_-;_-@_-"/>
    <numFmt numFmtId="43" formatCode="_-* #,##0.00_-;\-* #,##0.00_-;_-* &quot;-&quot;??_-;_-@_-"/>
    <numFmt numFmtId="187" formatCode="_(* #,##0_);_(* \(#,##0\);_(* &quot;-&quot;_);_(@_)"/>
    <numFmt numFmtId="188" formatCode="_(&quot;$&quot;* #,##0.00_);_(&quot;$&quot;* \(#,##0.00\);_(&quot;$&quot;* &quot;-&quot;??_);_(@_)"/>
    <numFmt numFmtId="189" formatCode="_(* #,##0.00_);_(* \(#,##0.00\);_(* &quot;-&quot;??_);_(@_)"/>
    <numFmt numFmtId="190" formatCode="\$#,##0.00;\(\$#,##0.00\)"/>
    <numFmt numFmtId="191" formatCode="\$#,##0;\(\$#,##0\)"/>
    <numFmt numFmtId="192" formatCode="#,##0;\(#,##0\)"/>
    <numFmt numFmtId="193" formatCode="[$-1070000]d/m/yy;@"/>
    <numFmt numFmtId="194" formatCode="\ #,##0\ ;\(#,##0\)"/>
    <numFmt numFmtId="195" formatCode="#.\ \ "/>
    <numFmt numFmtId="196" formatCode="##.\ \ "/>
    <numFmt numFmtId="197" formatCode="0.0%"/>
    <numFmt numFmtId="198" formatCode="#,##0.00\ ;\(#,##0.00\)"/>
    <numFmt numFmtId="199" formatCode="_(* #,##0_);_(* \(#,##0\);_(* &quot;-&quot;??_);_(@_)"/>
    <numFmt numFmtId="200" formatCode="#,##0.00\ ;\-#,##0.00\ ;&quot; -&quot;#\ ;@\ "/>
    <numFmt numFmtId="201" formatCode="mm/dd/yy"/>
    <numFmt numFmtId="202" formatCode="_-[$€-2]* #,##0.00_-;\-[$€-2]* #,##0.00_-;_-[$€-2]* &quot;-&quot;??_-"/>
    <numFmt numFmtId="203" formatCode="0_);[Red]\(0\)"/>
    <numFmt numFmtId="204" formatCode="0.00_)"/>
    <numFmt numFmtId="205" formatCode="#,##0.0_);[Red]\(#,##0.0\)"/>
    <numFmt numFmtId="206" formatCode="#,##0.00_);[Black]\(#,##0.00\)"/>
    <numFmt numFmtId="207" formatCode="#,##0.00_);[Blue]\(#,##0.00\)"/>
    <numFmt numFmtId="208" formatCode="_ * #,##0_ ;_ * \-#,##0_ ;_ * \-??_ ;_ @_ "/>
    <numFmt numFmtId="209" formatCode="\t&quot;$&quot;#,##0.00_);[Red]\(\t&quot;$&quot;#,##0.00\)"/>
    <numFmt numFmtId="210" formatCode="#,##0.000_);\(#,##0.000\)"/>
    <numFmt numFmtId="211" formatCode="_-* #,##0.0000_-;\-* #,##0.0000_-;_-* &quot;-&quot;??_-;_-@_-"/>
    <numFmt numFmtId="212" formatCode="###0.00\ ;\(###0.00\)"/>
    <numFmt numFmtId="213" formatCode="#,##0.0000_);[Red]\(#,##0.0000\)"/>
  </numFmts>
  <fonts count="97">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Tahoma"/>
      <family val="2"/>
      <charset val="222"/>
      <scheme val="minor"/>
    </font>
    <font>
      <sz val="14"/>
      <color theme="1"/>
      <name val="Angsana New"/>
      <family val="2"/>
      <charset val="222"/>
    </font>
    <font>
      <sz val="11"/>
      <color theme="1"/>
      <name val="Tahoma"/>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UPC"/>
      <family val="1"/>
    </font>
    <font>
      <sz val="15"/>
      <name val="Angsana New"/>
      <family val="1"/>
    </font>
    <font>
      <b/>
      <sz val="15"/>
      <name val="Angsana New"/>
      <family val="1"/>
    </font>
    <font>
      <b/>
      <sz val="15"/>
      <name val="AngsanaUPC"/>
      <family val="1"/>
    </font>
    <font>
      <sz val="15"/>
      <color indexed="8"/>
      <name val="AngsanaUPC"/>
      <family val="1"/>
    </font>
    <font>
      <b/>
      <sz val="20.05"/>
      <color indexed="8"/>
      <name val="AngsanaUPC"/>
      <family val="1"/>
    </font>
    <font>
      <b/>
      <sz val="14"/>
      <name val="AngsanaUPC"/>
      <family val="1"/>
    </font>
    <font>
      <sz val="15"/>
      <name val="Symbol"/>
      <family val="1"/>
      <charset val="2"/>
    </font>
    <font>
      <sz val="15"/>
      <color theme="1"/>
      <name val="Angsana New"/>
      <family val="1"/>
    </font>
    <font>
      <u/>
      <sz val="15"/>
      <color theme="1"/>
      <name val="Angsana New"/>
      <family val="1"/>
    </font>
    <font>
      <sz val="15"/>
      <color indexed="8"/>
      <name val="Angsana New"/>
      <family val="1"/>
    </font>
    <font>
      <sz val="14"/>
      <color rgb="FFFF0000"/>
      <name val="Angsana New"/>
      <family val="1"/>
    </font>
    <font>
      <u/>
      <sz val="15"/>
      <name val="Angsana New"/>
      <family val="1"/>
    </font>
    <font>
      <b/>
      <sz val="15"/>
      <color theme="1"/>
      <name val="Angsana New"/>
      <family val="1"/>
    </font>
    <font>
      <b/>
      <i/>
      <sz val="15"/>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s>
  <cellStyleXfs count="4460">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5"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196"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43" fontId="2" fillId="0" borderId="0" applyFont="0" applyFill="0" applyBorder="0" applyAlignment="0" applyProtection="0"/>
    <xf numFmtId="187" fontId="5" fillId="0" borderId="0" applyNumberFormat="0" applyBorder="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ont="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189" fontId="14" fillId="0" borderId="0" applyFont="0" applyFill="0" applyBorder="0" applyAlignment="0" applyProtection="0"/>
    <xf numFmtId="43" fontId="2" fillId="0" borderId="0" applyFont="0" applyFill="0" applyBorder="0" applyAlignment="0" applyProtection="0"/>
    <xf numFmtId="189"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00" fontId="48"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200" fontId="48" fillId="0" borderId="0" applyFill="0" applyBorder="0" applyAlignment="0" applyProtection="0"/>
    <xf numFmtId="43" fontId="2" fillId="0" borderId="0" applyFont="0" applyFill="0" applyBorder="0" applyAlignment="0" applyProtection="0"/>
    <xf numFmtId="18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NumberFormat="0" applyFill="0" applyBorder="0" applyAlignment="0" applyProtection="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2"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44" fontId="49"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44" fontId="33"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3"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9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201"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1" fontId="3"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197"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202"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203"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204"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93"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3" fontId="4" fillId="0" borderId="0"/>
    <xf numFmtId="193"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205"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41"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8"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7" fillId="0" borderId="0" applyFill="0" applyBorder="0" applyAlignment="0" applyProtection="0"/>
    <xf numFmtId="43" fontId="9" fillId="0" borderId="0" applyFont="0" applyFill="0" applyBorder="0" applyAlignment="0" applyProtection="0"/>
    <xf numFmtId="0" fontId="4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4" fontId="7" fillId="0" borderId="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89" fontId="5" fillId="0" borderId="0" applyFont="0" applyFill="0" applyBorder="0" applyAlignment="0" applyProtection="0"/>
    <xf numFmtId="200" fontId="48" fillId="0" borderId="0" applyFill="0" applyBorder="0" applyAlignment="0" applyProtection="0"/>
    <xf numFmtId="39" fontId="12" fillId="0" borderId="0" applyFont="0" applyFill="0" applyBorder="0" applyAlignment="0" applyProtection="0"/>
    <xf numFmtId="43" fontId="9"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2" fillId="0" borderId="0" applyFont="0" applyFill="0" applyBorder="0" applyAlignment="0" applyProtection="0"/>
    <xf numFmtId="198" fontId="44" fillId="0" borderId="0" applyFont="0" applyFill="0" applyBorder="0" applyAlignment="0" applyProtection="0"/>
    <xf numFmtId="43" fontId="12" fillId="0" borderId="0" applyFill="0" applyBorder="0" applyAlignment="0" applyProtection="0"/>
    <xf numFmtId="9" fontId="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9" fontId="65" fillId="0" borderId="0" applyFont="0" applyFill="0" applyBorder="0" applyAlignment="0" applyProtection="0"/>
    <xf numFmtId="39" fontId="70"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9" fontId="14" fillId="0" borderId="0" applyFont="0" applyFill="0" applyBorder="0" applyAlignment="0" applyProtection="0"/>
    <xf numFmtId="209"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212" fontId="2" fillId="0" borderId="0"/>
    <xf numFmtId="193" fontId="2" fillId="0" borderId="0"/>
    <xf numFmtId="193" fontId="2" fillId="0" borderId="0"/>
    <xf numFmtId="39" fontId="70" fillId="0" borderId="0"/>
    <xf numFmtId="39" fontId="13" fillId="0" borderId="0"/>
    <xf numFmtId="189" fontId="80" fillId="0" borderId="0" applyFont="0" applyFill="0" applyBorder="0" applyAlignment="0" applyProtection="0"/>
    <xf numFmtId="0" fontId="44" fillId="0" borderId="0"/>
    <xf numFmtId="0" fontId="44" fillId="0" borderId="0"/>
    <xf numFmtId="197" fontId="44" fillId="0" borderId="0"/>
    <xf numFmtId="0" fontId="2" fillId="0" borderId="0"/>
    <xf numFmtId="212" fontId="2" fillId="0" borderId="0"/>
    <xf numFmtId="0" fontId="66" fillId="0" borderId="0"/>
    <xf numFmtId="0" fontId="2" fillId="0" borderId="0"/>
    <xf numFmtId="0" fontId="2" fillId="0" borderId="0"/>
    <xf numFmtId="212"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11" fillId="0" borderId="0"/>
  </cellStyleXfs>
  <cellXfs count="402">
    <xf numFmtId="0" fontId="0" fillId="0" borderId="0" xfId="0"/>
    <xf numFmtId="0" fontId="69" fillId="0" borderId="0" xfId="0" applyFont="1"/>
    <xf numFmtId="0" fontId="69" fillId="0" borderId="0" xfId="0" applyFont="1" applyAlignment="1">
      <alignment horizontal="center"/>
    </xf>
    <xf numFmtId="0" fontId="69" fillId="0" borderId="0" xfId="0" applyFont="1" applyFill="1"/>
    <xf numFmtId="0" fontId="69" fillId="0" borderId="0" xfId="0" applyFont="1" applyBorder="1"/>
    <xf numFmtId="43" fontId="69" fillId="0" borderId="0" xfId="1186" applyFont="1"/>
    <xf numFmtId="43" fontId="69" fillId="0" borderId="19" xfId="1186" applyFont="1" applyBorder="1"/>
    <xf numFmtId="198" fontId="69" fillId="0" borderId="0" xfId="1186" applyNumberFormat="1" applyFont="1"/>
    <xf numFmtId="43" fontId="69" fillId="0" borderId="18" xfId="1186" applyFont="1" applyBorder="1"/>
    <xf numFmtId="43" fontId="69" fillId="0" borderId="0" xfId="1186" applyFont="1" applyFill="1"/>
    <xf numFmtId="198" fontId="69" fillId="0" borderId="7" xfId="1186" applyNumberFormat="1" applyFont="1" applyBorder="1"/>
    <xf numFmtId="198" fontId="69" fillId="0" borderId="18" xfId="1186" applyNumberFormat="1" applyFont="1" applyBorder="1"/>
    <xf numFmtId="43" fontId="69" fillId="0" borderId="7" xfId="1186" applyFont="1" applyBorder="1"/>
    <xf numFmtId="43" fontId="69" fillId="0" borderId="19" xfId="1186" applyFont="1" applyFill="1" applyBorder="1"/>
    <xf numFmtId="0" fontId="69" fillId="0" borderId="0" xfId="0" applyFont="1"/>
    <xf numFmtId="43" fontId="69" fillId="0" borderId="17" xfId="1186" applyFont="1" applyFill="1" applyBorder="1"/>
    <xf numFmtId="43" fontId="69" fillId="0" borderId="0" xfId="0" applyNumberFormat="1" applyFont="1"/>
    <xf numFmtId="211" fontId="69" fillId="0" borderId="0" xfId="1186" applyNumberFormat="1" applyFont="1"/>
    <xf numFmtId="43" fontId="76" fillId="0" borderId="0" xfId="1186" applyFont="1"/>
    <xf numFmtId="0" fontId="69" fillId="0" borderId="0" xfId="0" applyFont="1"/>
    <xf numFmtId="0" fontId="75" fillId="0" borderId="0" xfId="0" applyFont="1"/>
    <xf numFmtId="0" fontId="75" fillId="0" borderId="0" xfId="0" applyFont="1" applyFill="1"/>
    <xf numFmtId="0" fontId="75" fillId="0" borderId="0" xfId="0" applyFont="1" applyFill="1" applyAlignment="1">
      <alignment horizontal="center"/>
    </xf>
    <xf numFmtId="0" fontId="75" fillId="0" borderId="0" xfId="0" applyFont="1" applyFill="1" applyAlignment="1">
      <alignment horizontal="left"/>
    </xf>
    <xf numFmtId="0" fontId="78" fillId="0" borderId="0" xfId="0" applyFont="1" applyFill="1"/>
    <xf numFmtId="37" fontId="79" fillId="0" borderId="18" xfId="4438" quotePrefix="1" applyNumberFormat="1" applyFont="1" applyFill="1" applyBorder="1" applyAlignment="1">
      <alignment horizontal="center"/>
    </xf>
    <xf numFmtId="37" fontId="75" fillId="0" borderId="0" xfId="4438" applyNumberFormat="1" applyFont="1" applyFill="1" applyAlignment="1">
      <alignment horizontal="center"/>
    </xf>
    <xf numFmtId="49" fontId="78" fillId="0" borderId="0" xfId="0" applyNumberFormat="1" applyFont="1" applyFill="1"/>
    <xf numFmtId="0" fontId="81" fillId="0" borderId="0" xfId="0" applyFont="1" applyFill="1"/>
    <xf numFmtId="206" fontId="44" fillId="0" borderId="0" xfId="0" applyNumberFormat="1" applyFont="1" applyFill="1" applyBorder="1"/>
    <xf numFmtId="0" fontId="44" fillId="0" borderId="0" xfId="0" applyFont="1" applyFill="1"/>
    <xf numFmtId="206" fontId="44" fillId="0" borderId="0" xfId="0" applyNumberFormat="1" applyFont="1" applyFill="1" applyBorder="1" applyAlignment="1">
      <alignment horizontal="left"/>
    </xf>
    <xf numFmtId="0" fontId="44" fillId="0" borderId="0" xfId="0" applyFont="1" applyFill="1" applyAlignment="1">
      <alignment horizontal="left"/>
    </xf>
    <xf numFmtId="0" fontId="78" fillId="0" borderId="0" xfId="0" applyFont="1" applyFill="1" applyAlignment="1">
      <alignment horizontal="center"/>
    </xf>
    <xf numFmtId="0" fontId="81" fillId="0" borderId="0" xfId="0" applyFont="1" applyFill="1" applyAlignment="1">
      <alignment horizontal="center"/>
    </xf>
    <xf numFmtId="0" fontId="81" fillId="0" borderId="0" xfId="0" applyFont="1" applyFill="1" applyAlignment="1">
      <alignment horizontal="left"/>
    </xf>
    <xf numFmtId="0" fontId="44" fillId="0" borderId="0" xfId="0" applyFont="1" applyFill="1" applyAlignment="1">
      <alignment horizontal="center"/>
    </xf>
    <xf numFmtId="37" fontId="75" fillId="0" borderId="0" xfId="4438" applyNumberFormat="1" applyFont="1" applyFill="1" applyBorder="1" applyAlignment="1">
      <alignment horizontal="center"/>
    </xf>
    <xf numFmtId="43" fontId="75" fillId="0" borderId="0" xfId="1186" applyFont="1"/>
    <xf numFmtId="37" fontId="75" fillId="0" borderId="0" xfId="0" applyNumberFormat="1" applyFont="1" applyFill="1"/>
    <xf numFmtId="0" fontId="75" fillId="0" borderId="0" xfId="1986" applyFont="1"/>
    <xf numFmtId="39" fontId="76" fillId="0" borderId="0" xfId="0" applyNumberFormat="1" applyFont="1" applyFill="1"/>
    <xf numFmtId="37" fontId="75" fillId="0" borderId="0" xfId="2293" applyNumberFormat="1" applyFont="1" applyFill="1"/>
    <xf numFmtId="0" fontId="76" fillId="0" borderId="0" xfId="1186" applyNumberFormat="1" applyFont="1" applyFill="1"/>
    <xf numFmtId="37" fontId="76" fillId="0" borderId="0" xfId="0" applyNumberFormat="1" applyFont="1" applyFill="1"/>
    <xf numFmtId="0" fontId="76" fillId="0" borderId="0" xfId="0" applyFont="1" applyFill="1"/>
    <xf numFmtId="43" fontId="77" fillId="0" borderId="0" xfId="1186" applyFont="1" applyFill="1"/>
    <xf numFmtId="0" fontId="76" fillId="0" borderId="0" xfId="0" applyFont="1"/>
    <xf numFmtId="43" fontId="76" fillId="0" borderId="0" xfId="1186" applyFont="1" applyFill="1"/>
    <xf numFmtId="37" fontId="75" fillId="0" borderId="0" xfId="0" applyNumberFormat="1" applyFont="1" applyFill="1" applyBorder="1"/>
    <xf numFmtId="37" fontId="75" fillId="0" borderId="0" xfId="3429" applyNumberFormat="1" applyFont="1" applyFill="1"/>
    <xf numFmtId="37" fontId="78" fillId="0" borderId="0" xfId="0" applyNumberFormat="1" applyFont="1" applyFill="1"/>
    <xf numFmtId="37" fontId="78" fillId="0" borderId="0" xfId="3429" applyNumberFormat="1" applyFont="1" applyFill="1"/>
    <xf numFmtId="37" fontId="78" fillId="0" borderId="0" xfId="3429" applyNumberFormat="1" applyFont="1" applyFill="1" applyAlignment="1">
      <alignment horizontal="left"/>
    </xf>
    <xf numFmtId="37" fontId="75" fillId="0" borderId="0" xfId="3429" applyNumberFormat="1" applyFont="1" applyFill="1" applyAlignment="1">
      <alignment horizontal="left"/>
    </xf>
    <xf numFmtId="37" fontId="75" fillId="0" borderId="0" xfId="2315" applyNumberFormat="1" applyFont="1" applyFill="1"/>
    <xf numFmtId="37" fontId="75" fillId="0" borderId="0" xfId="4438" applyNumberFormat="1" applyFont="1" applyFill="1"/>
    <xf numFmtId="37" fontId="75" fillId="0" borderId="0" xfId="4438" applyNumberFormat="1" applyFont="1" applyFill="1" applyAlignment="1">
      <alignment horizontal="left"/>
    </xf>
    <xf numFmtId="37" fontId="78" fillId="0" borderId="0" xfId="4438" applyNumberFormat="1" applyFont="1" applyFill="1"/>
    <xf numFmtId="0" fontId="76" fillId="0" borderId="0" xfId="0" applyFont="1" applyBorder="1"/>
    <xf numFmtId="0" fontId="76" fillId="0" borderId="0" xfId="0" applyFont="1" applyAlignment="1">
      <alignment horizontal="center"/>
    </xf>
    <xf numFmtId="37" fontId="75" fillId="0" borderId="0" xfId="2315" applyNumberFormat="1" applyFont="1" applyFill="1" applyBorder="1"/>
    <xf numFmtId="37" fontId="75" fillId="0" borderId="0" xfId="4454" applyNumberFormat="1" applyFont="1" applyFill="1"/>
    <xf numFmtId="37" fontId="75" fillId="0" borderId="0" xfId="3429" quotePrefix="1" applyNumberFormat="1" applyFont="1" applyFill="1" applyAlignment="1">
      <alignment horizontal="left"/>
    </xf>
    <xf numFmtId="37" fontId="75" fillId="0" borderId="0" xfId="3429" applyNumberFormat="1" applyFont="1" applyFill="1" applyBorder="1"/>
    <xf numFmtId="39" fontId="75" fillId="0" borderId="0" xfId="0" quotePrefix="1" applyNumberFormat="1" applyFont="1" applyFill="1"/>
    <xf numFmtId="0" fontId="75" fillId="0" borderId="0" xfId="2286" applyFont="1"/>
    <xf numFmtId="198" fontId="76" fillId="0" borderId="0" xfId="1186" applyNumberFormat="1" applyFont="1" applyFill="1" applyBorder="1"/>
    <xf numFmtId="198" fontId="76" fillId="0" borderId="0" xfId="1186" applyNumberFormat="1" applyFont="1" applyFill="1"/>
    <xf numFmtId="37" fontId="76" fillId="0" borderId="0" xfId="0" applyNumberFormat="1" applyFont="1" applyFill="1" applyAlignment="1">
      <alignment horizontal="left"/>
    </xf>
    <xf numFmtId="0" fontId="75" fillId="0" borderId="0" xfId="2286" quotePrefix="1" applyFont="1"/>
    <xf numFmtId="37" fontId="77" fillId="0" borderId="0" xfId="0" applyNumberFormat="1" applyFont="1" applyFill="1" applyAlignment="1"/>
    <xf numFmtId="0" fontId="75" fillId="0" borderId="0" xfId="0" applyFont="1" applyFill="1" applyAlignment="1">
      <alignment horizontal="center"/>
    </xf>
    <xf numFmtId="0" fontId="83" fillId="0" borderId="0" xfId="0" applyFont="1" applyFill="1" applyAlignment="1"/>
    <xf numFmtId="0" fontId="83" fillId="0" borderId="0" xfId="4410" applyFont="1" applyFill="1"/>
    <xf numFmtId="207" fontId="83" fillId="0" borderId="0" xfId="4410" applyNumberFormat="1" applyFont="1" applyFill="1"/>
    <xf numFmtId="39" fontId="84" fillId="0" borderId="0" xfId="4441" applyNumberFormat="1" applyFont="1" applyFill="1" applyBorder="1" applyAlignment="1">
      <alignment horizontal="left"/>
    </xf>
    <xf numFmtId="0" fontId="83" fillId="0" borderId="0" xfId="2286" applyFont="1" applyFill="1" applyAlignment="1"/>
    <xf numFmtId="0" fontId="83" fillId="0" borderId="0" xfId="2454" applyFont="1" applyFill="1" applyAlignment="1"/>
    <xf numFmtId="0" fontId="83" fillId="0" borderId="0" xfId="0" applyFont="1"/>
    <xf numFmtId="0" fontId="83" fillId="0" borderId="0" xfId="0" applyFont="1" applyFill="1"/>
    <xf numFmtId="0" fontId="9" fillId="0" borderId="0" xfId="0" applyFont="1" applyFill="1" applyAlignment="1">
      <alignment horizontal="left"/>
    </xf>
    <xf numFmtId="0" fontId="86" fillId="0" borderId="0" xfId="0" applyFont="1" applyFill="1"/>
    <xf numFmtId="0" fontId="9" fillId="0" borderId="0" xfId="0" applyFont="1" applyFill="1"/>
    <xf numFmtId="0" fontId="9" fillId="0" borderId="0" xfId="0" applyFont="1" applyFill="1" applyAlignment="1">
      <alignment horizontal="center"/>
    </xf>
    <xf numFmtId="206" fontId="76" fillId="0" borderId="0" xfId="1186" applyNumberFormat="1" applyFont="1" applyFill="1" applyBorder="1"/>
    <xf numFmtId="43" fontId="76" fillId="0" borderId="0" xfId="1186" applyFont="1" applyFill="1" applyBorder="1"/>
    <xf numFmtId="194" fontId="76" fillId="0" borderId="0" xfId="4409" applyNumberFormat="1" applyFont="1" applyFill="1"/>
    <xf numFmtId="43" fontId="76" fillId="0" borderId="0" xfId="1186" applyFont="1" applyFill="1" applyBorder="1" applyAlignment="1">
      <alignment horizontal="center"/>
    </xf>
    <xf numFmtId="43" fontId="76" fillId="0" borderId="18" xfId="1186" applyFont="1" applyFill="1" applyBorder="1" applyAlignment="1">
      <alignment horizontal="center" wrapText="1"/>
    </xf>
    <xf numFmtId="43" fontId="76" fillId="0" borderId="0" xfId="1186" applyFont="1" applyFill="1" applyAlignment="1"/>
    <xf numFmtId="2" fontId="76" fillId="0" borderId="0" xfId="1186" applyNumberFormat="1" applyFont="1" applyFill="1"/>
    <xf numFmtId="198" fontId="76" fillId="0" borderId="19" xfId="1186" applyNumberFormat="1" applyFont="1" applyFill="1" applyBorder="1"/>
    <xf numFmtId="37" fontId="87" fillId="0" borderId="0" xfId="1986" applyNumberFormat="1" applyFont="1" applyFill="1"/>
    <xf numFmtId="0" fontId="87" fillId="0" borderId="0" xfId="1986" applyNumberFormat="1" applyFont="1" applyFill="1"/>
    <xf numFmtId="37" fontId="76" fillId="0" borderId="0" xfId="1986" applyNumberFormat="1" applyFont="1" applyFill="1"/>
    <xf numFmtId="37" fontId="76" fillId="0" borderId="0" xfId="1986" applyNumberFormat="1" applyFont="1" applyFill="1" applyAlignment="1">
      <alignment horizontal="left"/>
    </xf>
    <xf numFmtId="39" fontId="76" fillId="0" borderId="0" xfId="2293" applyNumberFormat="1" applyFont="1" applyFill="1"/>
    <xf numFmtId="37" fontId="79" fillId="0" borderId="0" xfId="4438" quotePrefix="1" applyNumberFormat="1" applyFont="1" applyFill="1" applyBorder="1" applyAlignment="1">
      <alignment horizontal="center"/>
    </xf>
    <xf numFmtId="37" fontId="76" fillId="0" borderId="0" xfId="2908" applyNumberFormat="1" applyFont="1" applyFill="1" applyAlignment="1">
      <alignment horizontal="center"/>
    </xf>
    <xf numFmtId="0" fontId="75" fillId="0" borderId="0" xfId="0" applyFont="1" applyFill="1" applyAlignment="1">
      <alignment horizontal="center"/>
    </xf>
    <xf numFmtId="0" fontId="78" fillId="0" borderId="0" xfId="0" applyFont="1" applyAlignment="1">
      <alignment horizontal="center"/>
    </xf>
    <xf numFmtId="49" fontId="75" fillId="0" borderId="0" xfId="0" applyNumberFormat="1" applyFont="1" applyFill="1" applyAlignment="1">
      <alignment horizontal="center"/>
    </xf>
    <xf numFmtId="194" fontId="77" fillId="0" borderId="0" xfId="4409" applyNumberFormat="1" applyFont="1" applyFill="1"/>
    <xf numFmtId="0" fontId="78" fillId="0" borderId="0" xfId="0" applyFont="1" applyAlignment="1">
      <alignment horizontal="left"/>
    </xf>
    <xf numFmtId="198" fontId="75" fillId="0" borderId="0" xfId="1186" applyNumberFormat="1" applyFont="1"/>
    <xf numFmtId="198" fontId="75" fillId="0" borderId="18" xfId="1186" applyNumberFormat="1" applyFont="1" applyBorder="1"/>
    <xf numFmtId="198" fontId="75" fillId="0" borderId="20" xfId="1186" applyNumberFormat="1" applyFont="1" applyBorder="1"/>
    <xf numFmtId="198" fontId="75" fillId="0" borderId="0" xfId="1186" applyNumberFormat="1" applyFont="1" applyBorder="1"/>
    <xf numFmtId="198" fontId="75" fillId="0" borderId="19" xfId="1186" applyNumberFormat="1" applyFont="1" applyBorder="1"/>
    <xf numFmtId="0" fontId="75" fillId="0" borderId="0" xfId="0" applyFont="1" applyFill="1" applyAlignment="1">
      <alignment horizontal="center"/>
    </xf>
    <xf numFmtId="43" fontId="76" fillId="0" borderId="18" xfId="1186" applyFont="1" applyFill="1" applyBorder="1" applyAlignment="1">
      <alignment horizontal="center"/>
    </xf>
    <xf numFmtId="0" fontId="76" fillId="0" borderId="18" xfId="0" applyFont="1" applyBorder="1" applyAlignment="1">
      <alignment horizontal="center"/>
    </xf>
    <xf numFmtId="37" fontId="77" fillId="0" borderId="0" xfId="3429" applyNumberFormat="1" applyFont="1" applyFill="1"/>
    <xf numFmtId="213" fontId="69" fillId="0" borderId="0" xfId="1186" applyNumberFormat="1" applyFont="1" applyFill="1"/>
    <xf numFmtId="0" fontId="69" fillId="0" borderId="0" xfId="0" applyFont="1" applyAlignment="1">
      <alignment horizontal="center"/>
    </xf>
    <xf numFmtId="0" fontId="77" fillId="0" borderId="0" xfId="0" applyFont="1"/>
    <xf numFmtId="0" fontId="76" fillId="0" borderId="0" xfId="0" applyFont="1" applyFill="1" applyAlignment="1">
      <alignment horizontal="center"/>
    </xf>
    <xf numFmtId="0" fontId="76" fillId="0" borderId="0" xfId="0" quotePrefix="1" applyFont="1" applyFill="1"/>
    <xf numFmtId="207" fontId="76" fillId="0" borderId="0" xfId="4409" applyNumberFormat="1" applyFont="1" applyFill="1" applyAlignment="1" applyProtection="1">
      <alignment horizontal="left"/>
    </xf>
    <xf numFmtId="206" fontId="83" fillId="0" borderId="0" xfId="0" applyNumberFormat="1" applyFont="1" applyFill="1"/>
    <xf numFmtId="40" fontId="83" fillId="0" borderId="0" xfId="0" applyNumberFormat="1" applyFont="1" applyFill="1"/>
    <xf numFmtId="0" fontId="83" fillId="0" borderId="0" xfId="2393" applyNumberFormat="1" applyFont="1" applyFill="1"/>
    <xf numFmtId="39" fontId="83" fillId="0" borderId="0" xfId="2393" applyNumberFormat="1" applyFont="1" applyFill="1"/>
    <xf numFmtId="40" fontId="76" fillId="0" borderId="0" xfId="0" applyNumberFormat="1" applyFont="1" applyFill="1"/>
    <xf numFmtId="39" fontId="76" fillId="0" borderId="0" xfId="4439" applyNumberFormat="1" applyFont="1" applyFill="1"/>
    <xf numFmtId="207" fontId="76" fillId="0" borderId="0" xfId="0" applyNumberFormat="1" applyFont="1" applyFill="1"/>
    <xf numFmtId="39" fontId="76" fillId="0" borderId="0" xfId="4439" applyNumberFormat="1" applyFont="1" applyFill="1" applyAlignment="1" applyProtection="1">
      <alignment horizontal="left"/>
    </xf>
    <xf numFmtId="0" fontId="88" fillId="0" borderId="0" xfId="4433" applyFont="1" applyFill="1"/>
    <xf numFmtId="207" fontId="83" fillId="0" borderId="0" xfId="4433" applyNumberFormat="1" applyFont="1" applyFill="1"/>
    <xf numFmtId="0" fontId="83" fillId="0" borderId="0" xfId="4429" applyFont="1" applyFill="1" applyAlignment="1">
      <alignment horizontal="center"/>
    </xf>
    <xf numFmtId="208" fontId="83" fillId="0" borderId="0" xfId="4429" applyNumberFormat="1" applyFont="1" applyFill="1"/>
    <xf numFmtId="0" fontId="83" fillId="0" borderId="0" xfId="4429" applyNumberFormat="1" applyFont="1" applyFill="1" applyAlignment="1">
      <alignment horizontal="center"/>
    </xf>
    <xf numFmtId="207" fontId="83" fillId="0" borderId="0" xfId="4435" applyNumberFormat="1" applyFont="1" applyFill="1"/>
    <xf numFmtId="207" fontId="83" fillId="0" borderId="0" xfId="0" applyNumberFormat="1" applyFont="1" applyFill="1"/>
    <xf numFmtId="0" fontId="83" fillId="0" borderId="0" xfId="4429" applyFont="1" applyFill="1" applyBorder="1"/>
    <xf numFmtId="207" fontId="83" fillId="0" borderId="0" xfId="4434" quotePrefix="1" applyNumberFormat="1" applyFont="1" applyFill="1" applyAlignment="1" applyProtection="1">
      <alignment horizontal="center"/>
    </xf>
    <xf numFmtId="39" fontId="83" fillId="0" borderId="0" xfId="4434" applyNumberFormat="1" applyFont="1" applyFill="1" applyAlignment="1"/>
    <xf numFmtId="206" fontId="76" fillId="0" borderId="0" xfId="4433" applyNumberFormat="1" applyFont="1" applyFill="1" applyBorder="1" applyAlignment="1"/>
    <xf numFmtId="207" fontId="83" fillId="0" borderId="0" xfId="4409" applyNumberFormat="1" applyFont="1" applyFill="1" applyAlignment="1" applyProtection="1"/>
    <xf numFmtId="207" fontId="83" fillId="0" borderId="0" xfId="4409" quotePrefix="1" applyNumberFormat="1" applyFont="1" applyFill="1" applyAlignment="1" applyProtection="1">
      <alignment horizontal="center"/>
    </xf>
    <xf numFmtId="207" fontId="76" fillId="0" borderId="0" xfId="4433" quotePrefix="1" applyNumberFormat="1" applyFont="1" applyFill="1" applyAlignment="1">
      <alignment horizontal="center"/>
    </xf>
    <xf numFmtId="207" fontId="83" fillId="0" borderId="0" xfId="4409" applyNumberFormat="1" applyFont="1" applyFill="1" applyAlignment="1" applyProtection="1">
      <alignment horizontal="left"/>
    </xf>
    <xf numFmtId="206" fontId="76" fillId="0" borderId="0" xfId="0" applyNumberFormat="1" applyFont="1" applyFill="1" applyBorder="1" applyAlignment="1"/>
    <xf numFmtId="39" fontId="76" fillId="0" borderId="0" xfId="4440" applyNumberFormat="1" applyFont="1" applyFill="1"/>
    <xf numFmtId="208" fontId="83" fillId="0" borderId="0" xfId="4429" applyNumberFormat="1" applyFont="1" applyFill="1" applyAlignment="1"/>
    <xf numFmtId="207" fontId="83" fillId="0" borderId="0" xfId="4409" quotePrefix="1" applyNumberFormat="1" applyFont="1" applyFill="1" applyAlignment="1" applyProtection="1"/>
    <xf numFmtId="39" fontId="83" fillId="0" borderId="0" xfId="2286" applyNumberFormat="1" applyFont="1" applyFill="1" applyAlignment="1"/>
    <xf numFmtId="39" fontId="83" fillId="0" borderId="0" xfId="1209" applyNumberFormat="1" applyFont="1" applyFill="1" applyBorder="1" applyAlignment="1" applyProtection="1"/>
    <xf numFmtId="0" fontId="76" fillId="0" borderId="0" xfId="2286" applyFont="1" applyFill="1" applyAlignment="1"/>
    <xf numFmtId="0" fontId="76" fillId="0" borderId="0" xfId="3438" applyFont="1" applyFill="1" applyAlignment="1"/>
    <xf numFmtId="39" fontId="84" fillId="0" borderId="0" xfId="1209" applyNumberFormat="1" applyFont="1" applyFill="1" applyBorder="1" applyAlignment="1" applyProtection="1">
      <alignment horizontal="center"/>
    </xf>
    <xf numFmtId="207" fontId="76" fillId="0" borderId="0" xfId="4441" applyNumberFormat="1" applyFont="1" applyFill="1"/>
    <xf numFmtId="0" fontId="76" fillId="0" borderId="0" xfId="2293" quotePrefix="1" applyFont="1" applyFill="1"/>
    <xf numFmtId="0" fontId="76" fillId="0" borderId="0" xfId="0" applyFont="1" applyFill="1" applyAlignment="1"/>
    <xf numFmtId="39" fontId="76" fillId="0" borderId="0" xfId="4432" quotePrefix="1" applyNumberFormat="1" applyFont="1" applyFill="1" applyAlignment="1">
      <alignment horizontal="center"/>
    </xf>
    <xf numFmtId="39" fontId="83" fillId="0" borderId="0" xfId="3438" applyNumberFormat="1" applyFont="1" applyFill="1"/>
    <xf numFmtId="0" fontId="76" fillId="0" borderId="0" xfId="0" applyFont="1" applyAlignment="1"/>
    <xf numFmtId="0" fontId="76" fillId="0" borderId="0" xfId="0" applyFont="1" applyFill="1" applyAlignment="1">
      <alignment horizontal="center"/>
    </xf>
    <xf numFmtId="40" fontId="77" fillId="0" borderId="0" xfId="4442" applyNumberFormat="1" applyFont="1" applyFill="1" applyAlignment="1" applyProtection="1">
      <alignment horizontal="left"/>
    </xf>
    <xf numFmtId="40" fontId="76" fillId="0" borderId="0" xfId="4442" applyNumberFormat="1" applyFont="1" applyFill="1" applyAlignment="1" applyProtection="1">
      <alignment horizontal="left"/>
    </xf>
    <xf numFmtId="40" fontId="76" fillId="0" borderId="0" xfId="4442" applyNumberFormat="1" applyFont="1" applyFill="1" applyAlignment="1"/>
    <xf numFmtId="207" fontId="76" fillId="0" borderId="0" xfId="4442" applyNumberFormat="1" applyFont="1" applyFill="1" applyAlignment="1" applyProtection="1">
      <alignment horizontal="left"/>
    </xf>
    <xf numFmtId="207" fontId="76" fillId="0" borderId="0" xfId="2293" applyNumberFormat="1" applyFont="1" applyFill="1" applyAlignment="1"/>
    <xf numFmtId="0" fontId="77" fillId="0" borderId="0" xfId="0" applyFont="1" applyFill="1"/>
    <xf numFmtId="0" fontId="76" fillId="0" borderId="0" xfId="0" quotePrefix="1" applyFont="1" applyFill="1" applyAlignment="1">
      <alignment horizontal="center"/>
    </xf>
    <xf numFmtId="0" fontId="89" fillId="0" borderId="0" xfId="0" applyFont="1" applyFill="1"/>
    <xf numFmtId="39" fontId="76" fillId="0" borderId="0" xfId="4409" applyNumberFormat="1" applyFont="1" applyFill="1" applyAlignment="1" applyProtection="1">
      <alignment horizontal="left"/>
    </xf>
    <xf numFmtId="0" fontId="76" fillId="0" borderId="0" xfId="2320" applyFont="1" applyFill="1" applyAlignment="1"/>
    <xf numFmtId="0" fontId="76" fillId="0" borderId="0" xfId="2320" applyFont="1" applyFill="1" applyAlignment="1">
      <alignment horizontal="left"/>
    </xf>
    <xf numFmtId="39" fontId="76" fillId="0" borderId="0" xfId="4409" applyNumberFormat="1" applyFont="1" applyFill="1" applyAlignment="1">
      <alignment horizontal="left"/>
    </xf>
    <xf numFmtId="0" fontId="76" fillId="0" borderId="0" xfId="0" applyFont="1" applyAlignment="1">
      <alignment horizontal="right"/>
    </xf>
    <xf numFmtId="0" fontId="76" fillId="0" borderId="0" xfId="0" applyFont="1" applyFill="1" applyAlignment="1">
      <alignment horizontal="right"/>
    </xf>
    <xf numFmtId="0" fontId="76" fillId="0" borderId="0" xfId="0" applyFont="1" applyFill="1" applyAlignment="1">
      <alignment horizontal="left"/>
    </xf>
    <xf numFmtId="40" fontId="76" fillId="0" borderId="0" xfId="4442" applyNumberFormat="1" applyFont="1" applyFill="1" applyAlignment="1">
      <alignment horizontal="right"/>
    </xf>
    <xf numFmtId="39" fontId="76" fillId="0" borderId="0" xfId="4409" applyNumberFormat="1" applyFont="1" applyFill="1" applyAlignment="1" applyProtection="1"/>
    <xf numFmtId="39" fontId="76" fillId="0" borderId="0" xfId="4443" applyNumberFormat="1" applyFont="1" applyFill="1" applyAlignment="1" applyProtection="1">
      <alignment horizontal="left"/>
    </xf>
    <xf numFmtId="39" fontId="76" fillId="0" borderId="0" xfId="4443" applyNumberFormat="1" applyFont="1" applyFill="1"/>
    <xf numFmtId="0" fontId="76" fillId="0" borderId="0" xfId="0" applyFont="1" applyFill="1" applyAlignment="1">
      <alignment horizontal="justify" vertical="center"/>
    </xf>
    <xf numFmtId="207" fontId="76" fillId="0" borderId="0" xfId="4442" applyNumberFormat="1" applyFont="1" applyFill="1" applyAlignment="1">
      <alignment horizontal="left"/>
    </xf>
    <xf numFmtId="39" fontId="83" fillId="0" borderId="0" xfId="4434" applyNumberFormat="1" applyFont="1" applyFill="1" applyAlignment="1" applyProtection="1">
      <alignment horizontal="left"/>
    </xf>
    <xf numFmtId="39" fontId="83" fillId="0" borderId="0" xfId="4434" applyNumberFormat="1" applyFont="1" applyFill="1"/>
    <xf numFmtId="0" fontId="76" fillId="0" borderId="0" xfId="2293" applyFont="1" applyFill="1" applyBorder="1" applyAlignment="1"/>
    <xf numFmtId="39" fontId="76" fillId="0" borderId="0" xfId="4409" applyNumberFormat="1" applyFont="1" applyFill="1" applyBorder="1" applyAlignment="1">
      <alignment horizontal="left"/>
    </xf>
    <xf numFmtId="206" fontId="76" fillId="0" borderId="0" xfId="0" applyNumberFormat="1" applyFont="1" applyFill="1" applyAlignment="1"/>
    <xf numFmtId="39" fontId="76" fillId="0" borderId="0" xfId="4409" quotePrefix="1" applyNumberFormat="1" applyFont="1" applyFill="1" applyBorder="1" applyAlignment="1">
      <alignment horizontal="center"/>
    </xf>
    <xf numFmtId="39" fontId="76" fillId="0" borderId="0" xfId="2320" applyNumberFormat="1" applyFont="1" applyFill="1" applyAlignment="1"/>
    <xf numFmtId="37" fontId="76" fillId="0" borderId="0" xfId="0" applyNumberFormat="1" applyFont="1" applyFill="1" applyBorder="1" applyAlignment="1"/>
    <xf numFmtId="206" fontId="76" fillId="0" borderId="0" xfId="1186" applyNumberFormat="1" applyFont="1" applyFill="1"/>
    <xf numFmtId="206" fontId="76" fillId="0" borderId="0" xfId="1186" quotePrefix="1" applyNumberFormat="1" applyFont="1" applyFill="1" applyAlignment="1">
      <alignment horizontal="left"/>
    </xf>
    <xf numFmtId="194" fontId="76" fillId="0" borderId="0" xfId="0" applyNumberFormat="1" applyFont="1" applyFill="1"/>
    <xf numFmtId="206" fontId="76" fillId="0" borderId="0" xfId="1186" applyNumberFormat="1" applyFont="1" applyFill="1" applyAlignment="1">
      <alignment horizontal="center"/>
    </xf>
    <xf numFmtId="43" fontId="76" fillId="0" borderId="0" xfId="1186" applyFont="1" applyAlignment="1">
      <alignment horizontal="center"/>
    </xf>
    <xf numFmtId="37" fontId="85" fillId="0" borderId="18" xfId="4438" quotePrefix="1" applyNumberFormat="1" applyFont="1" applyFill="1" applyBorder="1" applyAlignment="1">
      <alignment horizontal="center"/>
    </xf>
    <xf numFmtId="37" fontId="76" fillId="0" borderId="0" xfId="4438" applyNumberFormat="1" applyFont="1" applyFill="1" applyAlignment="1">
      <alignment horizontal="center"/>
    </xf>
    <xf numFmtId="37" fontId="76" fillId="0" borderId="0" xfId="4438" applyNumberFormat="1" applyFont="1" applyFill="1" applyBorder="1" applyAlignment="1">
      <alignment horizontal="center"/>
    </xf>
    <xf numFmtId="0" fontId="76" fillId="0" borderId="0" xfId="1186" applyNumberFormat="1" applyFont="1"/>
    <xf numFmtId="206" fontId="76" fillId="0" borderId="19" xfId="1186" applyNumberFormat="1" applyFont="1" applyFill="1" applyBorder="1"/>
    <xf numFmtId="0" fontId="83" fillId="0" borderId="0" xfId="1186" applyNumberFormat="1" applyFont="1"/>
    <xf numFmtId="43" fontId="90" fillId="0" borderId="0" xfId="1186" applyFont="1"/>
    <xf numFmtId="206" fontId="76" fillId="0" borderId="0" xfId="1186" quotePrefix="1" applyNumberFormat="1" applyFont="1" applyFill="1" applyAlignment="1">
      <alignment horizontal="center"/>
    </xf>
    <xf numFmtId="43" fontId="77" fillId="0" borderId="0" xfId="1186" applyFont="1"/>
    <xf numFmtId="40" fontId="76" fillId="0" borderId="0" xfId="4409" applyNumberFormat="1" applyFont="1"/>
    <xf numFmtId="43" fontId="9" fillId="0" borderId="0" xfId="1186" applyFont="1"/>
    <xf numFmtId="43" fontId="76" fillId="0" borderId="19" xfId="1186" applyFont="1" applyBorder="1"/>
    <xf numFmtId="49" fontId="77" fillId="0" borderId="0" xfId="1186" applyNumberFormat="1" applyFont="1"/>
    <xf numFmtId="40" fontId="77" fillId="0" borderId="0" xfId="4409" applyNumberFormat="1" applyFont="1" applyFill="1"/>
    <xf numFmtId="43" fontId="9" fillId="0" borderId="0" xfId="1186" applyFont="1" applyFill="1"/>
    <xf numFmtId="43" fontId="76" fillId="0" borderId="0" xfId="1186" applyFont="1" applyFill="1" applyAlignment="1">
      <alignment horizontal="center"/>
    </xf>
    <xf numFmtId="198" fontId="76" fillId="0" borderId="0" xfId="1186" applyNumberFormat="1" applyFont="1"/>
    <xf numFmtId="2" fontId="76" fillId="0" borderId="0" xfId="1186" applyNumberFormat="1" applyFont="1"/>
    <xf numFmtId="43" fontId="76" fillId="0" borderId="0" xfId="1186" applyFont="1" applyBorder="1"/>
    <xf numFmtId="43" fontId="76" fillId="0" borderId="18" xfId="1186" applyFont="1" applyBorder="1"/>
    <xf numFmtId="37" fontId="9" fillId="0" borderId="0" xfId="0" applyNumberFormat="1" applyFont="1" applyFill="1" applyAlignment="1">
      <alignment horizontal="left"/>
    </xf>
    <xf numFmtId="37" fontId="91" fillId="0" borderId="0" xfId="0" applyNumberFormat="1" applyFont="1" applyFill="1" applyAlignment="1">
      <alignment horizontal="left"/>
    </xf>
    <xf numFmtId="37" fontId="92" fillId="0" borderId="0" xfId="0" applyNumberFormat="1" applyFont="1" applyFill="1" applyAlignment="1">
      <alignment horizontal="center"/>
    </xf>
    <xf numFmtId="37" fontId="93" fillId="0" borderId="18" xfId="0" applyNumberFormat="1" applyFont="1" applyFill="1" applyBorder="1" applyAlignment="1">
      <alignment horizontal="center"/>
    </xf>
    <xf numFmtId="2" fontId="76" fillId="0" borderId="0" xfId="1186" applyNumberFormat="1" applyFont="1" applyBorder="1"/>
    <xf numFmtId="43" fontId="9" fillId="0" borderId="0" xfId="1186" applyFont="1" applyFill="1" applyAlignment="1">
      <alignment horizontal="center"/>
    </xf>
    <xf numFmtId="43" fontId="9" fillId="0" borderId="20" xfId="1186" applyFont="1" applyFill="1" applyBorder="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43" fontId="76" fillId="0" borderId="18" xfId="1186" applyFont="1" applyBorder="1" applyAlignment="1">
      <alignment horizontal="center" vertical="center"/>
    </xf>
    <xf numFmtId="198" fontId="76" fillId="0" borderId="7" xfId="1186" applyNumberFormat="1" applyFont="1" applyBorder="1"/>
    <xf numFmtId="198"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Fill="1" applyBorder="1" applyAlignment="1">
      <alignment horizontal="center" vertical="center"/>
    </xf>
    <xf numFmtId="0" fontId="76" fillId="0" borderId="0" xfId="1986" applyFont="1" applyFill="1" applyAlignment="1">
      <alignment horizontal="center" vertical="center"/>
    </xf>
    <xf numFmtId="0" fontId="76" fillId="0" borderId="18" xfId="1986"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18" xfId="0" applyFont="1" applyFill="1" applyBorder="1" applyAlignment="1">
      <alignment horizontal="center" vertical="center"/>
    </xf>
    <xf numFmtId="0" fontId="76" fillId="0" borderId="0" xfId="1986" applyFont="1" applyFill="1" applyBorder="1" applyAlignment="1">
      <alignment horizontal="center" vertical="center"/>
    </xf>
    <xf numFmtId="198" fontId="76" fillId="0" borderId="18" xfId="1186" applyNumberFormat="1" applyFont="1" applyBorder="1"/>
    <xf numFmtId="198" fontId="76" fillId="0" borderId="20" xfId="1186" applyNumberFormat="1" applyFont="1" applyBorder="1"/>
    <xf numFmtId="198" fontId="76" fillId="0" borderId="0" xfId="1186" applyNumberFormat="1" applyFont="1" applyBorder="1"/>
    <xf numFmtId="0" fontId="76" fillId="0" borderId="0" xfId="1986" applyFont="1"/>
    <xf numFmtId="198"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1986" applyFont="1" applyFill="1" applyAlignment="1">
      <alignment horizontal="center" vertical="center" wrapText="1"/>
    </xf>
    <xf numFmtId="0" fontId="76" fillId="0" borderId="0" xfId="1986" applyFont="1" applyFill="1" applyBorder="1" applyAlignment="1">
      <alignment horizontal="center" vertical="center" wrapText="1"/>
    </xf>
    <xf numFmtId="198" fontId="76" fillId="0" borderId="20" xfId="1186" applyNumberFormat="1" applyFont="1" applyFill="1" applyBorder="1"/>
    <xf numFmtId="198" fontId="76" fillId="0" borderId="7" xfId="1186" applyNumberFormat="1" applyFont="1" applyFill="1" applyBorder="1"/>
    <xf numFmtId="198" fontId="76" fillId="0" borderId="18" xfId="1186" applyNumberFormat="1" applyFont="1" applyFill="1" applyBorder="1"/>
    <xf numFmtId="0" fontId="90" fillId="0" borderId="0" xfId="0" applyFont="1" applyFill="1"/>
    <xf numFmtId="0" fontId="77" fillId="0" borderId="0" xfId="1186" applyNumberFormat="1" applyFont="1"/>
    <xf numFmtId="0" fontId="91" fillId="0" borderId="0" xfId="1186" applyNumberFormat="1" applyFont="1"/>
    <xf numFmtId="43" fontId="77" fillId="0" borderId="0" xfId="1186" applyFont="1" applyBorder="1"/>
    <xf numFmtId="0" fontId="76" fillId="0" borderId="0" xfId="1186" applyNumberFormat="1" applyFont="1" applyAlignment="1"/>
    <xf numFmtId="43" fontId="76" fillId="0" borderId="0" xfId="1186" applyFont="1" applyAlignment="1"/>
    <xf numFmtId="43" fontId="76" fillId="0" borderId="0" xfId="1186" applyFont="1" applyBorder="1" applyAlignment="1"/>
    <xf numFmtId="37" fontId="85" fillId="0" borderId="0" xfId="4438" quotePrefix="1" applyNumberFormat="1" applyFont="1" applyFill="1" applyBorder="1" applyAlignment="1">
      <alignment horizontal="center"/>
    </xf>
    <xf numFmtId="0" fontId="9" fillId="0" borderId="0" xfId="1186" applyNumberFormat="1" applyFont="1"/>
    <xf numFmtId="198" fontId="76" fillId="0" borderId="19" xfId="1186" applyNumberFormat="1" applyFont="1" applyBorder="1"/>
    <xf numFmtId="49" fontId="91" fillId="0" borderId="0" xfId="1186" applyNumberFormat="1" applyFont="1"/>
    <xf numFmtId="206" fontId="76" fillId="0" borderId="0" xfId="0" applyNumberFormat="1" applyFont="1" applyFill="1"/>
    <xf numFmtId="198" fontId="76" fillId="0" borderId="0" xfId="0" applyNumberFormat="1" applyFont="1"/>
    <xf numFmtId="40" fontId="76" fillId="0" borderId="0" xfId="1186" applyNumberFormat="1" applyFont="1" applyBorder="1"/>
    <xf numFmtId="43" fontId="76" fillId="0" borderId="18" xfId="1186" applyFont="1" applyBorder="1" applyAlignment="1">
      <alignment horizontal="center"/>
    </xf>
    <xf numFmtId="198" fontId="76" fillId="0" borderId="0" xfId="4408" applyNumberFormat="1" applyFont="1"/>
    <xf numFmtId="198" fontId="76" fillId="0" borderId="21" xfId="1186" applyNumberFormat="1" applyFont="1" applyFill="1" applyBorder="1"/>
    <xf numFmtId="198" fontId="76" fillId="0" borderId="21" xfId="1186" applyNumberFormat="1" applyFont="1" applyBorder="1"/>
    <xf numFmtId="198" fontId="76" fillId="0" borderId="14" xfId="1186" applyNumberFormat="1" applyFont="1" applyBorder="1"/>
    <xf numFmtId="10" fontId="76" fillId="0" borderId="0" xfId="4408" quotePrefix="1" applyNumberFormat="1" applyFont="1" applyAlignment="1">
      <alignment horizontal="right"/>
    </xf>
    <xf numFmtId="43" fontId="76" fillId="0" borderId="0" xfId="1186" quotePrefix="1" applyFont="1" applyAlignment="1">
      <alignment horizontal="right"/>
    </xf>
    <xf numFmtId="210" fontId="76" fillId="0" borderId="0" xfId="0" applyNumberFormat="1" applyFont="1"/>
    <xf numFmtId="43" fontId="76" fillId="0" borderId="0" xfId="1186" applyFont="1" applyBorder="1" applyAlignment="1">
      <alignment horizontal="center" wrapText="1"/>
    </xf>
    <xf numFmtId="43" fontId="76" fillId="0" borderId="0" xfId="1186" applyFont="1" applyBorder="1" applyAlignment="1">
      <alignment horizontal="center"/>
    </xf>
    <xf numFmtId="43" fontId="9" fillId="0" borderId="0" xfId="1186" applyFont="1" applyBorder="1" applyAlignment="1">
      <alignment horizontal="center" wrapText="1"/>
    </xf>
    <xf numFmtId="43" fontId="76" fillId="0" borderId="18" xfId="1186" applyFont="1" applyBorder="1" applyAlignment="1">
      <alignment horizontal="center" wrapText="1"/>
    </xf>
    <xf numFmtId="43" fontId="9" fillId="0" borderId="18" xfId="1186" applyFont="1" applyBorder="1" applyAlignment="1">
      <alignment horizontal="center" wrapText="1"/>
    </xf>
    <xf numFmtId="43" fontId="9" fillId="0" borderId="7" xfId="1186" applyFont="1" applyBorder="1" applyAlignment="1">
      <alignment horizontal="center"/>
    </xf>
    <xf numFmtId="43" fontId="9" fillId="0" borderId="0" xfId="1186" applyFont="1" applyAlignment="1">
      <alignment horizontal="center"/>
    </xf>
    <xf numFmtId="40" fontId="76" fillId="0" borderId="0" xfId="1186" applyNumberFormat="1" applyFont="1" applyAlignment="1">
      <alignment horizontal="left"/>
    </xf>
    <xf numFmtId="49" fontId="77" fillId="0" borderId="0" xfId="1186" applyNumberFormat="1" applyFont="1" applyBorder="1"/>
    <xf numFmtId="0" fontId="77" fillId="0" borderId="0" xfId="1186" applyNumberFormat="1" applyFont="1" applyFill="1"/>
    <xf numFmtId="43" fontId="76" fillId="0" borderId="7" xfId="1186" applyFont="1" applyFill="1" applyBorder="1" applyAlignment="1">
      <alignment horizontal="center"/>
    </xf>
    <xf numFmtId="43" fontId="76" fillId="0" borderId="7" xfId="1186" applyFont="1" applyBorder="1"/>
    <xf numFmtId="49" fontId="77" fillId="0" borderId="0" xfId="1186" applyNumberFormat="1" applyFont="1" applyFill="1"/>
    <xf numFmtId="49" fontId="76" fillId="0" borderId="0" xfId="1186" applyNumberFormat="1" applyFont="1" applyFill="1" applyAlignment="1">
      <alignment horizontal="center"/>
    </xf>
    <xf numFmtId="43" fontId="77" fillId="0" borderId="0" xfId="1186" applyFont="1" applyFill="1" applyBorder="1"/>
    <xf numFmtId="43" fontId="76" fillId="0" borderId="0" xfId="1186" applyFont="1" applyBorder="1" applyAlignment="1">
      <alignment wrapText="1"/>
    </xf>
    <xf numFmtId="43" fontId="76" fillId="0" borderId="18" xfId="1186" applyFont="1" applyBorder="1" applyAlignment="1">
      <alignment wrapText="1"/>
    </xf>
    <xf numFmtId="43" fontId="76" fillId="0" borderId="7" xfId="1186" applyFont="1" applyBorder="1" applyAlignment="1">
      <alignment horizontal="center"/>
    </xf>
    <xf numFmtId="37" fontId="87" fillId="0" borderId="0" xfId="0" applyNumberFormat="1" applyFont="1" applyFill="1"/>
    <xf numFmtId="37" fontId="76" fillId="0" borderId="0" xfId="2293" applyNumberFormat="1" applyFont="1" applyFill="1"/>
    <xf numFmtId="37" fontId="76" fillId="0" borderId="0" xfId="2293" quotePrefix="1" applyNumberFormat="1" applyFont="1" applyFill="1" applyBorder="1" applyAlignment="1">
      <alignment horizontal="center"/>
    </xf>
    <xf numFmtId="37" fontId="76" fillId="0" borderId="0" xfId="2293" quotePrefix="1" applyNumberFormat="1" applyFont="1" applyFill="1" applyBorder="1" applyAlignment="1">
      <alignment horizontal="left"/>
    </xf>
    <xf numFmtId="37" fontId="77" fillId="0" borderId="0" xfId="2293" applyNumberFormat="1" applyFont="1" applyFill="1"/>
    <xf numFmtId="37" fontId="76" fillId="0" borderId="0" xfId="2293" applyNumberFormat="1" applyFont="1" applyFill="1" applyAlignment="1">
      <alignment horizontal="left"/>
    </xf>
    <xf numFmtId="43" fontId="76" fillId="0" borderId="0" xfId="1186" applyFont="1" applyFill="1" applyAlignment="1">
      <alignment horizontal="right"/>
    </xf>
    <xf numFmtId="37" fontId="76" fillId="0" borderId="0" xfId="2293" applyNumberFormat="1" applyFont="1" applyFill="1" applyBorder="1" applyAlignment="1">
      <alignment horizontal="left"/>
    </xf>
    <xf numFmtId="43" fontId="76" fillId="0" borderId="19" xfId="1186" applyFont="1" applyFill="1" applyBorder="1"/>
    <xf numFmtId="37" fontId="76" fillId="0" borderId="0" xfId="1986" applyNumberFormat="1" applyFont="1" applyFill="1" applyBorder="1"/>
    <xf numFmtId="0" fontId="76" fillId="0" borderId="0" xfId="0" applyFont="1" applyFill="1" applyBorder="1" applyAlignment="1">
      <alignment horizontal="left"/>
    </xf>
    <xf numFmtId="49" fontId="77" fillId="0" borderId="0" xfId="0" applyNumberFormat="1" applyFont="1" applyFill="1"/>
    <xf numFmtId="49" fontId="77" fillId="0" borderId="0" xfId="0" applyNumberFormat="1" applyFont="1"/>
    <xf numFmtId="39" fontId="76" fillId="0" borderId="0" xfId="2293" applyNumberFormat="1" applyFont="1" applyFill="1" applyAlignment="1">
      <alignment horizontal="left"/>
    </xf>
    <xf numFmtId="0" fontId="76" fillId="0" borderId="0" xfId="0" applyFont="1" applyBorder="1" applyAlignment="1"/>
    <xf numFmtId="39" fontId="77" fillId="0" borderId="0" xfId="3429" applyNumberFormat="1" applyFont="1" applyFill="1"/>
    <xf numFmtId="40" fontId="76" fillId="0" borderId="0" xfId="4459" applyNumberFormat="1" applyFont="1" applyFill="1" applyAlignment="1"/>
    <xf numFmtId="43" fontId="90" fillId="0" borderId="0" xfId="1186" applyFont="1" applyAlignment="1">
      <alignment horizontal="center"/>
    </xf>
    <xf numFmtId="43" fontId="76" fillId="0" borderId="20" xfId="1186" applyFont="1" applyFill="1" applyBorder="1" applyAlignment="1">
      <alignment horizontal="center"/>
    </xf>
    <xf numFmtId="37" fontId="76" fillId="0" borderId="0" xfId="3429" applyNumberFormat="1" applyFont="1" applyFill="1"/>
    <xf numFmtId="37" fontId="77" fillId="0" borderId="0" xfId="0" applyNumberFormat="1" applyFont="1" applyFill="1"/>
    <xf numFmtId="40" fontId="77" fillId="0" borderId="0" xfId="1986" applyNumberFormat="1" applyFont="1" applyFill="1" applyBorder="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0" fontId="76" fillId="0" borderId="0" xfId="2286" quotePrefix="1" applyFont="1" applyFill="1" applyAlignment="1">
      <alignment horizontal="left"/>
    </xf>
    <xf numFmtId="43" fontId="76" fillId="0" borderId="17" xfId="1186" applyFont="1" applyBorder="1"/>
    <xf numFmtId="207" fontId="77" fillId="0" borderId="0" xfId="2293" applyNumberFormat="1" applyFont="1" applyFill="1" applyAlignment="1"/>
    <xf numFmtId="207" fontId="90" fillId="0" borderId="0" xfId="2293" applyNumberFormat="1" applyFont="1" applyFill="1" applyAlignment="1"/>
    <xf numFmtId="207" fontId="76" fillId="0" borderId="0" xfId="2293" applyNumberFormat="1" applyFont="1" applyFill="1" applyBorder="1" applyAlignment="1"/>
    <xf numFmtId="207" fontId="76" fillId="0" borderId="0" xfId="2293" applyNumberFormat="1" applyFont="1" applyFill="1" applyBorder="1" applyAlignment="1">
      <alignment horizontal="center"/>
    </xf>
    <xf numFmtId="43" fontId="76" fillId="0" borderId="0" xfId="1209" applyFont="1" applyFill="1" applyBorder="1" applyAlignment="1"/>
    <xf numFmtId="37" fontId="76" fillId="0" borderId="0" xfId="2293" quotePrefix="1" applyNumberFormat="1" applyFont="1" applyFill="1"/>
    <xf numFmtId="39" fontId="76" fillId="0" borderId="0" xfId="4409" applyFont="1" applyFill="1"/>
    <xf numFmtId="39" fontId="76" fillId="0" borderId="0" xfId="4409" applyFont="1" applyFill="1" applyAlignment="1" applyProtection="1">
      <alignment horizontal="left"/>
    </xf>
    <xf numFmtId="0" fontId="94" fillId="0" borderId="0" xfId="0" applyFont="1" applyAlignment="1">
      <alignment horizontal="center" vertical="center"/>
    </xf>
    <xf numFmtId="0" fontId="94" fillId="0" borderId="0" xfId="0" applyFont="1" applyAlignment="1">
      <alignment vertical="center"/>
    </xf>
    <xf numFmtId="0" fontId="94" fillId="0" borderId="20" xfId="0" applyFont="1" applyFill="1" applyBorder="1" applyAlignment="1">
      <alignment horizontal="center" vertical="center"/>
    </xf>
    <xf numFmtId="0" fontId="94" fillId="0" borderId="0" xfId="0" applyFont="1" applyFill="1" applyBorder="1" applyAlignment="1">
      <alignment horizontal="center" vertical="center" wrapText="1"/>
    </xf>
    <xf numFmtId="0" fontId="94" fillId="0" borderId="0" xfId="0" applyFont="1" applyFill="1" applyBorder="1" applyAlignment="1">
      <alignment horizontal="center" vertical="center"/>
    </xf>
    <xf numFmtId="0" fontId="94" fillId="0" borderId="18" xfId="0" applyFont="1" applyFill="1" applyBorder="1" applyAlignment="1">
      <alignment horizontal="center" vertical="center" wrapText="1"/>
    </xf>
    <xf numFmtId="0" fontId="94" fillId="0" borderId="18" xfId="0" applyFont="1" applyFill="1" applyBorder="1" applyAlignment="1">
      <alignment horizontal="center" vertical="center"/>
    </xf>
    <xf numFmtId="0" fontId="95" fillId="0" borderId="0" xfId="0" applyFont="1" applyFill="1" applyAlignment="1">
      <alignment vertical="center"/>
    </xf>
    <xf numFmtId="0" fontId="94" fillId="0" borderId="0" xfId="0" applyFont="1" applyFill="1" applyAlignment="1">
      <alignment vertical="center"/>
    </xf>
    <xf numFmtId="198" fontId="94" fillId="0" borderId="0" xfId="0" applyNumberFormat="1" applyFont="1" applyAlignment="1">
      <alignment horizontal="right" vertical="center"/>
    </xf>
    <xf numFmtId="198" fontId="94" fillId="0" borderId="0" xfId="1186" applyNumberFormat="1" applyFont="1" applyAlignment="1">
      <alignment horizontal="right" vertical="center" wrapText="1"/>
    </xf>
    <xf numFmtId="198" fontId="94" fillId="0" borderId="0" xfId="1186" applyNumberFormat="1" applyFont="1" applyAlignment="1">
      <alignment horizontal="right" vertical="center"/>
    </xf>
    <xf numFmtId="0" fontId="94" fillId="0" borderId="0" xfId="0" applyFont="1" applyAlignment="1">
      <alignment horizontal="right" vertical="center"/>
    </xf>
    <xf numFmtId="16" fontId="94" fillId="0" borderId="0" xfId="0" applyNumberFormat="1" applyFont="1" applyFill="1" applyAlignment="1">
      <alignment horizontal="center" vertical="center"/>
    </xf>
    <xf numFmtId="198" fontId="94" fillId="0" borderId="0" xfId="1186" applyNumberFormat="1" applyFont="1" applyFill="1" applyAlignment="1">
      <alignment horizontal="right" vertical="center"/>
    </xf>
    <xf numFmtId="198" fontId="94" fillId="0" borderId="7" xfId="1186" applyNumberFormat="1" applyFont="1" applyBorder="1" applyAlignment="1">
      <alignment horizontal="right" vertical="center"/>
    </xf>
    <xf numFmtId="198" fontId="94" fillId="0" borderId="7" xfId="0" applyNumberFormat="1" applyFont="1" applyBorder="1" applyAlignment="1">
      <alignment horizontal="right" vertical="center"/>
    </xf>
    <xf numFmtId="43" fontId="94" fillId="0" borderId="0" xfId="1186" applyFont="1" applyAlignment="1">
      <alignment horizontal="right" vertical="center" wrapText="1"/>
    </xf>
    <xf numFmtId="43" fontId="94" fillId="0" borderId="0" xfId="1186" applyFont="1" applyAlignment="1">
      <alignment horizontal="right" vertical="center"/>
    </xf>
    <xf numFmtId="198" fontId="94" fillId="0" borderId="7" xfId="0" applyNumberFormat="1" applyFont="1" applyBorder="1" applyAlignment="1">
      <alignment horizontal="right" vertical="center" wrapText="1"/>
    </xf>
    <xf numFmtId="198" fontId="94" fillId="0" borderId="0" xfId="0" applyNumberFormat="1" applyFont="1" applyAlignment="1">
      <alignment horizontal="right" vertical="center" wrapText="1"/>
    </xf>
    <xf numFmtId="198" fontId="94" fillId="0" borderId="0" xfId="0" applyNumberFormat="1" applyFont="1" applyBorder="1" applyAlignment="1">
      <alignment horizontal="right" vertical="center" wrapText="1"/>
    </xf>
    <xf numFmtId="198" fontId="94" fillId="0" borderId="0" xfId="1186" applyNumberFormat="1" applyFont="1" applyBorder="1" applyAlignment="1">
      <alignment horizontal="right" vertical="center"/>
    </xf>
    <xf numFmtId="198" fontId="94" fillId="0" borderId="0" xfId="0" applyNumberFormat="1" applyFont="1" applyBorder="1" applyAlignment="1">
      <alignment horizontal="right" vertical="center"/>
    </xf>
    <xf numFmtId="0" fontId="76" fillId="0" borderId="0" xfId="0" applyFont="1" applyFill="1" applyBorder="1"/>
    <xf numFmtId="37" fontId="77" fillId="0" borderId="0" xfId="0" quotePrefix="1" applyNumberFormat="1" applyFont="1" applyFill="1"/>
    <xf numFmtId="37" fontId="77" fillId="0" borderId="0" xfId="2293" quotePrefix="1" applyNumberFormat="1" applyFont="1" applyFill="1"/>
    <xf numFmtId="37" fontId="77" fillId="0" borderId="0" xfId="2293" applyNumberFormat="1" applyFont="1" applyFill="1" applyAlignment="1"/>
    <xf numFmtId="37" fontId="76" fillId="0" borderId="0" xfId="0" quotePrefix="1" applyNumberFormat="1" applyFont="1" applyFill="1"/>
    <xf numFmtId="37" fontId="96" fillId="0" borderId="0" xfId="4442" applyNumberFormat="1" applyFont="1" applyFill="1" applyAlignment="1" applyProtection="1">
      <alignment horizontal="center"/>
    </xf>
    <xf numFmtId="0" fontId="83" fillId="0" borderId="0" xfId="0" applyFont="1" applyFill="1" applyAlignment="1">
      <alignment horizontal="left" indent="3"/>
    </xf>
    <xf numFmtId="0" fontId="76" fillId="0" borderId="0" xfId="4410" applyFont="1" applyFill="1"/>
    <xf numFmtId="43" fontId="76" fillId="0" borderId="20" xfId="1186" applyFont="1" applyBorder="1"/>
    <xf numFmtId="0" fontId="76" fillId="0" borderId="0" xfId="0" applyFont="1" applyAlignment="1">
      <alignment horizontal="center"/>
    </xf>
    <xf numFmtId="0" fontId="88" fillId="0" borderId="0" xfId="0" applyFont="1" applyFill="1" applyAlignment="1"/>
    <xf numFmtId="207" fontId="83" fillId="0" borderId="0" xfId="4435" applyNumberFormat="1" applyFont="1" applyFill="1" applyAlignment="1"/>
    <xf numFmtId="0" fontId="88" fillId="0" borderId="0" xfId="0" applyFont="1"/>
    <xf numFmtId="0" fontId="76" fillId="0" borderId="0" xfId="0" quotePrefix="1" applyFont="1" applyFill="1" applyAlignment="1">
      <alignment horizontal="center"/>
    </xf>
    <xf numFmtId="0" fontId="76" fillId="0" borderId="0" xfId="0" applyFont="1" applyFill="1" applyAlignment="1">
      <alignment horizontal="center"/>
    </xf>
    <xf numFmtId="0" fontId="76" fillId="0" borderId="18" xfId="0" applyFont="1" applyBorder="1" applyAlignment="1">
      <alignment horizontal="center"/>
    </xf>
    <xf numFmtId="0" fontId="77" fillId="0" borderId="0" xfId="0" applyFont="1" applyAlignment="1">
      <alignment horizontal="center"/>
    </xf>
    <xf numFmtId="37" fontId="96" fillId="0" borderId="0" xfId="4442" quotePrefix="1" applyNumberFormat="1" applyFont="1" applyFill="1" applyAlignment="1" applyProtection="1">
      <alignment horizontal="center"/>
    </xf>
    <xf numFmtId="39" fontId="83" fillId="0" borderId="0" xfId="4434" applyNumberFormat="1" applyFont="1" applyFill="1" applyAlignment="1">
      <alignment horizontal="center"/>
    </xf>
    <xf numFmtId="0" fontId="76" fillId="0" borderId="0" xfId="0" quotePrefix="1" applyFont="1" applyAlignment="1">
      <alignment horizontal="center"/>
    </xf>
    <xf numFmtId="0" fontId="76" fillId="0" borderId="0" xfId="0" applyFont="1" applyAlignment="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1" fillId="0" borderId="0" xfId="0" applyFont="1" applyFill="1" applyAlignment="1">
      <alignment horizontal="center"/>
    </xf>
    <xf numFmtId="43" fontId="76" fillId="0" borderId="18" xfId="1186" applyFont="1" applyBorder="1" applyAlignment="1">
      <alignment horizontal="center"/>
    </xf>
    <xf numFmtId="206" fontId="76" fillId="0" borderId="0" xfId="1186" quotePrefix="1" applyNumberFormat="1" applyFont="1" applyFill="1" applyAlignment="1">
      <alignment horizontal="center"/>
    </xf>
    <xf numFmtId="206" fontId="76" fillId="0" borderId="0" xfId="1186" applyNumberFormat="1" applyFont="1" applyFill="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43" fontId="76" fillId="0" borderId="18" xfId="1186" applyFont="1" applyFill="1" applyBorder="1" applyAlignment="1">
      <alignment horizontal="center"/>
    </xf>
    <xf numFmtId="14" fontId="76" fillId="0" borderId="7" xfId="1186" quotePrefix="1" applyNumberFormat="1" applyFont="1" applyFill="1" applyBorder="1" applyAlignment="1">
      <alignment horizontal="center"/>
    </xf>
    <xf numFmtId="14" fontId="76" fillId="0" borderId="7" xfId="1186" applyNumberFormat="1" applyFont="1" applyFill="1" applyBorder="1" applyAlignment="1">
      <alignment horizontal="center"/>
    </xf>
    <xf numFmtId="43" fontId="76" fillId="0" borderId="0" xfId="1186" applyFont="1" applyBorder="1" applyAlignment="1">
      <alignment horizontal="center" vertical="center"/>
    </xf>
    <xf numFmtId="43" fontId="76" fillId="0" borderId="18" xfId="1186" applyFont="1" applyBorder="1" applyAlignment="1">
      <alignment horizontal="center" vertical="center"/>
    </xf>
    <xf numFmtId="0" fontId="76" fillId="0" borderId="7" xfId="1986" applyFont="1" applyBorder="1" applyAlignment="1">
      <alignment horizontal="center" vertical="center"/>
    </xf>
    <xf numFmtId="0" fontId="76" fillId="0" borderId="2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7" xfId="1986" applyFont="1" applyFill="1" applyBorder="1" applyAlignment="1">
      <alignment horizontal="center" vertical="center"/>
    </xf>
    <xf numFmtId="40" fontId="76" fillId="0" borderId="18" xfId="1186" applyNumberFormat="1" applyFont="1" applyBorder="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43" fontId="76" fillId="0" borderId="7" xfId="1186" applyFont="1" applyFill="1" applyBorder="1" applyAlignment="1">
      <alignment horizontal="center"/>
    </xf>
    <xf numFmtId="0" fontId="94" fillId="0" borderId="18" xfId="0" applyFont="1" applyFill="1" applyBorder="1" applyAlignment="1">
      <alignment horizontal="center" vertical="center" wrapText="1"/>
    </xf>
    <xf numFmtId="0" fontId="94" fillId="0" borderId="7" xfId="0" applyFont="1" applyFill="1" applyBorder="1" applyAlignment="1">
      <alignment horizontal="center" vertical="center" wrapText="1"/>
    </xf>
    <xf numFmtId="0" fontId="94" fillId="0" borderId="7" xfId="0" applyFont="1" applyFill="1" applyBorder="1" applyAlignment="1">
      <alignment horizontal="center" vertical="center"/>
    </xf>
    <xf numFmtId="0" fontId="94" fillId="0" borderId="20" xfId="0" applyFont="1" applyFill="1" applyBorder="1" applyAlignment="1">
      <alignment horizontal="center" vertical="center"/>
    </xf>
    <xf numFmtId="0" fontId="94" fillId="0" borderId="0" xfId="0" applyFont="1" applyFill="1" applyBorder="1" applyAlignment="1">
      <alignment horizontal="center" vertical="center"/>
    </xf>
    <xf numFmtId="0" fontId="94" fillId="0" borderId="18" xfId="0" applyFont="1" applyFill="1" applyBorder="1" applyAlignment="1">
      <alignment horizontal="center" vertical="center"/>
    </xf>
    <xf numFmtId="0" fontId="94" fillId="0" borderId="0" xfId="0" applyFont="1" applyBorder="1" applyAlignment="1">
      <alignment horizontal="center" vertical="center" wrapText="1"/>
    </xf>
    <xf numFmtId="43" fontId="76" fillId="0" borderId="7" xfId="1186" applyFont="1" applyBorder="1" applyAlignment="1">
      <alignment horizontal="center"/>
    </xf>
    <xf numFmtId="0" fontId="69" fillId="0" borderId="0" xfId="0" quotePrefix="1" applyFont="1" applyAlignment="1">
      <alignment horizontal="center"/>
    </xf>
    <xf numFmtId="0" fontId="69" fillId="0" borderId="0" xfId="0" applyFont="1" applyAlignment="1">
      <alignment horizontal="center"/>
    </xf>
    <xf numFmtId="0" fontId="75" fillId="0" borderId="18" xfId="0" applyFont="1" applyBorder="1" applyAlignment="1">
      <alignment horizontal="center"/>
    </xf>
    <xf numFmtId="0" fontId="75" fillId="0" borderId="0" xfId="0" applyFont="1" applyAlignment="1">
      <alignment horizontal="center"/>
    </xf>
  </cellXfs>
  <cellStyles count="4460">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2"/>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3"/>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4"/>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5"/>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6"/>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7"/>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4"/>
    <cellStyle name="Comma 40" xfId="1380"/>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8"/>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9"/>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9" xfId="1433"/>
    <cellStyle name="Comma 9 2" xfId="1434"/>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5"/>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9"/>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6"/>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7"/>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20"/>
    <cellStyle name="Normal 2 2 5" xfId="4448"/>
    <cellStyle name="Normal 2 3" xfId="2296"/>
    <cellStyle name="Normal 2 3 2" xfId="2297"/>
    <cellStyle name="Normal 2 3 2 2" xfId="2298"/>
    <cellStyle name="Normal 2 3 3" xfId="4421"/>
    <cellStyle name="Normal 2 4" xfId="2299"/>
    <cellStyle name="Normal 2 4 2" xfId="4422"/>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4"/>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3"/>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9"/>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5"/>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6"/>
    <cellStyle name="Normal 6 39" xfId="4450"/>
    <cellStyle name="Normal 6 4" xfId="2485"/>
    <cellStyle name="Normal 6 5" xfId="2486"/>
    <cellStyle name="Normal 6 6" xfId="2487"/>
    <cellStyle name="Normal 6 7" xfId="2488"/>
    <cellStyle name="Normal 6 8" xfId="2489"/>
    <cellStyle name="Normal 6 9" xfId="2490"/>
    <cellStyle name="Normal 60" xfId="2491"/>
    <cellStyle name="Normal 61" xfId="4411"/>
    <cellStyle name="Normal 62" xfId="4433"/>
    <cellStyle name="Normal 63" xfId="4437"/>
    <cellStyle name="Normal 64" xfId="4451"/>
    <cellStyle name="Normal 65" xfId="4452"/>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7"/>
    <cellStyle name="Normal 7 4" xfId="2523"/>
    <cellStyle name="Normal 7 5" xfId="2524"/>
    <cellStyle name="Normal 7 6" xfId="2525"/>
    <cellStyle name="Normal 7 7" xfId="2526"/>
    <cellStyle name="Normal 7 8" xfId="2527"/>
    <cellStyle name="Normal 7 9" xfId="2528"/>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53"/>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8"/>
    <cellStyle name="Normal 8 4" xfId="2562"/>
    <cellStyle name="Normal 8 5" xfId="2563"/>
    <cellStyle name="Normal 8 6" xfId="2564"/>
    <cellStyle name="Normal 8 7" xfId="2565"/>
    <cellStyle name="Normal 8 8" xfId="2566"/>
    <cellStyle name="Normal 8 9" xfId="25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4"/>
    <cellStyle name="Normal_C779A0245" xfId="4429"/>
    <cellStyle name="Normal_W168-Dec'51-T3 วินท์คอม เทคโนโลยี" xfId="4410"/>
    <cellStyle name="Normal_หมายเหตุ น1-5" xfId="4440"/>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xfId="4408" builtinId="5"/>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30"/>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1"/>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6" xfId="4455"/>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6"/>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เปอร์เซ็นต์_Sheet1" xfId="2928"/>
    <cellStyle name="เครื่องหมายสกุลเงิน 2" xfId="2929"/>
    <cellStyle name="เครื่องหมายสกุลเงิน 3" xfId="2930"/>
    <cellStyle name="เชื่อมโยงหลายมิติ" xfId="2931"/>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4" xfId="3432"/>
    <cellStyle name="ปกติ 2 2 5" xfId="4432"/>
    <cellStyle name="ปกติ 2 2 6" xfId="4457"/>
    <cellStyle name="ปกติ 2 3" xfId="3433"/>
    <cellStyle name="ปกติ 2 4" xfId="3434"/>
    <cellStyle name="ปกติ 2 6" xfId="4438"/>
    <cellStyle name="ปกติ 20" xfId="3435"/>
    <cellStyle name="ปกติ 21" xfId="3436"/>
    <cellStyle name="ปกติ 22" xfId="3437"/>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8"/>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Sheet1" xfId="4409"/>
    <cellStyle name="ปกติ_Sheet1 2" xfId="4434"/>
    <cellStyle name="ปกติ_Sheet1 2 2" xfId="4442"/>
    <cellStyle name="ปกติ_Sheet1_S117T-51 สยามรีสอทโฮเต็ล" xfId="4443"/>
    <cellStyle name="ปกติ_SPC-Dec'50-T3" xfId="4435"/>
    <cellStyle name="ปกติ_SPC-Dec'50-T3 2" xfId="4441"/>
    <cellStyle name="ปกติ_Thai Ha-Mar'51-T3 6" xfId="4459"/>
    <cellStyle name="เปอร์เซ็นต์ 2" xfId="3901"/>
    <cellStyle name="เปอร์เซ็นต์ 3" xfId="3902"/>
    <cellStyle name="เปอร์เซ็นต์ 4" xfId="3903"/>
    <cellStyle name="ฤธถ [0]_95" xfId="3904"/>
    <cellStyle name="ฤธถ_95" xfId="3905"/>
    <cellStyle name="ล๋ศญ [0]_95" xfId="3906"/>
    <cellStyle name="ล๋ศญ_95" xfId="3907"/>
    <cellStyle name="ลักษณะ 1" xfId="3908"/>
    <cellStyle name="ลักษณะ 1 2" xfId="4436"/>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externalLink" Target="externalLinks/externalLink22.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63" Type="http://schemas.openxmlformats.org/officeDocument/2006/relationships/externalLink" Target="externalLinks/externalLink46.xml"/><Relationship Id="rId68" Type="http://schemas.openxmlformats.org/officeDocument/2006/relationships/externalLink" Target="externalLinks/externalLink51.xml"/><Relationship Id="rId76" Type="http://schemas.openxmlformats.org/officeDocument/2006/relationships/externalLink" Target="externalLinks/externalLink59.xml"/><Relationship Id="rId7" Type="http://schemas.openxmlformats.org/officeDocument/2006/relationships/worksheet" Target="worksheets/sheet7.xml"/><Relationship Id="rId71" Type="http://schemas.openxmlformats.org/officeDocument/2006/relationships/externalLink" Target="externalLinks/externalLink54.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2.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53" Type="http://schemas.openxmlformats.org/officeDocument/2006/relationships/externalLink" Target="externalLinks/externalLink36.xml"/><Relationship Id="rId58" Type="http://schemas.openxmlformats.org/officeDocument/2006/relationships/externalLink" Target="externalLinks/externalLink41.xml"/><Relationship Id="rId66" Type="http://schemas.openxmlformats.org/officeDocument/2006/relationships/externalLink" Target="externalLinks/externalLink49.xml"/><Relationship Id="rId74" Type="http://schemas.openxmlformats.org/officeDocument/2006/relationships/externalLink" Target="externalLinks/externalLink57.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44.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73" Type="http://schemas.openxmlformats.org/officeDocument/2006/relationships/externalLink" Target="externalLinks/externalLink56.xml"/><Relationship Id="rId7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56" Type="http://schemas.openxmlformats.org/officeDocument/2006/relationships/externalLink" Target="externalLinks/externalLink39.xml"/><Relationship Id="rId64" Type="http://schemas.openxmlformats.org/officeDocument/2006/relationships/externalLink" Target="externalLinks/externalLink47.xml"/><Relationship Id="rId69" Type="http://schemas.openxmlformats.org/officeDocument/2006/relationships/externalLink" Target="externalLinks/externalLink52.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59" Type="http://schemas.openxmlformats.org/officeDocument/2006/relationships/externalLink" Target="externalLinks/externalLink42.xml"/><Relationship Id="rId67" Type="http://schemas.openxmlformats.org/officeDocument/2006/relationships/externalLink" Target="externalLinks/externalLink50.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62" Type="http://schemas.openxmlformats.org/officeDocument/2006/relationships/externalLink" Target="externalLinks/externalLink45.xml"/><Relationship Id="rId70" Type="http://schemas.openxmlformats.org/officeDocument/2006/relationships/externalLink" Target="externalLinks/externalLink53.xml"/><Relationship Id="rId75" Type="http://schemas.openxmlformats.org/officeDocument/2006/relationships/externalLink" Target="externalLinks/externalLink5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externalLink" Target="externalLinks/externalLink40.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323850</xdr:colOff>
      <xdr:row>0</xdr:row>
      <xdr:rowOff>0</xdr:rowOff>
    </xdr:from>
    <xdr:to>
      <xdr:col>9</xdr:col>
      <xdr:colOff>323850</xdr:colOff>
      <xdr:row>0</xdr:row>
      <xdr:rowOff>0</xdr:rowOff>
    </xdr:to>
    <xdr:sp macro="" textlink="">
      <xdr:nvSpPr>
        <xdr:cNvPr id="6149" name="Line 2">
          <a:extLst>
            <a:ext uri="{FF2B5EF4-FFF2-40B4-BE49-F238E27FC236}">
              <a16:creationId xmlns="" xmlns:a16="http://schemas.microsoft.com/office/drawing/2014/main" id="{00000000-0008-0000-0B00-000005180000}"/>
            </a:ext>
          </a:extLst>
        </xdr:cNvPr>
        <xdr:cNvSpPr>
          <a:spLocks noChangeShapeType="1"/>
        </xdr:cNvSpPr>
      </xdr:nvSpPr>
      <xdr:spPr bwMode="auto">
        <a:xfrm>
          <a:off x="5076825"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s>
    <sheetDataSet>
      <sheetData sheetId="0"/>
      <sheetData sheetId="1"/>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s>
    <sheetDataSet>
      <sheetData sheetId="0"/>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s>
    <sheetDataSet>
      <sheetData sheetId="0"/>
      <sheetData sheetId="1"/>
      <sheetData sheetId="2"/>
      <sheetData sheetId="3"/>
      <sheetData sheetId="4"/>
      <sheetData sheetId="5"/>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row>
        <row r="27">
          <cell r="A27">
            <v>36976</v>
          </cell>
        </row>
        <row r="28">
          <cell r="A28">
            <v>36977</v>
          </cell>
        </row>
        <row r="29">
          <cell r="A29">
            <v>36978</v>
          </cell>
        </row>
        <row r="30">
          <cell r="A30">
            <v>36979</v>
          </cell>
        </row>
        <row r="31">
          <cell r="A31">
            <v>36980</v>
          </cell>
        </row>
        <row r="32">
          <cell r="A32">
            <v>36981</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s>
    <sheetDataSet>
      <sheetData sheetId="0"/>
      <sheetData sheetId="1"/>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0</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0</v>
          </cell>
          <cell r="E9" t="str">
            <v>STR</v>
          </cell>
          <cell r="F9">
            <v>141.12</v>
          </cell>
          <cell r="G9">
            <v>7</v>
          </cell>
        </row>
        <row r="10">
          <cell r="A10" t="str">
            <v>T032255</v>
          </cell>
          <cell r="B10" t="str">
            <v>Export</v>
          </cell>
          <cell r="C10">
            <v>37805</v>
          </cell>
          <cell r="D10">
            <v>0</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0</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0</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0</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0</v>
          </cell>
          <cell r="E28" t="str">
            <v>STR</v>
          </cell>
          <cell r="F28">
            <v>141.12</v>
          </cell>
          <cell r="G28">
            <v>7</v>
          </cell>
        </row>
        <row r="29">
          <cell r="A29" t="str">
            <v>T032289</v>
          </cell>
          <cell r="B29" t="str">
            <v>Export</v>
          </cell>
          <cell r="C29">
            <v>37808</v>
          </cell>
          <cell r="D29">
            <v>0</v>
          </cell>
          <cell r="E29" t="str">
            <v>SKI</v>
          </cell>
          <cell r="F29">
            <v>19.2</v>
          </cell>
          <cell r="G29">
            <v>1</v>
          </cell>
        </row>
        <row r="30">
          <cell r="A30" t="str">
            <v>T032200</v>
          </cell>
          <cell r="B30" t="str">
            <v>Export</v>
          </cell>
          <cell r="C30">
            <v>37807</v>
          </cell>
          <cell r="D30">
            <v>0</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0</v>
          </cell>
          <cell r="E32" t="str">
            <v>LTX</v>
          </cell>
          <cell r="F32">
            <v>16.399999999999999</v>
          </cell>
          <cell r="G32">
            <v>1</v>
          </cell>
        </row>
        <row r="33">
          <cell r="A33" t="str">
            <v>T032066</v>
          </cell>
          <cell r="B33" t="str">
            <v>Export</v>
          </cell>
          <cell r="C33">
            <v>37808</v>
          </cell>
          <cell r="D33">
            <v>0</v>
          </cell>
          <cell r="E33" t="str">
            <v>LTX</v>
          </cell>
          <cell r="F33">
            <v>104.99</v>
          </cell>
          <cell r="G33">
            <v>5</v>
          </cell>
        </row>
        <row r="34">
          <cell r="A34" t="str">
            <v>T032188</v>
          </cell>
          <cell r="B34" t="str">
            <v>Export</v>
          </cell>
          <cell r="C34">
            <v>37811</v>
          </cell>
          <cell r="D34">
            <v>0</v>
          </cell>
          <cell r="E34" t="str">
            <v>LTX</v>
          </cell>
          <cell r="F34">
            <v>49.2</v>
          </cell>
          <cell r="G34">
            <v>3</v>
          </cell>
        </row>
        <row r="35">
          <cell r="A35" t="str">
            <v>T032219</v>
          </cell>
          <cell r="B35" t="str">
            <v>Export</v>
          </cell>
          <cell r="C35">
            <v>37806</v>
          </cell>
          <cell r="D35">
            <v>0</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0</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0</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0</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0</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0</v>
          </cell>
          <cell r="E70" t="str">
            <v>RSS</v>
          </cell>
          <cell r="F70">
            <v>57.6</v>
          </cell>
          <cell r="G70">
            <v>3</v>
          </cell>
        </row>
        <row r="71">
          <cell r="A71" t="str">
            <v>T032237</v>
          </cell>
          <cell r="B71" t="str">
            <v>Export</v>
          </cell>
          <cell r="C71">
            <v>37813</v>
          </cell>
          <cell r="D71">
            <v>0</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0</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0</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0</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0</v>
          </cell>
          <cell r="E100" t="str">
            <v>STR</v>
          </cell>
          <cell r="F100">
            <v>141.12</v>
          </cell>
          <cell r="G100">
            <v>7</v>
          </cell>
        </row>
        <row r="101">
          <cell r="A101" t="str">
            <v>T032318</v>
          </cell>
          <cell r="B101" t="str">
            <v>Local</v>
          </cell>
          <cell r="C101">
            <v>37824</v>
          </cell>
          <cell r="D101">
            <v>0</v>
          </cell>
          <cell r="E101" t="str">
            <v>RSS</v>
          </cell>
          <cell r="F101">
            <v>15</v>
          </cell>
        </row>
        <row r="102">
          <cell r="A102" t="str">
            <v>T032320</v>
          </cell>
          <cell r="B102" t="str">
            <v>Local</v>
          </cell>
          <cell r="C102">
            <v>37806</v>
          </cell>
          <cell r="D102">
            <v>0</v>
          </cell>
          <cell r="E102" t="str">
            <v>RSS</v>
          </cell>
          <cell r="F102">
            <v>15</v>
          </cell>
        </row>
        <row r="103">
          <cell r="A103" t="str">
            <v>T032321</v>
          </cell>
          <cell r="B103" t="str">
            <v>Local</v>
          </cell>
          <cell r="C103">
            <v>37811</v>
          </cell>
          <cell r="D103">
            <v>0</v>
          </cell>
          <cell r="E103" t="str">
            <v>RSS</v>
          </cell>
          <cell r="F103">
            <v>15</v>
          </cell>
        </row>
        <row r="104">
          <cell r="A104" t="str">
            <v>T032322</v>
          </cell>
          <cell r="B104" t="str">
            <v>Local</v>
          </cell>
          <cell r="C104">
            <v>37817</v>
          </cell>
          <cell r="D104">
            <v>0</v>
          </cell>
          <cell r="E104" t="str">
            <v>RSS</v>
          </cell>
          <cell r="F104">
            <v>15</v>
          </cell>
        </row>
        <row r="105">
          <cell r="A105" t="str">
            <v>T032323</v>
          </cell>
          <cell r="B105" t="str">
            <v>Local</v>
          </cell>
          <cell r="C105">
            <v>37809</v>
          </cell>
          <cell r="D105">
            <v>0</v>
          </cell>
          <cell r="E105" t="str">
            <v>RSS</v>
          </cell>
          <cell r="F105">
            <v>15</v>
          </cell>
        </row>
        <row r="106">
          <cell r="A106" t="str">
            <v>T032304</v>
          </cell>
          <cell r="B106" t="str">
            <v>Local</v>
          </cell>
          <cell r="C106">
            <v>37803</v>
          </cell>
          <cell r="D106">
            <v>0</v>
          </cell>
          <cell r="E106" t="str">
            <v>STR</v>
          </cell>
          <cell r="F106">
            <v>15.015000000000001</v>
          </cell>
        </row>
        <row r="107">
          <cell r="A107" t="str">
            <v>T032305</v>
          </cell>
          <cell r="B107" t="str">
            <v>Local</v>
          </cell>
          <cell r="C107">
            <v>37809</v>
          </cell>
          <cell r="D107">
            <v>0</v>
          </cell>
          <cell r="E107" t="str">
            <v>STR</v>
          </cell>
          <cell r="F107">
            <v>15.015000000000001</v>
          </cell>
        </row>
        <row r="108">
          <cell r="A108" t="str">
            <v>T032306</v>
          </cell>
          <cell r="B108" t="str">
            <v>Local</v>
          </cell>
          <cell r="C108">
            <v>37811</v>
          </cell>
          <cell r="D108">
            <v>0</v>
          </cell>
          <cell r="E108" t="str">
            <v>STR</v>
          </cell>
          <cell r="F108">
            <v>15.015000000000001</v>
          </cell>
        </row>
        <row r="109">
          <cell r="A109" t="str">
            <v>T032307</v>
          </cell>
          <cell r="B109" t="str">
            <v>Local</v>
          </cell>
          <cell r="C109">
            <v>37813</v>
          </cell>
          <cell r="D109">
            <v>0</v>
          </cell>
          <cell r="E109" t="str">
            <v>STR</v>
          </cell>
          <cell r="F109">
            <v>15.015000000000001</v>
          </cell>
        </row>
        <row r="110">
          <cell r="A110" t="str">
            <v>T032308</v>
          </cell>
          <cell r="B110" t="str">
            <v>Local</v>
          </cell>
          <cell r="C110">
            <v>37818</v>
          </cell>
          <cell r="D110">
            <v>0</v>
          </cell>
          <cell r="E110" t="str">
            <v>STR</v>
          </cell>
          <cell r="F110">
            <v>15.015000000000001</v>
          </cell>
        </row>
        <row r="111">
          <cell r="A111" t="str">
            <v>T032309</v>
          </cell>
          <cell r="B111" t="str">
            <v>Local</v>
          </cell>
          <cell r="C111">
            <v>37820</v>
          </cell>
          <cell r="D111">
            <v>0</v>
          </cell>
          <cell r="E111" t="str">
            <v>STR</v>
          </cell>
          <cell r="F111">
            <v>15.015000000000001</v>
          </cell>
        </row>
        <row r="112">
          <cell r="A112" t="str">
            <v>T032296</v>
          </cell>
          <cell r="B112" t="str">
            <v>Local</v>
          </cell>
          <cell r="C112">
            <v>37823</v>
          </cell>
          <cell r="D112">
            <v>0</v>
          </cell>
          <cell r="E112" t="str">
            <v>RSS</v>
          </cell>
          <cell r="F112">
            <v>15</v>
          </cell>
        </row>
        <row r="113">
          <cell r="A113" t="str">
            <v>T032285</v>
          </cell>
          <cell r="B113" t="str">
            <v>Local</v>
          </cell>
          <cell r="C113">
            <v>37825</v>
          </cell>
          <cell r="D113">
            <v>0</v>
          </cell>
          <cell r="E113" t="str">
            <v>STR</v>
          </cell>
          <cell r="F113">
            <v>15.015000000000001</v>
          </cell>
        </row>
        <row r="114">
          <cell r="A114" t="str">
            <v>T032286</v>
          </cell>
          <cell r="B114" t="str">
            <v>Local</v>
          </cell>
          <cell r="C114">
            <v>37830</v>
          </cell>
          <cell r="D114">
            <v>0</v>
          </cell>
          <cell r="E114" t="str">
            <v>STR</v>
          </cell>
          <cell r="F114">
            <v>15.015000000000001</v>
          </cell>
        </row>
        <row r="115">
          <cell r="A115" t="str">
            <v>T032324</v>
          </cell>
          <cell r="B115" t="str">
            <v>Local</v>
          </cell>
          <cell r="C115">
            <v>37810</v>
          </cell>
          <cell r="D115">
            <v>0</v>
          </cell>
          <cell r="E115" t="str">
            <v>RSS</v>
          </cell>
          <cell r="F115">
            <v>15</v>
          </cell>
        </row>
        <row r="116">
          <cell r="A116" t="str">
            <v>T032316</v>
          </cell>
          <cell r="B116" t="str">
            <v>Local</v>
          </cell>
          <cell r="C116">
            <v>37831</v>
          </cell>
          <cell r="D116">
            <v>0</v>
          </cell>
          <cell r="E116" t="str">
            <v>STR</v>
          </cell>
          <cell r="F116">
            <v>15.015000000000001</v>
          </cell>
        </row>
        <row r="117">
          <cell r="A117" t="str">
            <v>T032315</v>
          </cell>
          <cell r="B117" t="str">
            <v>Local</v>
          </cell>
          <cell r="C117">
            <v>37824</v>
          </cell>
          <cell r="D117">
            <v>0</v>
          </cell>
          <cell r="E117" t="str">
            <v>STR</v>
          </cell>
          <cell r="F117">
            <v>15.015000000000001</v>
          </cell>
        </row>
        <row r="118">
          <cell r="A118" t="str">
            <v>T032314</v>
          </cell>
          <cell r="B118" t="str">
            <v>Local</v>
          </cell>
          <cell r="C118">
            <v>37824</v>
          </cell>
          <cell r="D118">
            <v>0</v>
          </cell>
          <cell r="E118" t="str">
            <v>STR</v>
          </cell>
          <cell r="F118">
            <v>15.015000000000001</v>
          </cell>
        </row>
        <row r="119">
          <cell r="A119" t="str">
            <v>T032303</v>
          </cell>
          <cell r="B119" t="str">
            <v>Local</v>
          </cell>
          <cell r="C119">
            <v>37811</v>
          </cell>
          <cell r="D119">
            <v>0</v>
          </cell>
          <cell r="E119" t="str">
            <v>STR</v>
          </cell>
          <cell r="F119">
            <v>15.015000000000001</v>
          </cell>
        </row>
        <row r="120">
          <cell r="A120" t="str">
            <v>T032302</v>
          </cell>
          <cell r="B120" t="str">
            <v>Local</v>
          </cell>
          <cell r="C120">
            <v>37811</v>
          </cell>
          <cell r="D120">
            <v>0</v>
          </cell>
          <cell r="E120" t="str">
            <v>STR</v>
          </cell>
          <cell r="F120">
            <v>15.015000000000001</v>
          </cell>
        </row>
        <row r="121">
          <cell r="A121" t="str">
            <v>T032300</v>
          </cell>
          <cell r="B121" t="str">
            <v>Local</v>
          </cell>
          <cell r="C121">
            <v>37809</v>
          </cell>
          <cell r="D121">
            <v>0</v>
          </cell>
          <cell r="E121" t="str">
            <v>STR</v>
          </cell>
          <cell r="F121">
            <v>15.015000000000001</v>
          </cell>
        </row>
        <row r="122">
          <cell r="A122" t="str">
            <v>T032301</v>
          </cell>
          <cell r="B122" t="str">
            <v>Local</v>
          </cell>
          <cell r="C122">
            <v>37809</v>
          </cell>
          <cell r="D122">
            <v>0</v>
          </cell>
          <cell r="E122" t="str">
            <v>STR</v>
          </cell>
          <cell r="F122">
            <v>15.015000000000001</v>
          </cell>
        </row>
        <row r="123">
          <cell r="A123" t="str">
            <v>T032282</v>
          </cell>
          <cell r="B123" t="str">
            <v>Local</v>
          </cell>
          <cell r="C123">
            <v>37803</v>
          </cell>
          <cell r="D123">
            <v>0</v>
          </cell>
          <cell r="E123" t="str">
            <v>STR</v>
          </cell>
          <cell r="F123">
            <v>15.015000000000001</v>
          </cell>
        </row>
        <row r="124">
          <cell r="A124" t="str">
            <v>T032272</v>
          </cell>
          <cell r="B124" t="str">
            <v>Local</v>
          </cell>
          <cell r="C124">
            <v>37804</v>
          </cell>
          <cell r="D124">
            <v>0</v>
          </cell>
          <cell r="E124" t="str">
            <v>STR</v>
          </cell>
          <cell r="F124">
            <v>15.015000000000001</v>
          </cell>
        </row>
        <row r="125">
          <cell r="A125" t="str">
            <v>T032273</v>
          </cell>
          <cell r="B125" t="str">
            <v>Local</v>
          </cell>
          <cell r="C125">
            <v>37804</v>
          </cell>
          <cell r="D125">
            <v>0</v>
          </cell>
          <cell r="E125" t="str">
            <v>STR</v>
          </cell>
          <cell r="F125">
            <v>15.015000000000001</v>
          </cell>
        </row>
        <row r="126">
          <cell r="A126" t="str">
            <v>T032274</v>
          </cell>
          <cell r="B126" t="str">
            <v>Local</v>
          </cell>
          <cell r="C126">
            <v>37810</v>
          </cell>
          <cell r="D126">
            <v>0</v>
          </cell>
          <cell r="E126" t="str">
            <v>STR</v>
          </cell>
          <cell r="F126">
            <v>15.015000000000001</v>
          </cell>
        </row>
        <row r="127">
          <cell r="A127" t="str">
            <v>T032275</v>
          </cell>
          <cell r="B127" t="str">
            <v>Local</v>
          </cell>
          <cell r="C127">
            <v>37811</v>
          </cell>
          <cell r="D127">
            <v>0</v>
          </cell>
          <cell r="E127" t="str">
            <v>STR</v>
          </cell>
          <cell r="F127">
            <v>15.015000000000001</v>
          </cell>
        </row>
        <row r="128">
          <cell r="A128" t="str">
            <v>T032276</v>
          </cell>
          <cell r="B128" t="str">
            <v>Local</v>
          </cell>
          <cell r="C128">
            <v>37813</v>
          </cell>
          <cell r="D128">
            <v>0</v>
          </cell>
          <cell r="E128" t="str">
            <v>STR</v>
          </cell>
          <cell r="F128">
            <v>15.015000000000001</v>
          </cell>
        </row>
        <row r="129">
          <cell r="A129" t="str">
            <v>T032277</v>
          </cell>
          <cell r="B129" t="str">
            <v>Local</v>
          </cell>
          <cell r="C129">
            <v>37817</v>
          </cell>
          <cell r="D129">
            <v>0</v>
          </cell>
          <cell r="E129" t="str">
            <v>STR</v>
          </cell>
          <cell r="F129">
            <v>15.015000000000001</v>
          </cell>
        </row>
        <row r="130">
          <cell r="A130" t="str">
            <v>T032280</v>
          </cell>
          <cell r="B130" t="str">
            <v>Local</v>
          </cell>
          <cell r="C130">
            <v>37819</v>
          </cell>
          <cell r="D130">
            <v>0</v>
          </cell>
          <cell r="E130" t="str">
            <v>STR</v>
          </cell>
          <cell r="F130">
            <v>15.015000000000001</v>
          </cell>
        </row>
        <row r="131">
          <cell r="A131" t="str">
            <v>T032281</v>
          </cell>
          <cell r="B131" t="str">
            <v>Local</v>
          </cell>
          <cell r="C131">
            <v>37823</v>
          </cell>
          <cell r="D131">
            <v>0</v>
          </cell>
          <cell r="E131" t="str">
            <v>STR</v>
          </cell>
          <cell r="F131">
            <v>15.015000000000001</v>
          </cell>
        </row>
        <row r="132">
          <cell r="A132" t="str">
            <v>T032283</v>
          </cell>
          <cell r="B132" t="str">
            <v>Local</v>
          </cell>
          <cell r="C132">
            <v>37824</v>
          </cell>
          <cell r="D132">
            <v>0</v>
          </cell>
          <cell r="E132" t="str">
            <v>RSS</v>
          </cell>
          <cell r="F132">
            <v>15</v>
          </cell>
        </row>
        <row r="133">
          <cell r="A133" t="str">
            <v>T032284</v>
          </cell>
          <cell r="B133" t="str">
            <v>Local</v>
          </cell>
          <cell r="C133">
            <v>37827</v>
          </cell>
          <cell r="D133">
            <v>0</v>
          </cell>
          <cell r="E133" t="str">
            <v>RSS</v>
          </cell>
          <cell r="F133">
            <v>15</v>
          </cell>
        </row>
        <row r="134">
          <cell r="A134" t="str">
            <v>T032310</v>
          </cell>
          <cell r="B134" t="str">
            <v>Local</v>
          </cell>
          <cell r="C134">
            <v>37826</v>
          </cell>
          <cell r="D134">
            <v>0</v>
          </cell>
          <cell r="E134" t="str">
            <v>STR</v>
          </cell>
          <cell r="F134">
            <v>15.015000000000001</v>
          </cell>
        </row>
        <row r="135">
          <cell r="A135" t="str">
            <v>T032311</v>
          </cell>
          <cell r="B135" t="str">
            <v>Local</v>
          </cell>
          <cell r="C135">
            <v>37830</v>
          </cell>
          <cell r="D135">
            <v>0</v>
          </cell>
          <cell r="E135" t="str">
            <v>STR</v>
          </cell>
          <cell r="F135">
            <v>15.015000000000001</v>
          </cell>
        </row>
        <row r="136">
          <cell r="A136" t="str">
            <v>T032312</v>
          </cell>
          <cell r="B136" t="str">
            <v>Local</v>
          </cell>
          <cell r="C136">
            <v>37830</v>
          </cell>
          <cell r="D136">
            <v>0</v>
          </cell>
          <cell r="E136" t="str">
            <v>STR</v>
          </cell>
          <cell r="F136">
            <v>15.015000000000001</v>
          </cell>
        </row>
        <row r="137">
          <cell r="A137" t="str">
            <v>T032313</v>
          </cell>
          <cell r="B137" t="str">
            <v>Local</v>
          </cell>
          <cell r="C137">
            <v>37831</v>
          </cell>
          <cell r="D137">
            <v>0</v>
          </cell>
          <cell r="E137" t="str">
            <v>STR</v>
          </cell>
          <cell r="F137">
            <v>15.015000000000001</v>
          </cell>
        </row>
        <row r="138">
          <cell r="A138" t="str">
            <v>T032317</v>
          </cell>
          <cell r="B138" t="str">
            <v>Local</v>
          </cell>
          <cell r="C138">
            <v>37820</v>
          </cell>
          <cell r="D138">
            <v>0</v>
          </cell>
          <cell r="E138" t="str">
            <v>RSS</v>
          </cell>
          <cell r="F138">
            <v>15</v>
          </cell>
        </row>
        <row r="139">
          <cell r="A139" t="str">
            <v>T032343</v>
          </cell>
          <cell r="B139" t="str">
            <v>Export</v>
          </cell>
          <cell r="C139">
            <v>37813</v>
          </cell>
          <cell r="D139">
            <v>0</v>
          </cell>
          <cell r="E139" t="str">
            <v>RSS</v>
          </cell>
          <cell r="F139">
            <v>114</v>
          </cell>
          <cell r="G139">
            <v>6</v>
          </cell>
        </row>
        <row r="140">
          <cell r="A140" t="str">
            <v>T032261</v>
          </cell>
          <cell r="B140" t="str">
            <v>Export</v>
          </cell>
          <cell r="C140">
            <v>37814</v>
          </cell>
          <cell r="D140">
            <v>0</v>
          </cell>
          <cell r="E140" t="str">
            <v>STR</v>
          </cell>
          <cell r="F140">
            <v>120.96</v>
          </cell>
          <cell r="G140">
            <v>6</v>
          </cell>
        </row>
        <row r="141">
          <cell r="A141" t="str">
            <v>T032236</v>
          </cell>
          <cell r="B141" t="str">
            <v>Export</v>
          </cell>
          <cell r="C141">
            <v>37815</v>
          </cell>
          <cell r="D141">
            <v>0</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0</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0</v>
          </cell>
          <cell r="E148" t="str">
            <v>LTX</v>
          </cell>
          <cell r="F148">
            <v>20.12</v>
          </cell>
          <cell r="G148">
            <v>1</v>
          </cell>
        </row>
        <row r="149">
          <cell r="A149" t="str">
            <v>T032340</v>
          </cell>
          <cell r="B149" t="str">
            <v>Export</v>
          </cell>
          <cell r="C149">
            <v>37813</v>
          </cell>
          <cell r="D149">
            <v>0</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0</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0</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0</v>
          </cell>
          <cell r="E162" t="str">
            <v>STR</v>
          </cell>
          <cell r="F162">
            <v>42.84</v>
          </cell>
          <cell r="G162">
            <v>2</v>
          </cell>
        </row>
        <row r="163">
          <cell r="A163" t="str">
            <v>T032095</v>
          </cell>
          <cell r="B163" t="str">
            <v>Export</v>
          </cell>
          <cell r="C163">
            <v>37818</v>
          </cell>
          <cell r="D163">
            <v>0</v>
          </cell>
          <cell r="E163" t="str">
            <v>RSS</v>
          </cell>
          <cell r="F163">
            <v>16</v>
          </cell>
          <cell r="G163">
            <v>1</v>
          </cell>
        </row>
        <row r="164">
          <cell r="A164" t="str">
            <v>T032235</v>
          </cell>
          <cell r="B164" t="str">
            <v>Export</v>
          </cell>
          <cell r="C164">
            <v>37814</v>
          </cell>
          <cell r="D164">
            <v>0</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0</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0</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0</v>
          </cell>
          <cell r="E174" t="str">
            <v>RSS</v>
          </cell>
          <cell r="F174">
            <v>19</v>
          </cell>
          <cell r="G174">
            <v>1</v>
          </cell>
        </row>
        <row r="175">
          <cell r="A175" t="str">
            <v>T032141</v>
          </cell>
          <cell r="B175" t="str">
            <v>Export</v>
          </cell>
          <cell r="C175">
            <v>37816</v>
          </cell>
          <cell r="D175">
            <v>0</v>
          </cell>
          <cell r="E175" t="str">
            <v>STR</v>
          </cell>
          <cell r="F175">
            <v>60.48</v>
          </cell>
          <cell r="G175">
            <v>3</v>
          </cell>
        </row>
        <row r="176">
          <cell r="A176" t="str">
            <v>T032125</v>
          </cell>
          <cell r="B176" t="str">
            <v>Export</v>
          </cell>
          <cell r="C176">
            <v>37818</v>
          </cell>
          <cell r="D176">
            <v>0</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0</v>
          </cell>
          <cell r="E179" t="str">
            <v>RSS</v>
          </cell>
          <cell r="F179">
            <v>96</v>
          </cell>
          <cell r="G179">
            <v>5</v>
          </cell>
        </row>
        <row r="180">
          <cell r="A180" t="str">
            <v>T032326</v>
          </cell>
          <cell r="B180" t="str">
            <v>Export</v>
          </cell>
          <cell r="C180">
            <v>37818</v>
          </cell>
          <cell r="D180">
            <v>0</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0</v>
          </cell>
          <cell r="E189" t="str">
            <v>LTX</v>
          </cell>
          <cell r="F189">
            <v>49.2</v>
          </cell>
          <cell r="G189">
            <v>3</v>
          </cell>
        </row>
        <row r="190">
          <cell r="A190" t="str">
            <v>T032399</v>
          </cell>
          <cell r="B190" t="str">
            <v>Export</v>
          </cell>
          <cell r="C190">
            <v>37819</v>
          </cell>
          <cell r="D190">
            <v>0</v>
          </cell>
          <cell r="E190" t="str">
            <v>RSS</v>
          </cell>
          <cell r="F190">
            <v>114</v>
          </cell>
          <cell r="G190">
            <v>6</v>
          </cell>
        </row>
        <row r="191">
          <cell r="A191" t="str">
            <v>T032325</v>
          </cell>
          <cell r="B191" t="str">
            <v>Export</v>
          </cell>
          <cell r="C191">
            <v>37818</v>
          </cell>
          <cell r="D191">
            <v>0</v>
          </cell>
          <cell r="E191" t="str">
            <v>STR</v>
          </cell>
          <cell r="F191">
            <v>161.28</v>
          </cell>
          <cell r="G191">
            <v>8</v>
          </cell>
        </row>
        <row r="192">
          <cell r="A192" t="str">
            <v>T032238</v>
          </cell>
          <cell r="B192" t="str">
            <v>Export</v>
          </cell>
          <cell r="C192">
            <v>37821</v>
          </cell>
          <cell r="D192">
            <v>0</v>
          </cell>
          <cell r="E192" t="str">
            <v>LTX</v>
          </cell>
          <cell r="F192">
            <v>16.399999999999999</v>
          </cell>
          <cell r="G192">
            <v>1</v>
          </cell>
        </row>
        <row r="193">
          <cell r="A193" t="str">
            <v>T032327</v>
          </cell>
          <cell r="B193" t="str">
            <v>Export</v>
          </cell>
          <cell r="C193">
            <v>37813</v>
          </cell>
          <cell r="D193">
            <v>0</v>
          </cell>
          <cell r="E193" t="str">
            <v>RSS</v>
          </cell>
          <cell r="F193">
            <v>96</v>
          </cell>
          <cell r="G193">
            <v>5</v>
          </cell>
        </row>
        <row r="194">
          <cell r="A194" t="str">
            <v>T032393</v>
          </cell>
          <cell r="B194" t="str">
            <v>Export</v>
          </cell>
          <cell r="C194">
            <v>37820</v>
          </cell>
          <cell r="D194">
            <v>0</v>
          </cell>
          <cell r="E194" t="str">
            <v>RSS</v>
          </cell>
          <cell r="F194">
            <v>64.8</v>
          </cell>
          <cell r="G194">
            <v>4</v>
          </cell>
        </row>
        <row r="195">
          <cell r="A195" t="str">
            <v>T032392</v>
          </cell>
          <cell r="B195" t="str">
            <v>Export</v>
          </cell>
          <cell r="C195">
            <v>37820</v>
          </cell>
          <cell r="D195">
            <v>0</v>
          </cell>
          <cell r="E195" t="str">
            <v>RSS</v>
          </cell>
          <cell r="F195">
            <v>113.4</v>
          </cell>
          <cell r="G195">
            <v>7</v>
          </cell>
        </row>
        <row r="196">
          <cell r="A196" t="str">
            <v>T032391</v>
          </cell>
          <cell r="B196" t="str">
            <v>Export</v>
          </cell>
          <cell r="C196">
            <v>37820</v>
          </cell>
          <cell r="D196">
            <v>0</v>
          </cell>
          <cell r="E196" t="str">
            <v>RSS</v>
          </cell>
          <cell r="F196">
            <v>113.4</v>
          </cell>
          <cell r="G196">
            <v>7</v>
          </cell>
        </row>
        <row r="197">
          <cell r="A197" t="str">
            <v>T032432</v>
          </cell>
          <cell r="B197" t="str">
            <v>Export</v>
          </cell>
          <cell r="C197">
            <v>37819</v>
          </cell>
          <cell r="D197">
            <v>0</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0</v>
          </cell>
          <cell r="E199" t="str">
            <v>RSS</v>
          </cell>
          <cell r="F199">
            <v>120</v>
          </cell>
          <cell r="G199">
            <v>6</v>
          </cell>
        </row>
        <row r="200">
          <cell r="A200" t="str">
            <v>T032139</v>
          </cell>
          <cell r="B200" t="str">
            <v>Export</v>
          </cell>
          <cell r="C200">
            <v>37821</v>
          </cell>
          <cell r="D200">
            <v>0</v>
          </cell>
          <cell r="E200" t="str">
            <v>STR</v>
          </cell>
          <cell r="F200">
            <v>161.28</v>
          </cell>
          <cell r="G200">
            <v>8</v>
          </cell>
        </row>
        <row r="201">
          <cell r="A201" t="str">
            <v>T032358</v>
          </cell>
          <cell r="B201" t="str">
            <v>Export</v>
          </cell>
          <cell r="C201">
            <v>37823</v>
          </cell>
          <cell r="D201">
            <v>0</v>
          </cell>
          <cell r="E201" t="str">
            <v>RSS</v>
          </cell>
          <cell r="F201">
            <v>40</v>
          </cell>
          <cell r="G201">
            <v>2</v>
          </cell>
        </row>
        <row r="202">
          <cell r="A202" t="str">
            <v>T032239</v>
          </cell>
          <cell r="B202" t="str">
            <v>Export</v>
          </cell>
          <cell r="C202">
            <v>37820</v>
          </cell>
          <cell r="D202">
            <v>0</v>
          </cell>
          <cell r="E202" t="str">
            <v>RSS</v>
          </cell>
          <cell r="F202">
            <v>40</v>
          </cell>
          <cell r="G202">
            <v>2</v>
          </cell>
        </row>
        <row r="203">
          <cell r="A203" t="str">
            <v>T032117</v>
          </cell>
          <cell r="B203" t="str">
            <v>Export</v>
          </cell>
          <cell r="C203">
            <v>37820</v>
          </cell>
          <cell r="D203">
            <v>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0</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0</v>
          </cell>
          <cell r="E215" t="str">
            <v>STR</v>
          </cell>
          <cell r="F215">
            <v>15.015000000000001</v>
          </cell>
        </row>
        <row r="216">
          <cell r="A216" t="str">
            <v>T032424</v>
          </cell>
          <cell r="B216" t="str">
            <v>Export</v>
          </cell>
          <cell r="C216">
            <v>37822</v>
          </cell>
          <cell r="D216">
            <v>0</v>
          </cell>
          <cell r="E216" t="str">
            <v>STR</v>
          </cell>
          <cell r="F216">
            <v>20.16</v>
          </cell>
          <cell r="G216">
            <v>1</v>
          </cell>
        </row>
        <row r="217">
          <cell r="A217" t="str">
            <v>T032357</v>
          </cell>
          <cell r="B217" t="str">
            <v>Export</v>
          </cell>
          <cell r="C217">
            <v>37820</v>
          </cell>
          <cell r="D217">
            <v>0</v>
          </cell>
          <cell r="E217" t="str">
            <v>RSS</v>
          </cell>
          <cell r="F217">
            <v>96</v>
          </cell>
          <cell r="G217">
            <v>5</v>
          </cell>
        </row>
        <row r="218">
          <cell r="A218" t="str">
            <v>T032109</v>
          </cell>
          <cell r="B218" t="str">
            <v>Export</v>
          </cell>
          <cell r="C218">
            <v>37820</v>
          </cell>
          <cell r="D218">
            <v>0</v>
          </cell>
          <cell r="E218" t="str">
            <v>LTX</v>
          </cell>
          <cell r="F218">
            <v>16.399999999999999</v>
          </cell>
          <cell r="G218">
            <v>1</v>
          </cell>
        </row>
        <row r="219">
          <cell r="A219" t="str">
            <v>T032398</v>
          </cell>
          <cell r="B219" t="str">
            <v>Export</v>
          </cell>
          <cell r="C219">
            <v>37820</v>
          </cell>
          <cell r="D219">
            <v>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0</v>
          </cell>
          <cell r="E222" t="str">
            <v>STR</v>
          </cell>
          <cell r="F222">
            <v>60.48</v>
          </cell>
          <cell r="G222">
            <v>3</v>
          </cell>
        </row>
        <row r="223">
          <cell r="A223" t="str">
            <v>T032397</v>
          </cell>
          <cell r="B223" t="str">
            <v>Export</v>
          </cell>
          <cell r="C223">
            <v>37822</v>
          </cell>
          <cell r="D223">
            <v>0</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0</v>
          </cell>
          <cell r="E225" t="str">
            <v>RSS</v>
          </cell>
          <cell r="F225">
            <v>120</v>
          </cell>
          <cell r="G225">
            <v>6</v>
          </cell>
        </row>
        <row r="226">
          <cell r="A226" t="str">
            <v>T032342</v>
          </cell>
          <cell r="B226" t="str">
            <v>Export</v>
          </cell>
          <cell r="C226">
            <v>37820</v>
          </cell>
          <cell r="D226">
            <v>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0</v>
          </cell>
          <cell r="E229" t="str">
            <v>STR</v>
          </cell>
          <cell r="F229">
            <v>100.8</v>
          </cell>
          <cell r="G229">
            <v>5</v>
          </cell>
        </row>
        <row r="230">
          <cell r="A230" t="str">
            <v>T032165</v>
          </cell>
          <cell r="B230" t="str">
            <v>Export</v>
          </cell>
          <cell r="C230">
            <v>37822</v>
          </cell>
          <cell r="D230">
            <v>0</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0</v>
          </cell>
          <cell r="E238" t="str">
            <v>STR</v>
          </cell>
          <cell r="F238">
            <v>20.16</v>
          </cell>
          <cell r="G238">
            <v>1</v>
          </cell>
        </row>
        <row r="239">
          <cell r="A239" t="str">
            <v>0000764</v>
          </cell>
          <cell r="B239" t="str">
            <v>Local</v>
          </cell>
          <cell r="C239">
            <v>37821</v>
          </cell>
          <cell r="D239">
            <v>0</v>
          </cell>
          <cell r="E239" t="str">
            <v>USS</v>
          </cell>
          <cell r="F239">
            <v>18.78</v>
          </cell>
        </row>
        <row r="240">
          <cell r="A240" t="str">
            <v>0000765</v>
          </cell>
          <cell r="B240" t="str">
            <v>Local</v>
          </cell>
          <cell r="C240">
            <v>37820</v>
          </cell>
          <cell r="D240">
            <v>0</v>
          </cell>
          <cell r="E240" t="str">
            <v>USS</v>
          </cell>
          <cell r="F240">
            <v>3.7440000000000002</v>
          </cell>
        </row>
        <row r="241">
          <cell r="A241" t="str">
            <v>0000765</v>
          </cell>
          <cell r="B241" t="str">
            <v>Local</v>
          </cell>
          <cell r="C241">
            <v>37820</v>
          </cell>
          <cell r="D241">
            <v>0</v>
          </cell>
          <cell r="E241" t="str">
            <v>USS</v>
          </cell>
          <cell r="F241">
            <v>14.429</v>
          </cell>
        </row>
        <row r="242">
          <cell r="A242" t="str">
            <v>T032537</v>
          </cell>
          <cell r="B242" t="str">
            <v>Local</v>
          </cell>
          <cell r="C242">
            <v>37821</v>
          </cell>
          <cell r="D242">
            <v>0</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0</v>
          </cell>
          <cell r="E254" t="str">
            <v>STR</v>
          </cell>
          <cell r="F254">
            <v>161.28</v>
          </cell>
          <cell r="G254">
            <v>8</v>
          </cell>
        </row>
        <row r="255">
          <cell r="A255" t="str">
            <v>T032370</v>
          </cell>
          <cell r="B255" t="str">
            <v>Export</v>
          </cell>
          <cell r="C255">
            <v>37822</v>
          </cell>
          <cell r="D255">
            <v>0</v>
          </cell>
          <cell r="E255" t="str">
            <v>STR</v>
          </cell>
          <cell r="F255">
            <v>327.60000000000002</v>
          </cell>
          <cell r="G255">
            <v>20</v>
          </cell>
        </row>
        <row r="256">
          <cell r="A256" t="str">
            <v>T032373</v>
          </cell>
          <cell r="B256" t="str">
            <v>Export</v>
          </cell>
          <cell r="C256">
            <v>37822</v>
          </cell>
          <cell r="D256">
            <v>0</v>
          </cell>
          <cell r="E256" t="str">
            <v>STR</v>
          </cell>
          <cell r="F256">
            <v>327.60000000000002</v>
          </cell>
          <cell r="G256">
            <v>20</v>
          </cell>
        </row>
        <row r="257">
          <cell r="A257" t="str">
            <v>T032348</v>
          </cell>
          <cell r="B257" t="str">
            <v>Export</v>
          </cell>
          <cell r="C257">
            <v>37822</v>
          </cell>
          <cell r="D257">
            <v>0</v>
          </cell>
          <cell r="E257" t="str">
            <v>LTX</v>
          </cell>
          <cell r="F257">
            <v>22.05</v>
          </cell>
          <cell r="G257">
            <v>1</v>
          </cell>
        </row>
        <row r="258">
          <cell r="A258" t="str">
            <v>T032138</v>
          </cell>
          <cell r="B258" t="str">
            <v>Export</v>
          </cell>
          <cell r="C258">
            <v>37821</v>
          </cell>
          <cell r="D258">
            <v>0</v>
          </cell>
          <cell r="E258" t="str">
            <v>STR</v>
          </cell>
          <cell r="F258">
            <v>141.12</v>
          </cell>
          <cell r="G258">
            <v>7</v>
          </cell>
        </row>
        <row r="259">
          <cell r="A259" t="str">
            <v>T032355</v>
          </cell>
          <cell r="B259" t="str">
            <v>Export</v>
          </cell>
          <cell r="C259">
            <v>37820</v>
          </cell>
          <cell r="D259">
            <v>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0</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0</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0</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0</v>
          </cell>
          <cell r="E280" t="str">
            <v>LTX</v>
          </cell>
          <cell r="F280">
            <v>49.2</v>
          </cell>
          <cell r="G280">
            <v>3</v>
          </cell>
        </row>
        <row r="281">
          <cell r="A281" t="str">
            <v>T032411</v>
          </cell>
          <cell r="B281" t="str">
            <v>Export</v>
          </cell>
          <cell r="C281">
            <v>37826</v>
          </cell>
          <cell r="D281">
            <v>0</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0</v>
          </cell>
          <cell r="E284" t="str">
            <v>USS</v>
          </cell>
          <cell r="F284">
            <v>9.3699999999999992</v>
          </cell>
        </row>
        <row r="285">
          <cell r="A285" t="str">
            <v>T032558</v>
          </cell>
          <cell r="B285" t="str">
            <v>Local</v>
          </cell>
          <cell r="C285">
            <v>37818</v>
          </cell>
          <cell r="D285">
            <v>0</v>
          </cell>
          <cell r="E285" t="str">
            <v>STR</v>
          </cell>
          <cell r="F285">
            <v>26</v>
          </cell>
        </row>
        <row r="286">
          <cell r="A286" t="str">
            <v>T032557</v>
          </cell>
          <cell r="B286" t="str">
            <v>Local</v>
          </cell>
          <cell r="C286">
            <v>37817</v>
          </cell>
          <cell r="D286">
            <v>0</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0</v>
          </cell>
          <cell r="E289" t="str">
            <v>STR</v>
          </cell>
          <cell r="F289">
            <v>100.8</v>
          </cell>
          <cell r="G289">
            <v>5</v>
          </cell>
        </row>
        <row r="290">
          <cell r="A290" t="str">
            <v>T032382</v>
          </cell>
          <cell r="B290" t="str">
            <v>Export</v>
          </cell>
          <cell r="C290">
            <v>37828</v>
          </cell>
          <cell r="D290">
            <v>0</v>
          </cell>
          <cell r="E290" t="str">
            <v>STR</v>
          </cell>
          <cell r="F290">
            <v>114.66</v>
          </cell>
          <cell r="G290">
            <v>7</v>
          </cell>
        </row>
        <row r="291">
          <cell r="A291" t="str">
            <v>T032381</v>
          </cell>
          <cell r="B291" t="str">
            <v>Export</v>
          </cell>
          <cell r="C291">
            <v>37827</v>
          </cell>
          <cell r="D291">
            <v>0</v>
          </cell>
          <cell r="E291" t="str">
            <v>STR</v>
          </cell>
          <cell r="F291">
            <v>180.18</v>
          </cell>
          <cell r="G291">
            <v>11</v>
          </cell>
        </row>
        <row r="292">
          <cell r="A292" t="str">
            <v>T032380</v>
          </cell>
          <cell r="B292" t="str">
            <v>Export</v>
          </cell>
          <cell r="C292">
            <v>37827</v>
          </cell>
          <cell r="D292">
            <v>0</v>
          </cell>
          <cell r="E292" t="str">
            <v>STR</v>
          </cell>
          <cell r="F292">
            <v>311.22000000000003</v>
          </cell>
          <cell r="G292">
            <v>19</v>
          </cell>
        </row>
        <row r="293">
          <cell r="A293" t="str">
            <v>T032562</v>
          </cell>
          <cell r="B293" t="str">
            <v>Local</v>
          </cell>
          <cell r="C293">
            <v>37827</v>
          </cell>
          <cell r="D293">
            <v>0</v>
          </cell>
          <cell r="E293" t="str">
            <v>USS</v>
          </cell>
          <cell r="F293">
            <v>15.91</v>
          </cell>
        </row>
        <row r="294">
          <cell r="A294" t="str">
            <v>T032216</v>
          </cell>
          <cell r="B294" t="str">
            <v>Export</v>
          </cell>
          <cell r="C294">
            <v>37827</v>
          </cell>
          <cell r="D294">
            <v>0</v>
          </cell>
          <cell r="E294" t="str">
            <v>STR</v>
          </cell>
          <cell r="F294">
            <v>60.48</v>
          </cell>
          <cell r="G294">
            <v>3</v>
          </cell>
        </row>
        <row r="295">
          <cell r="A295" t="str">
            <v>T032116</v>
          </cell>
          <cell r="B295" t="str">
            <v>Export</v>
          </cell>
          <cell r="C295">
            <v>37827</v>
          </cell>
          <cell r="D295">
            <v>0</v>
          </cell>
          <cell r="E295" t="str">
            <v>STR</v>
          </cell>
          <cell r="F295">
            <v>40.32</v>
          </cell>
          <cell r="G295">
            <v>2</v>
          </cell>
        </row>
        <row r="296">
          <cell r="A296" t="str">
            <v>T032279</v>
          </cell>
          <cell r="B296" t="str">
            <v>Export</v>
          </cell>
          <cell r="C296">
            <v>37826</v>
          </cell>
          <cell r="D296">
            <v>0</v>
          </cell>
          <cell r="E296" t="str">
            <v>STR</v>
          </cell>
          <cell r="F296">
            <v>100.8</v>
          </cell>
          <cell r="G296">
            <v>5</v>
          </cell>
        </row>
        <row r="297">
          <cell r="A297" t="str">
            <v>T032488</v>
          </cell>
          <cell r="B297" t="str">
            <v>Export</v>
          </cell>
          <cell r="C297">
            <v>37827</v>
          </cell>
          <cell r="D297">
            <v>0</v>
          </cell>
          <cell r="E297" t="str">
            <v>LTX</v>
          </cell>
          <cell r="F297">
            <v>32.799999999999997</v>
          </cell>
          <cell r="G297">
            <v>2</v>
          </cell>
        </row>
        <row r="298">
          <cell r="A298" t="str">
            <v>T032428</v>
          </cell>
          <cell r="B298" t="str">
            <v>Export</v>
          </cell>
          <cell r="C298">
            <v>37828</v>
          </cell>
          <cell r="D298">
            <v>0</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0</v>
          </cell>
          <cell r="E304" t="str">
            <v>RSS</v>
          </cell>
          <cell r="F304">
            <v>120</v>
          </cell>
          <cell r="G304">
            <v>6</v>
          </cell>
        </row>
        <row r="305">
          <cell r="A305" t="str">
            <v>T032224</v>
          </cell>
          <cell r="B305" t="str">
            <v>Export</v>
          </cell>
          <cell r="C305">
            <v>37829</v>
          </cell>
          <cell r="D305">
            <v>0</v>
          </cell>
          <cell r="E305" t="str">
            <v>RSS</v>
          </cell>
          <cell r="F305">
            <v>120</v>
          </cell>
          <cell r="G305">
            <v>6</v>
          </cell>
        </row>
        <row r="306">
          <cell r="A306" t="str">
            <v>T032164</v>
          </cell>
          <cell r="B306" t="str">
            <v>Export</v>
          </cell>
          <cell r="C306">
            <v>37829</v>
          </cell>
          <cell r="D306">
            <v>0</v>
          </cell>
          <cell r="E306" t="str">
            <v>RSS</v>
          </cell>
          <cell r="F306">
            <v>120</v>
          </cell>
          <cell r="G306">
            <v>6</v>
          </cell>
        </row>
        <row r="307">
          <cell r="A307" t="str">
            <v>T032223</v>
          </cell>
          <cell r="B307" t="str">
            <v>Export</v>
          </cell>
          <cell r="C307">
            <v>37829</v>
          </cell>
          <cell r="D307">
            <v>0</v>
          </cell>
          <cell r="E307" t="str">
            <v>RSS</v>
          </cell>
          <cell r="F307">
            <v>120</v>
          </cell>
          <cell r="G307">
            <v>6</v>
          </cell>
        </row>
        <row r="308">
          <cell r="A308" t="str">
            <v>T032230</v>
          </cell>
          <cell r="B308" t="str">
            <v>Export</v>
          </cell>
          <cell r="C308">
            <v>37829</v>
          </cell>
          <cell r="D308">
            <v>0</v>
          </cell>
          <cell r="E308" t="str">
            <v>RSS</v>
          </cell>
          <cell r="F308">
            <v>120</v>
          </cell>
          <cell r="G308">
            <v>6</v>
          </cell>
        </row>
        <row r="309">
          <cell r="A309" t="str">
            <v>T032115</v>
          </cell>
          <cell r="B309" t="str">
            <v>Export</v>
          </cell>
          <cell r="C309">
            <v>37829</v>
          </cell>
          <cell r="D309">
            <v>0</v>
          </cell>
          <cell r="E309" t="str">
            <v>RSS</v>
          </cell>
          <cell r="F309">
            <v>120</v>
          </cell>
          <cell r="G309">
            <v>6</v>
          </cell>
        </row>
        <row r="310">
          <cell r="A310" t="str">
            <v>T032413</v>
          </cell>
          <cell r="B310" t="str">
            <v>Export</v>
          </cell>
          <cell r="C310">
            <v>37829</v>
          </cell>
          <cell r="D310">
            <v>0</v>
          </cell>
          <cell r="E310" t="str">
            <v>RSS</v>
          </cell>
          <cell r="F310">
            <v>120</v>
          </cell>
          <cell r="G310">
            <v>6</v>
          </cell>
        </row>
        <row r="311">
          <cell r="A311" t="str">
            <v>T032416</v>
          </cell>
          <cell r="B311" t="str">
            <v>Export</v>
          </cell>
          <cell r="C311">
            <v>37829</v>
          </cell>
          <cell r="D311">
            <v>0</v>
          </cell>
          <cell r="E311" t="str">
            <v>RSS</v>
          </cell>
          <cell r="F311">
            <v>120</v>
          </cell>
          <cell r="G311">
            <v>6</v>
          </cell>
        </row>
        <row r="312">
          <cell r="A312" t="str">
            <v>T032434</v>
          </cell>
          <cell r="B312" t="str">
            <v>Export</v>
          </cell>
          <cell r="C312">
            <v>37828</v>
          </cell>
          <cell r="D312">
            <v>0</v>
          </cell>
          <cell r="E312" t="str">
            <v>SKI</v>
          </cell>
          <cell r="F312">
            <v>19.2</v>
          </cell>
          <cell r="G312">
            <v>1</v>
          </cell>
        </row>
        <row r="313">
          <cell r="A313" t="str">
            <v>T032394</v>
          </cell>
          <cell r="B313" t="str">
            <v>Export</v>
          </cell>
          <cell r="C313">
            <v>37828</v>
          </cell>
          <cell r="D313">
            <v>0</v>
          </cell>
          <cell r="E313" t="str">
            <v>STR</v>
          </cell>
          <cell r="F313">
            <v>241.92</v>
          </cell>
          <cell r="G313">
            <v>12</v>
          </cell>
        </row>
        <row r="314">
          <cell r="A314" t="str">
            <v>T032278</v>
          </cell>
          <cell r="B314" t="str">
            <v>Export</v>
          </cell>
          <cell r="C314">
            <v>37828</v>
          </cell>
          <cell r="D314">
            <v>0</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0</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0</v>
          </cell>
          <cell r="E320" t="str">
            <v>LTX</v>
          </cell>
          <cell r="F320">
            <v>65.599999999999994</v>
          </cell>
          <cell r="G320">
            <v>4</v>
          </cell>
        </row>
        <row r="321">
          <cell r="A321" t="str">
            <v>T032414</v>
          </cell>
          <cell r="B321" t="str">
            <v>Export</v>
          </cell>
          <cell r="C321">
            <v>37828</v>
          </cell>
          <cell r="D321">
            <v>0</v>
          </cell>
          <cell r="E321" t="str">
            <v>RSS</v>
          </cell>
          <cell r="F321">
            <v>120</v>
          </cell>
          <cell r="G321">
            <v>6</v>
          </cell>
        </row>
        <row r="322">
          <cell r="A322" t="str">
            <v>T032404</v>
          </cell>
          <cell r="B322" t="str">
            <v>Export</v>
          </cell>
          <cell r="C322">
            <v>37829</v>
          </cell>
          <cell r="D322">
            <v>0</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0</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0</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0</v>
          </cell>
          <cell r="E341" t="str">
            <v>LTX</v>
          </cell>
          <cell r="F341">
            <v>49.2</v>
          </cell>
          <cell r="G341">
            <v>3</v>
          </cell>
        </row>
        <row r="342">
          <cell r="A342" t="str">
            <v>T032422</v>
          </cell>
          <cell r="B342" t="str">
            <v>Export</v>
          </cell>
          <cell r="C342">
            <v>37828</v>
          </cell>
          <cell r="D342">
            <v>0</v>
          </cell>
          <cell r="E342" t="str">
            <v>STR</v>
          </cell>
          <cell r="F342">
            <v>100.8</v>
          </cell>
          <cell r="G342">
            <v>5</v>
          </cell>
        </row>
        <row r="343">
          <cell r="A343" t="str">
            <v>T032407</v>
          </cell>
          <cell r="B343" t="str">
            <v>Export</v>
          </cell>
          <cell r="C343">
            <v>37828</v>
          </cell>
          <cell r="D343">
            <v>0</v>
          </cell>
          <cell r="E343" t="str">
            <v>RSS</v>
          </cell>
          <cell r="F343">
            <v>200</v>
          </cell>
          <cell r="G343">
            <v>10</v>
          </cell>
        </row>
        <row r="344">
          <cell r="A344" t="str">
            <v>T032423</v>
          </cell>
          <cell r="B344" t="str">
            <v>Export</v>
          </cell>
          <cell r="C344">
            <v>37830</v>
          </cell>
          <cell r="D344">
            <v>0</v>
          </cell>
          <cell r="E344" t="str">
            <v>STR</v>
          </cell>
          <cell r="F344">
            <v>60.48</v>
          </cell>
          <cell r="G344">
            <v>3</v>
          </cell>
        </row>
        <row r="345">
          <cell r="A345" t="str">
            <v>T032598</v>
          </cell>
          <cell r="B345" t="str">
            <v>Local</v>
          </cell>
          <cell r="C345">
            <v>37832</v>
          </cell>
          <cell r="D345">
            <v>0</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0</v>
          </cell>
          <cell r="E350" t="str">
            <v>STR</v>
          </cell>
          <cell r="F350">
            <v>100.8</v>
          </cell>
          <cell r="G350">
            <v>15</v>
          </cell>
        </row>
        <row r="351">
          <cell r="A351" t="str">
            <v>T032464</v>
          </cell>
          <cell r="B351" t="str">
            <v>Export</v>
          </cell>
          <cell r="C351">
            <v>37829</v>
          </cell>
          <cell r="D351">
            <v>0</v>
          </cell>
          <cell r="E351" t="str">
            <v>STR</v>
          </cell>
          <cell r="F351">
            <v>100.8</v>
          </cell>
        </row>
        <row r="352">
          <cell r="A352" t="str">
            <v>T032465</v>
          </cell>
          <cell r="B352" t="str">
            <v>Export</v>
          </cell>
          <cell r="C352">
            <v>37829</v>
          </cell>
          <cell r="D352">
            <v>0</v>
          </cell>
          <cell r="E352" t="str">
            <v>STR</v>
          </cell>
          <cell r="F352">
            <v>100.8</v>
          </cell>
        </row>
        <row r="353">
          <cell r="A353" t="str">
            <v>T032499</v>
          </cell>
          <cell r="B353" t="str">
            <v>Export</v>
          </cell>
          <cell r="C353">
            <v>37832</v>
          </cell>
          <cell r="D353">
            <v>0</v>
          </cell>
          <cell r="E353" t="str">
            <v>RSS</v>
          </cell>
          <cell r="F353">
            <v>100</v>
          </cell>
          <cell r="G353">
            <v>5</v>
          </cell>
        </row>
        <row r="354">
          <cell r="A354" t="str">
            <v>T032099</v>
          </cell>
          <cell r="B354" t="str">
            <v>Export</v>
          </cell>
          <cell r="C354">
            <v>37832</v>
          </cell>
          <cell r="D354">
            <v>0</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0</v>
          </cell>
          <cell r="E359" t="str">
            <v>RSS</v>
          </cell>
          <cell r="F359">
            <v>120</v>
          </cell>
          <cell r="G359">
            <v>6</v>
          </cell>
        </row>
        <row r="360">
          <cell r="A360" t="str">
            <v>T031828</v>
          </cell>
          <cell r="B360" t="str">
            <v>Local</v>
          </cell>
          <cell r="C360">
            <v>37803</v>
          </cell>
          <cell r="D360">
            <v>0</v>
          </cell>
          <cell r="E360" t="str">
            <v>STR</v>
          </cell>
        </row>
        <row r="361">
          <cell r="A361" t="str">
            <v>T031829</v>
          </cell>
          <cell r="B361" t="str">
            <v>Local</v>
          </cell>
          <cell r="C361">
            <v>37803</v>
          </cell>
          <cell r="D361">
            <v>0</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0</v>
          </cell>
          <cell r="E365" t="str">
            <v>STR</v>
          </cell>
          <cell r="F365">
            <v>100.8</v>
          </cell>
          <cell r="G365">
            <v>5</v>
          </cell>
        </row>
        <row r="366">
          <cell r="A366" t="str">
            <v>T032158</v>
          </cell>
          <cell r="B366" t="str">
            <v>Export</v>
          </cell>
          <cell r="C366">
            <v>37833</v>
          </cell>
          <cell r="D366">
            <v>0</v>
          </cell>
          <cell r="E366" t="str">
            <v>RSS</v>
          </cell>
          <cell r="F366">
            <v>96</v>
          </cell>
          <cell r="G366">
            <v>5</v>
          </cell>
        </row>
        <row r="367">
          <cell r="A367" t="str">
            <v>T032584</v>
          </cell>
          <cell r="B367" t="str">
            <v>Export</v>
          </cell>
          <cell r="C367">
            <v>37833</v>
          </cell>
          <cell r="D367">
            <v>0</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0</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0</v>
          </cell>
          <cell r="E375" t="str">
            <v>RSS</v>
          </cell>
          <cell r="F375">
            <v>172.8</v>
          </cell>
          <cell r="G375">
            <v>144</v>
          </cell>
        </row>
        <row r="376">
          <cell r="A376" t="str">
            <v>T032136</v>
          </cell>
          <cell r="B376" t="str">
            <v>Export</v>
          </cell>
          <cell r="C376">
            <v>37831</v>
          </cell>
          <cell r="D376">
            <v>0</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0</v>
          </cell>
          <cell r="E385" t="str">
            <v>STR</v>
          </cell>
          <cell r="F385">
            <v>181.44</v>
          </cell>
          <cell r="G385">
            <v>9</v>
          </cell>
        </row>
        <row r="386">
          <cell r="A386" t="str">
            <v>T032096</v>
          </cell>
          <cell r="B386" t="str">
            <v>Export</v>
          </cell>
          <cell r="C386">
            <v>37828</v>
          </cell>
          <cell r="D386">
            <v>0</v>
          </cell>
          <cell r="E386" t="str">
            <v>RSS</v>
          </cell>
          <cell r="F386">
            <v>120</v>
          </cell>
          <cell r="G386">
            <v>6</v>
          </cell>
        </row>
        <row r="387">
          <cell r="A387" t="str">
            <v>T032123</v>
          </cell>
          <cell r="B387" t="str">
            <v>Export</v>
          </cell>
          <cell r="C387">
            <v>37832</v>
          </cell>
          <cell r="D387">
            <v>0</v>
          </cell>
          <cell r="E387" t="str">
            <v>STR</v>
          </cell>
          <cell r="F387">
            <v>141.12</v>
          </cell>
          <cell r="G387">
            <v>7</v>
          </cell>
        </row>
        <row r="388">
          <cell r="A388" t="str">
            <v>T032385</v>
          </cell>
          <cell r="B388" t="str">
            <v>Export</v>
          </cell>
          <cell r="C388">
            <v>37830</v>
          </cell>
          <cell r="D388">
            <v>0</v>
          </cell>
          <cell r="E388" t="str">
            <v>STR</v>
          </cell>
          <cell r="F388">
            <v>60.48</v>
          </cell>
          <cell r="G388">
            <v>3</v>
          </cell>
        </row>
        <row r="389">
          <cell r="A389" t="str">
            <v>T032356</v>
          </cell>
          <cell r="B389" t="str">
            <v>Export</v>
          </cell>
          <cell r="C389">
            <v>37829</v>
          </cell>
          <cell r="D389">
            <v>0</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0</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s>
    <sheetDataSet>
      <sheetData sheetId="0"/>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s>
    <sheetDataSet>
      <sheetData sheetId="0"/>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sheetData sheetId="9"/>
      <sheetData sheetId="10"/>
      <sheetData sheetId="1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s>
    <sheetDataSet>
      <sheetData sheetId="0"/>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s>
    <sheetDataSet>
      <sheetData sheetId="0"/>
      <sheetData sheetId="1" refreshError="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R323"/>
  <sheetViews>
    <sheetView tabSelected="1" topLeftCell="A49" zoomScaleNormal="100" zoomScaleSheetLayoutView="80" workbookViewId="0">
      <selection activeCell="A59" sqref="A59"/>
    </sheetView>
  </sheetViews>
  <sheetFormatPr defaultRowHeight="24.75" customHeight="1"/>
  <cols>
    <col min="1" max="1" width="9.140625" style="47"/>
    <col min="2" max="2" width="9.140625" style="47" customWidth="1"/>
    <col min="3" max="3" width="9.140625" style="47"/>
    <col min="4" max="4" width="9.140625" style="47" customWidth="1"/>
    <col min="5" max="6" width="10.140625" style="47" customWidth="1"/>
    <col min="7" max="7" width="6.7109375" style="47" customWidth="1"/>
    <col min="8" max="8" width="15.7109375" style="47" customWidth="1"/>
    <col min="9" max="9" width="1.7109375" style="47" customWidth="1"/>
    <col min="10" max="10" width="15.7109375" style="60" customWidth="1"/>
    <col min="11" max="11" width="2.5703125" style="47" customWidth="1"/>
    <col min="12" max="12" width="5.28515625" style="47" customWidth="1"/>
    <col min="13" max="16384" width="9.140625" style="47"/>
  </cols>
  <sheetData>
    <row r="1" spans="1:13" s="116" customFormat="1" ht="24.95" customHeight="1">
      <c r="A1" s="363" t="s">
        <v>56</v>
      </c>
      <c r="B1" s="363"/>
      <c r="C1" s="363"/>
      <c r="D1" s="363"/>
      <c r="E1" s="363"/>
      <c r="F1" s="363"/>
      <c r="G1" s="363"/>
      <c r="H1" s="363"/>
      <c r="I1" s="363"/>
      <c r="J1" s="363"/>
    </row>
    <row r="2" spans="1:13" s="116" customFormat="1" ht="24.95" customHeight="1">
      <c r="A2" s="363" t="s">
        <v>57</v>
      </c>
      <c r="B2" s="363"/>
      <c r="C2" s="363"/>
      <c r="D2" s="363"/>
      <c r="E2" s="363"/>
      <c r="F2" s="363"/>
      <c r="G2" s="363"/>
      <c r="H2" s="363"/>
      <c r="I2" s="363"/>
      <c r="J2" s="363"/>
    </row>
    <row r="3" spans="1:13" s="116" customFormat="1" ht="24.95" customHeight="1">
      <c r="A3" s="364" t="s">
        <v>845</v>
      </c>
      <c r="B3" s="364"/>
      <c r="C3" s="364"/>
      <c r="D3" s="364"/>
      <c r="E3" s="364"/>
      <c r="F3" s="364"/>
      <c r="G3" s="364"/>
      <c r="H3" s="364"/>
      <c r="I3" s="364"/>
      <c r="J3" s="364"/>
      <c r="K3" s="352"/>
      <c r="L3" s="352"/>
    </row>
    <row r="4" spans="1:13" ht="24.95" customHeight="1"/>
    <row r="5" spans="1:13" ht="24.95" customHeight="1">
      <c r="A5" s="116" t="s">
        <v>58</v>
      </c>
    </row>
    <row r="6" spans="1:13" s="45" customFormat="1" ht="24.95" customHeight="1">
      <c r="A6" s="45" t="s">
        <v>59</v>
      </c>
      <c r="C6" s="45" t="s">
        <v>848</v>
      </c>
      <c r="J6" s="117"/>
    </row>
    <row r="7" spans="1:13" s="45" customFormat="1" ht="24.95" customHeight="1">
      <c r="C7" s="118" t="s">
        <v>60</v>
      </c>
      <c r="J7" s="117"/>
    </row>
    <row r="8" spans="1:13" ht="24.95" customHeight="1">
      <c r="A8" s="45" t="s">
        <v>61</v>
      </c>
      <c r="C8" s="45" t="s">
        <v>669</v>
      </c>
    </row>
    <row r="9" spans="1:13" ht="24.95" customHeight="1">
      <c r="A9" s="45"/>
      <c r="C9" s="45" t="s">
        <v>62</v>
      </c>
    </row>
    <row r="10" spans="1:13" ht="24.95" customHeight="1">
      <c r="A10" s="45" t="s">
        <v>63</v>
      </c>
      <c r="C10" s="45" t="s">
        <v>64</v>
      </c>
      <c r="D10" s="45"/>
      <c r="E10" s="45"/>
      <c r="F10" s="45"/>
      <c r="G10" s="45"/>
      <c r="H10" s="45"/>
      <c r="I10" s="45"/>
      <c r="J10" s="117"/>
    </row>
    <row r="11" spans="1:13" ht="24.95" customHeight="1">
      <c r="C11" s="45" t="s">
        <v>65</v>
      </c>
      <c r="D11" s="45"/>
      <c r="E11" s="45"/>
      <c r="F11" s="45"/>
      <c r="G11" s="45"/>
      <c r="H11" s="45"/>
      <c r="I11" s="45"/>
      <c r="J11" s="117"/>
    </row>
    <row r="12" spans="1:13" ht="24.95" customHeight="1">
      <c r="A12" s="116" t="s">
        <v>66</v>
      </c>
    </row>
    <row r="13" spans="1:13" ht="24.95" customHeight="1">
      <c r="A13" s="119" t="s">
        <v>67</v>
      </c>
    </row>
    <row r="14" spans="1:13" s="120" customFormat="1" ht="24.95" customHeight="1">
      <c r="B14" s="121" t="s">
        <v>670</v>
      </c>
      <c r="C14" s="122"/>
      <c r="D14" s="123"/>
      <c r="E14" s="123"/>
      <c r="F14" s="123"/>
      <c r="G14" s="123"/>
      <c r="H14" s="123"/>
      <c r="I14" s="123"/>
      <c r="J14" s="123"/>
      <c r="K14" s="123"/>
      <c r="L14" s="123"/>
      <c r="M14" s="123"/>
    </row>
    <row r="15" spans="1:13" ht="24.95" customHeight="1">
      <c r="A15" s="124" t="s">
        <v>671</v>
      </c>
      <c r="B15" s="124"/>
    </row>
    <row r="16" spans="1:13" ht="24.95" customHeight="1">
      <c r="A16" s="124" t="s">
        <v>672</v>
      </c>
      <c r="B16" s="124"/>
    </row>
    <row r="17" spans="1:12" ht="24.95" customHeight="1">
      <c r="A17" s="124" t="s">
        <v>673</v>
      </c>
      <c r="B17" s="124"/>
    </row>
    <row r="18" spans="1:12" ht="24.95" customHeight="1">
      <c r="A18" s="124" t="s">
        <v>674</v>
      </c>
      <c r="B18" s="45"/>
    </row>
    <row r="19" spans="1:12" ht="24.95" customHeight="1">
      <c r="A19" s="122" t="s">
        <v>849</v>
      </c>
    </row>
    <row r="20" spans="1:12" ht="24.95" customHeight="1">
      <c r="A20" s="125"/>
      <c r="B20" s="119" t="s">
        <v>68</v>
      </c>
    </row>
    <row r="21" spans="1:12" ht="24.95" customHeight="1">
      <c r="A21" s="126" t="s">
        <v>69</v>
      </c>
      <c r="B21" s="127"/>
    </row>
    <row r="22" spans="1:12" ht="24.95" customHeight="1">
      <c r="A22" s="47" t="s">
        <v>70</v>
      </c>
      <c r="B22" s="128"/>
      <c r="C22" s="129"/>
      <c r="D22" s="129"/>
      <c r="E22" s="129"/>
      <c r="F22" s="129"/>
      <c r="G22" s="129"/>
      <c r="H22" s="129"/>
      <c r="I22" s="129"/>
      <c r="J22" s="129"/>
    </row>
    <row r="23" spans="1:12" ht="24.95" customHeight="1">
      <c r="A23" s="80"/>
      <c r="B23" s="119" t="s">
        <v>71</v>
      </c>
      <c r="C23" s="129"/>
      <c r="D23" s="129"/>
      <c r="E23" s="129"/>
      <c r="F23" s="129"/>
      <c r="G23" s="129"/>
      <c r="H23" s="129"/>
      <c r="I23" s="129"/>
      <c r="J23" s="129"/>
    </row>
    <row r="24" spans="1:12" ht="24.95" customHeight="1">
      <c r="A24" s="80" t="s">
        <v>72</v>
      </c>
      <c r="B24" s="80"/>
      <c r="C24" s="130"/>
      <c r="D24" s="130"/>
      <c r="E24" s="130"/>
      <c r="F24" s="131"/>
      <c r="G24" s="131"/>
      <c r="H24" s="131"/>
      <c r="I24" s="132"/>
      <c r="J24" s="132"/>
    </row>
    <row r="25" spans="1:12" ht="24.95" customHeight="1">
      <c r="A25" s="80"/>
      <c r="B25" s="119" t="s">
        <v>73</v>
      </c>
      <c r="C25" s="130"/>
      <c r="D25" s="130"/>
      <c r="E25" s="130"/>
      <c r="F25" s="131"/>
      <c r="G25" s="131"/>
      <c r="H25" s="131"/>
      <c r="I25" s="132"/>
      <c r="J25" s="132"/>
    </row>
    <row r="26" spans="1:12" ht="24.95" customHeight="1">
      <c r="A26" s="80" t="s">
        <v>74</v>
      </c>
      <c r="B26" s="133"/>
      <c r="C26" s="130"/>
      <c r="D26" s="130"/>
      <c r="E26" s="130"/>
      <c r="F26" s="131"/>
      <c r="G26" s="131"/>
      <c r="H26" s="131"/>
      <c r="I26" s="132"/>
      <c r="J26" s="132"/>
    </row>
    <row r="27" spans="1:12" ht="24.95" customHeight="1">
      <c r="A27" s="80" t="s">
        <v>75</v>
      </c>
      <c r="B27" s="80"/>
      <c r="C27" s="130"/>
      <c r="D27" s="130"/>
      <c r="E27" s="130"/>
      <c r="F27" s="131"/>
      <c r="G27" s="131"/>
      <c r="H27" s="131"/>
      <c r="I27" s="132"/>
      <c r="J27" s="132"/>
      <c r="K27" s="129"/>
      <c r="L27" s="129"/>
    </row>
    <row r="28" spans="1:12" ht="24.95" customHeight="1">
      <c r="A28" s="80" t="s">
        <v>76</v>
      </c>
      <c r="B28" s="119" t="s">
        <v>77</v>
      </c>
      <c r="C28" s="130"/>
      <c r="D28" s="130"/>
      <c r="E28" s="130"/>
      <c r="F28" s="131"/>
      <c r="G28" s="131"/>
      <c r="H28" s="131"/>
      <c r="I28" s="132"/>
      <c r="J28" s="132"/>
      <c r="K28" s="129"/>
      <c r="L28" s="129"/>
    </row>
    <row r="29" spans="1:12" ht="24.95" customHeight="1">
      <c r="A29" s="80" t="s">
        <v>78</v>
      </c>
      <c r="B29" s="134"/>
      <c r="C29" s="130"/>
      <c r="D29" s="130"/>
      <c r="E29" s="130"/>
      <c r="F29" s="131"/>
      <c r="G29" s="131"/>
      <c r="H29" s="131"/>
      <c r="I29" s="132"/>
      <c r="J29" s="132"/>
      <c r="K29" s="132"/>
      <c r="L29" s="135"/>
    </row>
    <row r="30" spans="1:12" ht="24.95" customHeight="1">
      <c r="A30" s="80" t="s">
        <v>79</v>
      </c>
      <c r="B30" s="80"/>
      <c r="C30" s="129"/>
      <c r="D30" s="129"/>
      <c r="E30" s="129"/>
      <c r="F30" s="129"/>
      <c r="G30" s="129"/>
      <c r="H30" s="129"/>
      <c r="I30" s="129"/>
      <c r="J30" s="129"/>
      <c r="K30" s="132"/>
      <c r="L30" s="135"/>
    </row>
    <row r="31" spans="1:12" ht="24.95" customHeight="1">
      <c r="A31" s="80" t="s">
        <v>80</v>
      </c>
      <c r="B31" s="133"/>
      <c r="C31" s="130"/>
      <c r="D31" s="130"/>
      <c r="E31" s="130"/>
      <c r="F31" s="131"/>
      <c r="G31" s="131"/>
      <c r="H31" s="131"/>
      <c r="I31" s="132"/>
      <c r="J31" s="132"/>
      <c r="K31" s="132"/>
      <c r="L31" s="135"/>
    </row>
    <row r="32" spans="1:12" ht="24.95" customHeight="1">
      <c r="A32" s="80" t="s">
        <v>81</v>
      </c>
      <c r="B32" s="133"/>
      <c r="C32" s="136"/>
      <c r="D32" s="136"/>
      <c r="E32" s="136"/>
      <c r="F32" s="136"/>
      <c r="G32" s="136"/>
      <c r="H32" s="136"/>
      <c r="I32" s="136"/>
      <c r="J32" s="136"/>
      <c r="K32" s="132"/>
      <c r="L32" s="135"/>
    </row>
    <row r="33" spans="1:13" ht="24.95" customHeight="1">
      <c r="A33" s="80"/>
      <c r="B33" s="119" t="s">
        <v>846</v>
      </c>
      <c r="C33" s="130"/>
      <c r="D33" s="130"/>
      <c r="E33" s="130"/>
      <c r="F33" s="131"/>
      <c r="G33" s="131"/>
      <c r="H33" s="131"/>
      <c r="I33" s="132"/>
      <c r="J33" s="132"/>
      <c r="K33" s="132"/>
      <c r="L33" s="135"/>
    </row>
    <row r="34" spans="1:13" ht="24.95" customHeight="1">
      <c r="A34" s="80" t="s">
        <v>847</v>
      </c>
      <c r="B34" s="80"/>
      <c r="C34" s="130"/>
      <c r="D34" s="130"/>
      <c r="E34" s="130"/>
      <c r="F34" s="131"/>
      <c r="G34" s="131"/>
      <c r="H34" s="131"/>
      <c r="I34" s="132"/>
      <c r="J34" s="132"/>
      <c r="K34" s="132"/>
      <c r="L34" s="135"/>
    </row>
    <row r="35" spans="1:13" ht="24.95" customHeight="1">
      <c r="A35" s="80" t="s">
        <v>82</v>
      </c>
      <c r="B35" s="80"/>
      <c r="C35" s="130"/>
      <c r="D35" s="130"/>
      <c r="E35" s="130"/>
      <c r="F35" s="131"/>
      <c r="G35" s="131"/>
      <c r="H35" s="131"/>
      <c r="I35" s="132"/>
      <c r="J35" s="132"/>
      <c r="K35" s="132"/>
      <c r="L35" s="135"/>
    </row>
    <row r="36" spans="1:13" ht="27" customHeight="1">
      <c r="A36" s="365" t="s">
        <v>41</v>
      </c>
      <c r="B36" s="365"/>
      <c r="C36" s="365"/>
      <c r="D36" s="365"/>
      <c r="E36" s="365"/>
      <c r="F36" s="365"/>
      <c r="G36" s="365"/>
      <c r="H36" s="365"/>
      <c r="I36" s="365"/>
      <c r="J36" s="365"/>
      <c r="K36" s="137"/>
      <c r="L36" s="135"/>
    </row>
    <row r="37" spans="1:13" ht="27" customHeight="1">
      <c r="A37" s="136"/>
      <c r="B37" s="136"/>
      <c r="C37" s="136"/>
      <c r="D37" s="136"/>
      <c r="E37" s="136"/>
      <c r="F37" s="136"/>
      <c r="G37" s="136"/>
      <c r="H37" s="136"/>
      <c r="I37" s="136"/>
      <c r="J37" s="136"/>
      <c r="K37" s="136"/>
      <c r="L37" s="135"/>
    </row>
    <row r="38" spans="1:13" ht="27" customHeight="1">
      <c r="A38" s="138" t="s">
        <v>816</v>
      </c>
      <c r="B38" s="139" t="s">
        <v>83</v>
      </c>
      <c r="C38" s="140"/>
      <c r="D38" s="140"/>
      <c r="E38" s="140"/>
      <c r="F38" s="141"/>
      <c r="G38" s="140"/>
      <c r="H38" s="142"/>
      <c r="I38" s="140"/>
      <c r="J38" s="140"/>
      <c r="K38" s="140"/>
      <c r="L38" s="129"/>
    </row>
    <row r="39" spans="1:13" ht="27" customHeight="1">
      <c r="A39" s="138" t="s">
        <v>816</v>
      </c>
      <c r="B39" s="139" t="s">
        <v>84</v>
      </c>
      <c r="C39" s="140"/>
      <c r="D39" s="140"/>
      <c r="E39" s="140"/>
      <c r="F39" s="141"/>
      <c r="G39" s="140"/>
      <c r="H39" s="142"/>
      <c r="I39" s="140"/>
      <c r="J39" s="140"/>
      <c r="K39" s="140"/>
      <c r="L39" s="129"/>
    </row>
    <row r="40" spans="1:13" ht="27" customHeight="1">
      <c r="A40" s="142"/>
      <c r="B40" s="139" t="s">
        <v>85</v>
      </c>
      <c r="C40" s="140"/>
      <c r="D40" s="140"/>
      <c r="E40" s="140"/>
      <c r="F40" s="141"/>
      <c r="G40" s="140"/>
      <c r="H40" s="142"/>
      <c r="I40" s="140"/>
      <c r="J40" s="140"/>
      <c r="K40" s="140"/>
      <c r="L40" s="129"/>
    </row>
    <row r="41" spans="1:13" ht="27" customHeight="1">
      <c r="A41" s="138" t="s">
        <v>816</v>
      </c>
      <c r="B41" s="139" t="s">
        <v>86</v>
      </c>
      <c r="C41" s="140"/>
      <c r="D41" s="140"/>
      <c r="E41" s="140"/>
      <c r="F41" s="141"/>
      <c r="G41" s="140"/>
      <c r="H41" s="142"/>
      <c r="I41" s="140"/>
      <c r="J41" s="140"/>
      <c r="K41" s="140"/>
      <c r="L41" s="129"/>
    </row>
    <row r="42" spans="1:13" ht="27" customHeight="1">
      <c r="A42" s="143"/>
      <c r="B42" s="119" t="s">
        <v>87</v>
      </c>
      <c r="C42" s="140"/>
      <c r="D42" s="144"/>
      <c r="E42" s="130"/>
      <c r="F42" s="130"/>
      <c r="G42" s="145"/>
      <c r="H42" s="145"/>
      <c r="I42" s="145"/>
      <c r="J42" s="132"/>
      <c r="K42" s="140"/>
      <c r="L42" s="129"/>
    </row>
    <row r="43" spans="1:13" ht="27" customHeight="1">
      <c r="A43" s="142" t="s">
        <v>88</v>
      </c>
      <c r="B43" s="146"/>
      <c r="C43" s="140"/>
      <c r="D43" s="144"/>
      <c r="E43" s="130"/>
      <c r="F43" s="130"/>
      <c r="G43" s="145"/>
      <c r="H43" s="145"/>
      <c r="I43" s="145"/>
      <c r="J43" s="132"/>
      <c r="K43" s="140"/>
      <c r="L43" s="129"/>
    </row>
    <row r="44" spans="1:13" ht="27" customHeight="1">
      <c r="A44" s="142" t="s">
        <v>89</v>
      </c>
      <c r="B44" s="146"/>
      <c r="C44" s="140"/>
      <c r="D44" s="144"/>
      <c r="E44" s="77"/>
      <c r="F44" s="77"/>
      <c r="G44" s="147"/>
      <c r="H44" s="148"/>
      <c r="I44" s="77"/>
      <c r="J44" s="77"/>
      <c r="K44" s="140"/>
      <c r="L44" s="129"/>
    </row>
    <row r="45" spans="1:13" ht="27" customHeight="1">
      <c r="A45" s="142"/>
      <c r="B45" s="119" t="s">
        <v>90</v>
      </c>
      <c r="C45" s="140"/>
      <c r="D45" s="144"/>
      <c r="E45" s="77"/>
      <c r="F45" s="77"/>
      <c r="G45" s="147"/>
      <c r="H45" s="148"/>
      <c r="I45" s="77"/>
      <c r="J45" s="77"/>
      <c r="K45" s="140"/>
      <c r="L45" s="129"/>
    </row>
    <row r="46" spans="1:13" ht="27" customHeight="1">
      <c r="A46" s="142" t="s">
        <v>91</v>
      </c>
      <c r="B46" s="146"/>
      <c r="C46" s="140"/>
      <c r="D46" s="144"/>
      <c r="E46" s="149"/>
      <c r="F46" s="150"/>
      <c r="G46" s="150"/>
      <c r="H46" s="151"/>
      <c r="I46" s="150"/>
      <c r="J46" s="149"/>
      <c r="K46" s="140"/>
      <c r="L46" s="129"/>
    </row>
    <row r="47" spans="1:13" ht="27" customHeight="1">
      <c r="A47" s="152" t="s">
        <v>857</v>
      </c>
      <c r="B47" s="153"/>
      <c r="C47" s="154"/>
      <c r="D47" s="45"/>
      <c r="E47" s="45"/>
      <c r="F47" s="45"/>
      <c r="G47" s="45"/>
      <c r="H47" s="45"/>
      <c r="I47" s="45"/>
      <c r="J47" s="117"/>
      <c r="K47" s="132"/>
      <c r="L47" s="77"/>
      <c r="M47" s="45"/>
    </row>
    <row r="48" spans="1:13" s="45" customFormat="1" ht="27" customHeight="1">
      <c r="A48" s="353"/>
      <c r="B48" s="119" t="s">
        <v>863</v>
      </c>
      <c r="C48" s="154"/>
      <c r="J48" s="158"/>
      <c r="K48" s="132"/>
      <c r="L48" s="77"/>
    </row>
    <row r="49" spans="1:18" s="45" customFormat="1" ht="27" customHeight="1">
      <c r="A49" s="119" t="s">
        <v>864</v>
      </c>
      <c r="B49" s="80"/>
      <c r="C49" s="154"/>
      <c r="J49" s="158"/>
      <c r="K49" s="77"/>
      <c r="L49" s="132"/>
    </row>
    <row r="50" spans="1:18" s="45" customFormat="1" ht="27" customHeight="1">
      <c r="A50" s="119" t="s">
        <v>865</v>
      </c>
      <c r="B50" s="80"/>
      <c r="C50" s="154"/>
      <c r="D50" s="154"/>
      <c r="E50" s="354"/>
      <c r="J50" s="158"/>
      <c r="K50" s="77"/>
      <c r="L50" s="132"/>
    </row>
    <row r="51" spans="1:18" s="45" customFormat="1" ht="27" customHeight="1">
      <c r="A51" s="119" t="s">
        <v>866</v>
      </c>
      <c r="B51" s="76"/>
      <c r="C51" s="74"/>
      <c r="D51" s="74"/>
      <c r="E51" s="74"/>
      <c r="F51" s="47"/>
      <c r="G51" s="47"/>
      <c r="H51" s="47"/>
      <c r="I51" s="47"/>
      <c r="J51" s="60"/>
      <c r="K51" s="77"/>
      <c r="L51" s="132"/>
    </row>
    <row r="52" spans="1:18" s="45" customFormat="1" ht="27" customHeight="1">
      <c r="A52" s="119" t="s">
        <v>868</v>
      </c>
      <c r="B52" s="73"/>
      <c r="C52" s="77"/>
      <c r="D52" s="78"/>
      <c r="E52" s="73"/>
      <c r="F52" s="47"/>
      <c r="G52" s="47"/>
      <c r="H52" s="47"/>
      <c r="I52" s="47"/>
      <c r="J52" s="60"/>
      <c r="K52" s="77"/>
      <c r="L52" s="132"/>
    </row>
    <row r="53" spans="1:18" s="45" customFormat="1" ht="27" customHeight="1">
      <c r="A53" s="119" t="s">
        <v>867</v>
      </c>
      <c r="B53" s="73"/>
      <c r="C53" s="77"/>
      <c r="D53" s="78"/>
      <c r="E53" s="73"/>
      <c r="F53" s="47"/>
      <c r="G53" s="47"/>
      <c r="H53" s="47"/>
      <c r="I53" s="47"/>
      <c r="J53" s="60"/>
      <c r="K53" s="77"/>
      <c r="L53" s="132"/>
    </row>
    <row r="54" spans="1:18" s="45" customFormat="1" ht="27" customHeight="1">
      <c r="A54" s="152" t="s">
        <v>858</v>
      </c>
      <c r="B54" s="73"/>
      <c r="C54" s="77"/>
      <c r="D54" s="78"/>
      <c r="E54" s="73"/>
      <c r="F54" s="47"/>
      <c r="G54" s="47"/>
      <c r="H54" s="47"/>
      <c r="I54" s="47"/>
      <c r="J54" s="60"/>
      <c r="K54" s="77"/>
      <c r="L54" s="132"/>
    </row>
    <row r="55" spans="1:18" ht="27" customHeight="1">
      <c r="A55" s="152"/>
      <c r="B55" s="73" t="s">
        <v>859</v>
      </c>
      <c r="C55" s="77"/>
      <c r="D55" s="78"/>
      <c r="E55" s="79"/>
    </row>
    <row r="56" spans="1:18" ht="27" customHeight="1">
      <c r="A56" s="73" t="s">
        <v>869</v>
      </c>
      <c r="B56" s="73"/>
      <c r="C56" s="77"/>
      <c r="D56" s="78"/>
      <c r="E56" s="79"/>
    </row>
    <row r="57" spans="1:18" ht="27" customHeight="1">
      <c r="A57" s="73" t="s">
        <v>880</v>
      </c>
      <c r="B57" s="73"/>
      <c r="C57" s="77"/>
      <c r="D57" s="78"/>
      <c r="E57" s="79"/>
    </row>
    <row r="58" spans="1:18" s="45" customFormat="1" ht="27" customHeight="1">
      <c r="A58" s="75" t="s">
        <v>882</v>
      </c>
      <c r="B58" s="357"/>
      <c r="C58" s="77"/>
      <c r="D58" s="78"/>
      <c r="E58" s="73"/>
      <c r="F58" s="47"/>
      <c r="G58" s="47"/>
      <c r="H58" s="47"/>
      <c r="I58" s="47"/>
      <c r="J58" s="60"/>
    </row>
    <row r="59" spans="1:18" ht="27" customHeight="1">
      <c r="B59" s="73" t="s">
        <v>876</v>
      </c>
      <c r="C59" s="77"/>
      <c r="D59" s="78"/>
      <c r="E59" s="79"/>
      <c r="K59" s="150"/>
      <c r="L59" s="150"/>
    </row>
    <row r="60" spans="1:18" ht="27" customHeight="1">
      <c r="A60" s="73" t="s">
        <v>875</v>
      </c>
      <c r="B60" s="73"/>
      <c r="C60" s="77"/>
      <c r="D60" s="78"/>
      <c r="E60" s="79"/>
      <c r="K60" s="155"/>
    </row>
    <row r="61" spans="1:18" ht="27" customHeight="1">
      <c r="A61" s="73" t="s">
        <v>877</v>
      </c>
      <c r="B61" s="73"/>
      <c r="C61" s="74"/>
      <c r="D61" s="74"/>
      <c r="E61" s="73"/>
      <c r="K61" s="155"/>
    </row>
    <row r="62" spans="1:18" ht="27" customHeight="1">
      <c r="A62" s="73" t="s">
        <v>878</v>
      </c>
      <c r="B62" s="73"/>
      <c r="C62" s="77"/>
      <c r="D62" s="78"/>
      <c r="E62" s="73"/>
      <c r="K62" s="155"/>
      <c r="N62" s="79"/>
      <c r="O62" s="173"/>
      <c r="P62" s="358"/>
      <c r="Q62" s="77"/>
      <c r="R62" s="173"/>
    </row>
    <row r="63" spans="1:18" ht="27" customHeight="1">
      <c r="A63" s="73" t="s">
        <v>879</v>
      </c>
      <c r="B63" s="73"/>
      <c r="C63" s="77"/>
      <c r="D63" s="78"/>
      <c r="E63" s="79"/>
      <c r="K63" s="155"/>
      <c r="N63" s="73"/>
      <c r="O63" s="79"/>
      <c r="P63" s="359"/>
      <c r="Q63" s="77"/>
      <c r="R63" s="173"/>
    </row>
    <row r="64" spans="1:18" ht="27" customHeight="1">
      <c r="A64" s="73" t="s">
        <v>873</v>
      </c>
      <c r="K64" s="150"/>
      <c r="N64" s="79"/>
      <c r="O64" s="73"/>
      <c r="P64" s="79"/>
      <c r="Q64" s="77"/>
      <c r="R64" s="173"/>
    </row>
    <row r="65" spans="1:18" ht="27" customHeight="1">
      <c r="B65" s="47" t="s">
        <v>874</v>
      </c>
      <c r="K65" s="155"/>
      <c r="N65" s="79"/>
      <c r="O65" s="79"/>
      <c r="P65" s="79"/>
      <c r="Q65" s="77"/>
      <c r="R65" s="173"/>
    </row>
    <row r="66" spans="1:18" ht="27" customHeight="1">
      <c r="A66" s="47" t="s">
        <v>881</v>
      </c>
      <c r="K66" s="155"/>
      <c r="N66" s="79"/>
      <c r="O66" s="116"/>
      <c r="P66" s="79"/>
      <c r="Q66" s="77"/>
      <c r="R66" s="173"/>
    </row>
    <row r="67" spans="1:18" ht="27" customHeight="1">
      <c r="J67" s="356"/>
      <c r="K67" s="155"/>
    </row>
    <row r="68" spans="1:18" ht="26.1" customHeight="1">
      <c r="A68" s="365" t="s">
        <v>42</v>
      </c>
      <c r="B68" s="365"/>
      <c r="C68" s="365"/>
      <c r="D68" s="365"/>
      <c r="E68" s="365"/>
      <c r="F68" s="365"/>
      <c r="G68" s="365"/>
      <c r="H68" s="365"/>
      <c r="I68" s="365"/>
      <c r="J68" s="365"/>
      <c r="K68" s="137"/>
      <c r="L68" s="156"/>
    </row>
    <row r="69" spans="1:18" ht="26.1" customHeight="1">
      <c r="A69" s="136"/>
      <c r="B69" s="136"/>
      <c r="C69" s="136"/>
      <c r="D69" s="136"/>
      <c r="E69" s="136"/>
      <c r="F69" s="136"/>
      <c r="G69" s="136"/>
      <c r="H69" s="136"/>
      <c r="I69" s="136"/>
      <c r="J69" s="136"/>
      <c r="K69" s="136"/>
      <c r="L69" s="136"/>
    </row>
    <row r="70" spans="1:18" s="45" customFormat="1" ht="26.1" customHeight="1">
      <c r="A70" s="159" t="s">
        <v>93</v>
      </c>
      <c r="B70" s="47"/>
      <c r="C70" s="47"/>
      <c r="D70" s="47"/>
      <c r="E70" s="47"/>
      <c r="F70" s="47"/>
      <c r="G70" s="47"/>
      <c r="H70" s="47"/>
      <c r="I70" s="117"/>
    </row>
    <row r="71" spans="1:18" s="45" customFormat="1" ht="26.1" customHeight="1">
      <c r="A71" s="160" t="s">
        <v>94</v>
      </c>
      <c r="B71" s="161"/>
      <c r="C71" s="47"/>
      <c r="D71" s="47"/>
      <c r="E71" s="47"/>
      <c r="F71" s="47"/>
      <c r="G71" s="47"/>
      <c r="H71" s="47"/>
      <c r="I71" s="117"/>
    </row>
    <row r="72" spans="1:18" s="45" customFormat="1" ht="26.1" customHeight="1">
      <c r="A72" s="162" t="s">
        <v>95</v>
      </c>
      <c r="B72" s="161"/>
      <c r="C72" s="47"/>
      <c r="D72" s="47"/>
      <c r="E72" s="47"/>
      <c r="F72" s="47"/>
      <c r="G72" s="47"/>
      <c r="H72" s="47"/>
      <c r="I72" s="117"/>
    </row>
    <row r="73" spans="1:18" s="45" customFormat="1" ht="26.1" customHeight="1">
      <c r="A73" s="162" t="s">
        <v>96</v>
      </c>
      <c r="B73" s="163"/>
      <c r="C73" s="47"/>
      <c r="D73" s="47"/>
      <c r="E73" s="47"/>
      <c r="F73" s="47"/>
      <c r="G73" s="47"/>
      <c r="H73" s="47"/>
      <c r="I73" s="117"/>
    </row>
    <row r="74" spans="1:18" s="45" customFormat="1" ht="26.1" customHeight="1">
      <c r="A74" s="162" t="s">
        <v>97</v>
      </c>
      <c r="B74" s="163"/>
      <c r="C74" s="47"/>
      <c r="D74" s="47"/>
      <c r="E74" s="47"/>
      <c r="F74" s="47"/>
      <c r="G74" s="47"/>
      <c r="H74" s="47"/>
      <c r="I74" s="117"/>
    </row>
    <row r="75" spans="1:18" s="45" customFormat="1" ht="26.1" customHeight="1">
      <c r="A75" s="160" t="s">
        <v>567</v>
      </c>
      <c r="B75" s="161"/>
      <c r="C75" s="47"/>
      <c r="D75" s="47"/>
      <c r="E75" s="47"/>
      <c r="F75" s="47"/>
      <c r="G75" s="47"/>
      <c r="H75" s="47"/>
      <c r="I75" s="117"/>
    </row>
    <row r="76" spans="1:18" s="45" customFormat="1" ht="26.1" customHeight="1">
      <c r="A76" s="162" t="s">
        <v>566</v>
      </c>
      <c r="B76" s="161"/>
      <c r="C76" s="47"/>
      <c r="D76" s="47"/>
      <c r="E76" s="47"/>
      <c r="F76" s="47"/>
      <c r="G76" s="47"/>
      <c r="H76" s="47"/>
      <c r="I76" s="117"/>
    </row>
    <row r="77" spans="1:18" s="45" customFormat="1" ht="26.1" customHeight="1">
      <c r="A77" s="162" t="s">
        <v>98</v>
      </c>
      <c r="B77" s="163"/>
      <c r="C77" s="47"/>
      <c r="D77" s="47"/>
      <c r="E77" s="47"/>
      <c r="F77" s="47"/>
      <c r="G77" s="47"/>
      <c r="H77" s="47"/>
      <c r="I77" s="117"/>
    </row>
    <row r="78" spans="1:18" s="45" customFormat="1" ht="26.1" customHeight="1">
      <c r="A78" s="47" t="s">
        <v>568</v>
      </c>
      <c r="C78" s="47"/>
      <c r="D78" s="47"/>
      <c r="E78" s="47"/>
      <c r="F78" s="47"/>
      <c r="G78" s="47"/>
      <c r="H78" s="47"/>
      <c r="I78" s="47"/>
      <c r="J78" s="60"/>
    </row>
    <row r="79" spans="1:18" s="45" customFormat="1" ht="26.1" customHeight="1">
      <c r="A79" s="47" t="s">
        <v>569</v>
      </c>
      <c r="B79" s="47"/>
      <c r="C79" s="47"/>
      <c r="D79" s="47"/>
      <c r="E79" s="47"/>
      <c r="F79" s="47"/>
      <c r="G79" s="47"/>
      <c r="H79" s="47"/>
      <c r="I79" s="47"/>
      <c r="J79" s="60"/>
    </row>
    <row r="80" spans="1:18" s="45" customFormat="1" ht="26.1" customHeight="1">
      <c r="A80" s="47" t="s">
        <v>99</v>
      </c>
      <c r="B80" s="47"/>
      <c r="C80" s="47"/>
      <c r="D80" s="47"/>
      <c r="E80" s="47"/>
      <c r="F80" s="47"/>
      <c r="G80" s="47"/>
      <c r="H80" s="47"/>
      <c r="I80" s="47"/>
      <c r="J80" s="60"/>
    </row>
    <row r="81" spans="1:10" s="45" customFormat="1" ht="26.1" customHeight="1">
      <c r="A81" s="47" t="s">
        <v>570</v>
      </c>
      <c r="B81" s="47"/>
      <c r="C81" s="47"/>
      <c r="D81" s="47"/>
      <c r="E81" s="47"/>
      <c r="F81" s="47"/>
      <c r="G81" s="47"/>
      <c r="H81" s="47"/>
      <c r="I81" s="47"/>
      <c r="J81" s="60"/>
    </row>
    <row r="82" spans="1:10" s="45" customFormat="1" ht="26.1" customHeight="1">
      <c r="A82" s="47" t="s">
        <v>100</v>
      </c>
      <c r="B82" s="47"/>
      <c r="C82" s="47"/>
      <c r="D82" s="47"/>
      <c r="E82" s="47"/>
      <c r="F82" s="47"/>
      <c r="G82" s="47"/>
      <c r="H82" s="47"/>
      <c r="I82" s="47"/>
      <c r="J82" s="60"/>
    </row>
    <row r="83" spans="1:10" s="45" customFormat="1" ht="26.1" customHeight="1">
      <c r="A83" s="47"/>
      <c r="B83" s="47"/>
      <c r="C83" s="47"/>
      <c r="D83" s="47"/>
      <c r="E83" s="362" t="s">
        <v>101</v>
      </c>
      <c r="F83" s="362"/>
      <c r="G83" s="60"/>
      <c r="H83" s="112" t="s">
        <v>102</v>
      </c>
      <c r="I83" s="60"/>
      <c r="J83" s="112" t="s">
        <v>103</v>
      </c>
    </row>
    <row r="84" spans="1:10" s="45" customFormat="1" ht="26.1" customHeight="1">
      <c r="A84" s="47"/>
      <c r="B84" s="47"/>
      <c r="C84" s="47"/>
      <c r="D84" s="47"/>
      <c r="E84" s="60">
        <v>2018</v>
      </c>
      <c r="F84" s="60">
        <v>2017</v>
      </c>
      <c r="G84" s="60"/>
      <c r="H84" s="60"/>
      <c r="I84" s="60"/>
      <c r="J84" s="60"/>
    </row>
    <row r="85" spans="1:10" s="45" customFormat="1" ht="26.1" customHeight="1">
      <c r="A85" s="47" t="s">
        <v>104</v>
      </c>
      <c r="B85" s="47"/>
      <c r="C85" s="47"/>
      <c r="D85" s="47"/>
      <c r="E85" s="60" t="s">
        <v>19</v>
      </c>
      <c r="F85" s="60" t="s">
        <v>19</v>
      </c>
      <c r="G85" s="60"/>
      <c r="H85" s="117" t="s">
        <v>105</v>
      </c>
      <c r="I85" s="60"/>
      <c r="J85" s="60" t="s">
        <v>106</v>
      </c>
    </row>
    <row r="86" spans="1:10" ht="26.1" customHeight="1">
      <c r="A86" s="164" t="s">
        <v>814</v>
      </c>
    </row>
    <row r="87" spans="1:10" s="45" customFormat="1" ht="26.1" customHeight="1">
      <c r="A87" s="45" t="s">
        <v>107</v>
      </c>
      <c r="C87" s="47"/>
      <c r="D87" s="47"/>
      <c r="E87" s="47"/>
      <c r="F87" s="47"/>
      <c r="G87" s="47"/>
      <c r="H87" s="47"/>
      <c r="I87" s="47"/>
      <c r="J87" s="60"/>
    </row>
    <row r="88" spans="1:10" s="45" customFormat="1" ht="26.1" customHeight="1">
      <c r="A88" s="45" t="s">
        <v>108</v>
      </c>
      <c r="C88" s="47"/>
      <c r="D88" s="47"/>
      <c r="E88" s="47"/>
      <c r="F88" s="47"/>
      <c r="G88" s="47"/>
      <c r="H88" s="47"/>
      <c r="I88" s="47"/>
      <c r="J88" s="60"/>
    </row>
    <row r="89" spans="1:10" s="45" customFormat="1" ht="26.1" customHeight="1">
      <c r="A89" s="45" t="s">
        <v>109</v>
      </c>
      <c r="C89" s="47"/>
      <c r="D89" s="47"/>
      <c r="E89" s="47"/>
      <c r="F89" s="47"/>
      <c r="G89" s="47"/>
      <c r="H89" s="47"/>
      <c r="I89" s="47"/>
      <c r="J89" s="60"/>
    </row>
    <row r="90" spans="1:10" s="45" customFormat="1" ht="26.1" customHeight="1">
      <c r="A90" s="45" t="s">
        <v>110</v>
      </c>
      <c r="C90" s="47"/>
      <c r="D90" s="47"/>
      <c r="E90" s="47"/>
      <c r="F90" s="47"/>
      <c r="G90" s="47"/>
      <c r="H90" s="47"/>
      <c r="I90" s="47"/>
      <c r="J90" s="60"/>
    </row>
    <row r="91" spans="1:10" s="45" customFormat="1" ht="26.1" customHeight="1">
      <c r="A91" s="45" t="s">
        <v>111</v>
      </c>
      <c r="C91" s="47"/>
      <c r="D91" s="47"/>
      <c r="E91" s="47"/>
      <c r="F91" s="47"/>
      <c r="G91" s="47"/>
      <c r="H91" s="47"/>
      <c r="I91" s="47"/>
      <c r="J91" s="60"/>
    </row>
    <row r="92" spans="1:10" s="45" customFormat="1" ht="26.1" customHeight="1">
      <c r="A92" s="45" t="s">
        <v>112</v>
      </c>
      <c r="C92" s="47"/>
      <c r="D92" s="47"/>
      <c r="E92" s="47"/>
      <c r="F92" s="47"/>
      <c r="G92" s="47"/>
      <c r="H92" s="47"/>
      <c r="I92" s="47"/>
      <c r="J92" s="60"/>
    </row>
    <row r="93" spans="1:10" s="45" customFormat="1" ht="26.1" customHeight="1">
      <c r="A93" s="45" t="s">
        <v>571</v>
      </c>
      <c r="C93" s="47"/>
      <c r="D93" s="47"/>
      <c r="E93" s="47"/>
      <c r="F93" s="47"/>
      <c r="G93" s="47"/>
      <c r="H93" s="47"/>
      <c r="I93" s="47"/>
      <c r="J93" s="60"/>
    </row>
    <row r="94" spans="1:10" s="45" customFormat="1" ht="26.1" customHeight="1">
      <c r="A94" s="45" t="s">
        <v>113</v>
      </c>
      <c r="C94" s="47"/>
      <c r="D94" s="47"/>
      <c r="E94" s="47"/>
      <c r="F94" s="47"/>
      <c r="G94" s="47"/>
      <c r="H94" s="47"/>
      <c r="I94" s="47"/>
      <c r="J94" s="60"/>
    </row>
    <row r="95" spans="1:10" ht="26.1" customHeight="1">
      <c r="A95" s="164" t="s">
        <v>815</v>
      </c>
    </row>
    <row r="96" spans="1:10" ht="26.1" customHeight="1">
      <c r="A96" s="45" t="s">
        <v>572</v>
      </c>
      <c r="B96" s="45"/>
    </row>
    <row r="97" spans="1:10" ht="26.1" customHeight="1">
      <c r="A97" s="45" t="s">
        <v>573</v>
      </c>
      <c r="B97" s="45"/>
    </row>
    <row r="98" spans="1:10" ht="26.1" customHeight="1">
      <c r="A98" s="45" t="s">
        <v>574</v>
      </c>
      <c r="B98" s="45"/>
    </row>
    <row r="99" spans="1:10" ht="26.1" customHeight="1">
      <c r="A99" s="45" t="s">
        <v>114</v>
      </c>
      <c r="B99" s="45"/>
    </row>
    <row r="100" spans="1:10" ht="26.1" customHeight="1"/>
    <row r="101" spans="1:10" s="45" customFormat="1" ht="27" customHeight="1">
      <c r="A101" s="360" t="s">
        <v>860</v>
      </c>
      <c r="B101" s="361"/>
      <c r="C101" s="361"/>
      <c r="D101" s="361"/>
      <c r="E101" s="361"/>
      <c r="F101" s="361"/>
      <c r="G101" s="361"/>
      <c r="H101" s="361"/>
      <c r="I101" s="361"/>
      <c r="J101" s="361"/>
    </row>
    <row r="102" spans="1:10" s="45" customFormat="1" ht="27" customHeight="1">
      <c r="A102" s="165"/>
      <c r="B102" s="117"/>
      <c r="C102" s="117"/>
      <c r="D102" s="117"/>
      <c r="E102" s="117"/>
      <c r="F102" s="117"/>
      <c r="G102" s="117"/>
      <c r="H102" s="117"/>
      <c r="I102" s="117"/>
      <c r="J102" s="117"/>
    </row>
    <row r="103" spans="1:10" ht="27" customHeight="1">
      <c r="A103" s="166" t="s">
        <v>115</v>
      </c>
    </row>
    <row r="104" spans="1:10" ht="27" customHeight="1">
      <c r="A104" s="45" t="s">
        <v>116</v>
      </c>
    </row>
    <row r="105" spans="1:10" ht="27" customHeight="1">
      <c r="A105" s="45" t="s">
        <v>117</v>
      </c>
    </row>
    <row r="106" spans="1:10" ht="27" customHeight="1">
      <c r="A106" s="45" t="s">
        <v>118</v>
      </c>
    </row>
    <row r="107" spans="1:10" ht="27" customHeight="1">
      <c r="A107" s="164" t="s">
        <v>119</v>
      </c>
    </row>
    <row r="108" spans="1:10" ht="27" customHeight="1">
      <c r="A108" s="167" t="s">
        <v>120</v>
      </c>
    </row>
    <row r="109" spans="1:10" s="45" customFormat="1" ht="27" customHeight="1">
      <c r="A109" s="45" t="s">
        <v>121</v>
      </c>
      <c r="J109" s="117"/>
    </row>
    <row r="110" spans="1:10" s="45" customFormat="1" ht="27" customHeight="1">
      <c r="A110" s="168" t="s">
        <v>122</v>
      </c>
      <c r="J110" s="117"/>
    </row>
    <row r="111" spans="1:10" s="45" customFormat="1" ht="27" customHeight="1">
      <c r="A111" s="168" t="s">
        <v>123</v>
      </c>
      <c r="J111" s="117"/>
    </row>
    <row r="112" spans="1:10" s="45" customFormat="1" ht="27" customHeight="1">
      <c r="A112" s="169" t="s">
        <v>588</v>
      </c>
      <c r="J112" s="117"/>
    </row>
    <row r="113" spans="1:1" ht="27" customHeight="1">
      <c r="A113" s="169" t="s">
        <v>284</v>
      </c>
    </row>
    <row r="114" spans="1:1" ht="27" customHeight="1">
      <c r="A114" s="47" t="s">
        <v>124</v>
      </c>
    </row>
    <row r="115" spans="1:1" ht="27" customHeight="1">
      <c r="A115" s="45" t="s">
        <v>125</v>
      </c>
    </row>
    <row r="116" spans="1:1" ht="27" customHeight="1">
      <c r="A116" s="45" t="s">
        <v>126</v>
      </c>
    </row>
    <row r="117" spans="1:1" ht="27" customHeight="1">
      <c r="A117" s="45" t="s">
        <v>676</v>
      </c>
    </row>
    <row r="118" spans="1:1" ht="27" customHeight="1">
      <c r="A118" s="170" t="s">
        <v>606</v>
      </c>
    </row>
    <row r="119" spans="1:1" ht="27" customHeight="1">
      <c r="A119" s="170" t="s">
        <v>607</v>
      </c>
    </row>
    <row r="120" spans="1:1" ht="27" customHeight="1">
      <c r="A120" s="170" t="s">
        <v>608</v>
      </c>
    </row>
    <row r="121" spans="1:1" ht="27" customHeight="1">
      <c r="A121" s="170" t="s">
        <v>609</v>
      </c>
    </row>
    <row r="122" spans="1:1" ht="27" customHeight="1">
      <c r="A122" s="170" t="s">
        <v>610</v>
      </c>
    </row>
    <row r="123" spans="1:1" ht="27" customHeight="1">
      <c r="A123" s="47" t="s">
        <v>677</v>
      </c>
    </row>
    <row r="124" spans="1:1" ht="27" customHeight="1">
      <c r="A124" s="45" t="s">
        <v>678</v>
      </c>
    </row>
    <row r="125" spans="1:1" ht="27" customHeight="1">
      <c r="A125" s="45" t="s">
        <v>127</v>
      </c>
    </row>
    <row r="126" spans="1:1" ht="27" customHeight="1">
      <c r="A126" s="45" t="s">
        <v>128</v>
      </c>
    </row>
    <row r="127" spans="1:1" ht="27" customHeight="1">
      <c r="A127" s="45" t="s">
        <v>129</v>
      </c>
    </row>
    <row r="128" spans="1:1" ht="27" customHeight="1">
      <c r="A128" s="45" t="s">
        <v>130</v>
      </c>
    </row>
    <row r="129" spans="1:10" ht="27" customHeight="1">
      <c r="A129" s="45" t="s">
        <v>611</v>
      </c>
      <c r="B129" s="45"/>
    </row>
    <row r="130" spans="1:10" ht="27" customHeight="1">
      <c r="A130" s="45" t="s">
        <v>576</v>
      </c>
      <c r="B130" s="45"/>
    </row>
    <row r="131" spans="1:10" ht="27" customHeight="1">
      <c r="A131" s="45" t="s">
        <v>575</v>
      </c>
      <c r="B131" s="45"/>
    </row>
    <row r="132" spans="1:10" ht="27" customHeight="1">
      <c r="A132" s="170"/>
    </row>
    <row r="133" spans="1:10" s="45" customFormat="1" ht="26.1" customHeight="1">
      <c r="A133" s="360" t="s">
        <v>861</v>
      </c>
      <c r="B133" s="361"/>
      <c r="C133" s="361"/>
      <c r="D133" s="361"/>
      <c r="E133" s="361"/>
      <c r="F133" s="361"/>
      <c r="G133" s="361"/>
      <c r="H133" s="361"/>
      <c r="I133" s="361"/>
      <c r="J133" s="361"/>
    </row>
    <row r="134" spans="1:10" ht="26.1" customHeight="1">
      <c r="A134" s="170"/>
    </row>
    <row r="135" spans="1:10" ht="26.1" customHeight="1">
      <c r="A135" s="47" t="s">
        <v>612</v>
      </c>
    </row>
    <row r="136" spans="1:10" ht="26.1" customHeight="1">
      <c r="A136" s="47" t="s">
        <v>131</v>
      </c>
    </row>
    <row r="137" spans="1:10" ht="26.1" customHeight="1">
      <c r="A137" s="47" t="s">
        <v>613</v>
      </c>
    </row>
    <row r="138" spans="1:10" ht="26.1" customHeight="1">
      <c r="A138" s="45" t="s">
        <v>132</v>
      </c>
      <c r="B138" s="45"/>
    </row>
    <row r="139" spans="1:10" ht="26.1" customHeight="1">
      <c r="A139" s="45" t="s">
        <v>133</v>
      </c>
      <c r="B139" s="45"/>
    </row>
    <row r="140" spans="1:10" ht="26.1" customHeight="1">
      <c r="A140" s="45" t="s">
        <v>134</v>
      </c>
      <c r="B140" s="45"/>
    </row>
    <row r="141" spans="1:10" ht="26.1" customHeight="1">
      <c r="A141" s="45" t="s">
        <v>135</v>
      </c>
      <c r="B141" s="45"/>
    </row>
    <row r="142" spans="1:10" ht="26.1" customHeight="1">
      <c r="A142" s="45" t="s">
        <v>136</v>
      </c>
      <c r="B142" s="45"/>
    </row>
    <row r="143" spans="1:10" ht="26.1" customHeight="1">
      <c r="A143" s="45" t="s">
        <v>137</v>
      </c>
      <c r="B143" s="45"/>
    </row>
    <row r="144" spans="1:10" ht="26.1" customHeight="1">
      <c r="A144" s="45" t="s">
        <v>138</v>
      </c>
      <c r="B144" s="45"/>
    </row>
    <row r="145" spans="1:10" ht="26.1" customHeight="1">
      <c r="A145" s="45" t="s">
        <v>614</v>
      </c>
      <c r="B145" s="45"/>
      <c r="C145" s="45"/>
      <c r="D145" s="45"/>
      <c r="E145" s="45"/>
      <c r="F145" s="45"/>
      <c r="G145" s="45"/>
      <c r="H145" s="45"/>
      <c r="I145" s="45"/>
      <c r="J145" s="117"/>
    </row>
    <row r="146" spans="1:10" ht="26.1" customHeight="1">
      <c r="A146" s="167" t="s">
        <v>139</v>
      </c>
      <c r="B146" s="45"/>
      <c r="C146" s="45"/>
      <c r="D146" s="45"/>
      <c r="E146" s="45"/>
      <c r="F146" s="45"/>
      <c r="G146" s="45"/>
      <c r="H146" s="45"/>
      <c r="I146" s="45"/>
      <c r="J146" s="117"/>
    </row>
    <row r="147" spans="1:10" ht="26.1" customHeight="1">
      <c r="A147" s="167" t="s">
        <v>140</v>
      </c>
      <c r="B147" s="45"/>
      <c r="C147" s="45"/>
      <c r="D147" s="45"/>
      <c r="E147" s="45"/>
      <c r="F147" s="45"/>
      <c r="G147" s="45"/>
      <c r="H147" s="45"/>
      <c r="I147" s="45"/>
      <c r="J147" s="117"/>
    </row>
    <row r="148" spans="1:10" ht="26.1" customHeight="1">
      <c r="A148" s="167" t="s">
        <v>141</v>
      </c>
      <c r="B148" s="45"/>
      <c r="C148" s="45"/>
      <c r="D148" s="45"/>
      <c r="E148" s="45"/>
      <c r="F148" s="45"/>
      <c r="G148" s="45"/>
      <c r="H148" s="45"/>
      <c r="I148" s="45"/>
      <c r="J148" s="117"/>
    </row>
    <row r="149" spans="1:10" ht="26.1" customHeight="1">
      <c r="A149" s="167" t="s">
        <v>142</v>
      </c>
      <c r="B149" s="45"/>
      <c r="C149" s="45"/>
      <c r="D149" s="45"/>
      <c r="E149" s="45"/>
      <c r="F149" s="45"/>
      <c r="G149" s="45"/>
      <c r="H149" s="45"/>
      <c r="I149" s="45"/>
      <c r="J149" s="117"/>
    </row>
    <row r="150" spans="1:10" ht="26.1" customHeight="1">
      <c r="A150" s="168" t="s">
        <v>143</v>
      </c>
      <c r="B150" s="45"/>
      <c r="C150" s="45"/>
      <c r="D150" s="45"/>
      <c r="E150" s="45"/>
      <c r="F150" s="45"/>
      <c r="G150" s="45"/>
      <c r="H150" s="45"/>
      <c r="I150" s="45"/>
      <c r="J150" s="117"/>
    </row>
    <row r="151" spans="1:10" ht="26.1" customHeight="1">
      <c r="A151" s="168" t="s">
        <v>144</v>
      </c>
      <c r="B151" s="45"/>
      <c r="C151" s="45"/>
      <c r="D151" s="45"/>
      <c r="E151" s="45"/>
      <c r="F151" s="45"/>
      <c r="G151" s="45"/>
      <c r="H151" s="45"/>
      <c r="I151" s="45"/>
      <c r="J151" s="117"/>
    </row>
    <row r="152" spans="1:10" s="45" customFormat="1" ht="26.1" customHeight="1">
      <c r="A152" s="168"/>
      <c r="B152" s="45" t="s">
        <v>145</v>
      </c>
      <c r="D152" s="47"/>
      <c r="E152" s="47"/>
      <c r="F152" s="47"/>
      <c r="G152" s="47"/>
      <c r="H152" s="171" t="s">
        <v>146</v>
      </c>
      <c r="J152" s="117"/>
    </row>
    <row r="153" spans="1:10" ht="26.1" customHeight="1">
      <c r="B153" s="45" t="s">
        <v>147</v>
      </c>
      <c r="H153" s="171" t="s">
        <v>558</v>
      </c>
    </row>
    <row r="154" spans="1:10" ht="26.1" customHeight="1">
      <c r="B154" s="45" t="s">
        <v>148</v>
      </c>
      <c r="H154" s="171" t="s">
        <v>149</v>
      </c>
    </row>
    <row r="155" spans="1:10" ht="26.1" customHeight="1">
      <c r="A155" s="45"/>
      <c r="B155" s="45" t="s">
        <v>150</v>
      </c>
      <c r="C155" s="45"/>
      <c r="D155" s="45"/>
      <c r="E155" s="45"/>
      <c r="F155" s="45"/>
      <c r="G155" s="45"/>
      <c r="H155" s="172" t="s">
        <v>151</v>
      </c>
      <c r="I155" s="45"/>
      <c r="J155" s="117"/>
    </row>
    <row r="156" spans="1:10" ht="26.1" customHeight="1">
      <c r="B156" s="47" t="s">
        <v>152</v>
      </c>
      <c r="H156" s="171" t="s">
        <v>153</v>
      </c>
    </row>
    <row r="157" spans="1:10" ht="26.1" customHeight="1">
      <c r="A157" s="45"/>
      <c r="B157" s="47" t="s">
        <v>154</v>
      </c>
      <c r="C157" s="45"/>
      <c r="D157" s="45"/>
      <c r="H157" s="171" t="s">
        <v>155</v>
      </c>
      <c r="I157" s="45"/>
      <c r="J157" s="117"/>
    </row>
    <row r="158" spans="1:10" ht="26.1" customHeight="1">
      <c r="A158" s="45"/>
      <c r="B158" s="45" t="s">
        <v>156</v>
      </c>
      <c r="C158" s="45"/>
      <c r="H158" s="171" t="s">
        <v>153</v>
      </c>
      <c r="I158" s="45"/>
      <c r="J158" s="117"/>
    </row>
    <row r="159" spans="1:10" ht="26.1" customHeight="1">
      <c r="B159" s="45" t="s">
        <v>157</v>
      </c>
      <c r="H159" s="171" t="s">
        <v>158</v>
      </c>
    </row>
    <row r="160" spans="1:10" ht="26.1" customHeight="1">
      <c r="B160" s="45" t="s">
        <v>159</v>
      </c>
      <c r="H160" s="171" t="s">
        <v>158</v>
      </c>
    </row>
    <row r="161" spans="1:10" ht="26.1" customHeight="1">
      <c r="B161" s="45" t="s">
        <v>160</v>
      </c>
      <c r="H161" s="171" t="s">
        <v>158</v>
      </c>
    </row>
    <row r="162" spans="1:10" ht="26.1" customHeight="1">
      <c r="A162" s="45" t="s">
        <v>161</v>
      </c>
      <c r="C162" s="45"/>
    </row>
    <row r="163" spans="1:10" ht="26.1" customHeight="1">
      <c r="A163" s="45" t="s">
        <v>162</v>
      </c>
      <c r="B163" s="45"/>
      <c r="C163" s="45"/>
    </row>
    <row r="164" spans="1:10" ht="26.1" customHeight="1">
      <c r="A164" s="173" t="s">
        <v>163</v>
      </c>
      <c r="B164" s="45"/>
      <c r="C164" s="45"/>
    </row>
    <row r="165" spans="1:10" ht="26.1" customHeight="1">
      <c r="A165" s="173"/>
      <c r="B165" s="45"/>
      <c r="C165" s="45"/>
    </row>
    <row r="166" spans="1:10" ht="30" customHeight="1">
      <c r="A166" s="360" t="s">
        <v>7</v>
      </c>
      <c r="B166" s="361"/>
      <c r="C166" s="361"/>
      <c r="D166" s="361"/>
      <c r="E166" s="361"/>
      <c r="F166" s="361"/>
      <c r="G166" s="361"/>
      <c r="H166" s="361"/>
      <c r="I166" s="361"/>
      <c r="J166" s="361"/>
    </row>
    <row r="167" spans="1:10" ht="30" customHeight="1">
      <c r="A167" s="173"/>
      <c r="B167" s="45"/>
      <c r="C167" s="45"/>
    </row>
    <row r="168" spans="1:10" ht="30" customHeight="1">
      <c r="A168" s="45" t="s">
        <v>675</v>
      </c>
      <c r="C168" s="45"/>
    </row>
    <row r="169" spans="1:10" ht="30" customHeight="1">
      <c r="A169" s="45" t="s">
        <v>164</v>
      </c>
      <c r="B169" s="45"/>
      <c r="C169" s="45"/>
    </row>
    <row r="170" spans="1:10" ht="30" customHeight="1">
      <c r="A170" s="45" t="s">
        <v>165</v>
      </c>
      <c r="B170" s="45"/>
      <c r="C170" s="45"/>
    </row>
    <row r="171" spans="1:10" ht="30" customHeight="1">
      <c r="A171" s="173" t="s">
        <v>166</v>
      </c>
      <c r="B171" s="45"/>
      <c r="C171" s="45"/>
    </row>
    <row r="172" spans="1:10" ht="30" customHeight="1">
      <c r="A172" s="173" t="s">
        <v>167</v>
      </c>
      <c r="B172" s="173"/>
      <c r="C172" s="45"/>
    </row>
    <row r="173" spans="1:10" ht="30" customHeight="1">
      <c r="A173" s="168" t="s">
        <v>168</v>
      </c>
      <c r="B173" s="45"/>
      <c r="C173" s="45"/>
      <c r="D173" s="45"/>
      <c r="E173" s="45"/>
      <c r="F173" s="45"/>
      <c r="G173" s="45"/>
      <c r="H173" s="45"/>
      <c r="I173" s="45"/>
      <c r="J173" s="117"/>
    </row>
    <row r="174" spans="1:10" ht="30" customHeight="1">
      <c r="A174" s="168" t="s">
        <v>169</v>
      </c>
      <c r="B174" s="45"/>
      <c r="C174" s="45"/>
      <c r="D174" s="45"/>
      <c r="E174" s="45"/>
      <c r="F174" s="45"/>
      <c r="G174" s="45"/>
      <c r="H174" s="45"/>
      <c r="I174" s="45"/>
      <c r="J174" s="117"/>
    </row>
    <row r="175" spans="1:10" ht="30" customHeight="1">
      <c r="A175" s="168" t="s">
        <v>170</v>
      </c>
      <c r="B175" s="45"/>
      <c r="C175" s="45"/>
      <c r="D175" s="45"/>
      <c r="E175" s="45"/>
      <c r="F175" s="45"/>
      <c r="G175" s="45"/>
      <c r="H175" s="45"/>
      <c r="I175" s="45"/>
      <c r="J175" s="117"/>
    </row>
    <row r="176" spans="1:10" ht="30" customHeight="1">
      <c r="A176" s="168" t="s">
        <v>171</v>
      </c>
      <c r="B176" s="45"/>
      <c r="C176" s="45"/>
      <c r="D176" s="45"/>
      <c r="E176" s="45"/>
      <c r="F176" s="45"/>
      <c r="G176" s="45"/>
      <c r="H176" s="45"/>
      <c r="I176" s="45"/>
      <c r="J176" s="117"/>
    </row>
    <row r="177" spans="1:10" ht="30" customHeight="1">
      <c r="A177" s="168" t="s">
        <v>172</v>
      </c>
      <c r="B177" s="45"/>
      <c r="C177" s="45"/>
      <c r="D177" s="45"/>
      <c r="E177" s="45"/>
      <c r="F177" s="45"/>
      <c r="G177" s="45"/>
      <c r="H177" s="45"/>
      <c r="I177" s="45"/>
      <c r="J177" s="117"/>
    </row>
    <row r="178" spans="1:10" ht="30" customHeight="1">
      <c r="A178" s="45" t="s">
        <v>679</v>
      </c>
    </row>
    <row r="179" spans="1:10" ht="30" customHeight="1">
      <c r="A179" s="45" t="s">
        <v>173</v>
      </c>
      <c r="B179" s="45"/>
      <c r="C179" s="45"/>
      <c r="D179" s="45"/>
      <c r="E179" s="45"/>
      <c r="F179" s="45"/>
      <c r="G179" s="45"/>
      <c r="H179" s="45"/>
      <c r="I179" s="45"/>
      <c r="J179" s="117"/>
    </row>
    <row r="180" spans="1:10" ht="30" customHeight="1">
      <c r="A180" s="45" t="s">
        <v>174</v>
      </c>
      <c r="B180" s="45"/>
      <c r="C180" s="45"/>
      <c r="D180" s="45"/>
      <c r="E180" s="45"/>
      <c r="F180" s="45"/>
      <c r="G180" s="45"/>
      <c r="H180" s="45"/>
      <c r="I180" s="45"/>
      <c r="J180" s="117"/>
    </row>
    <row r="181" spans="1:10" ht="30" customHeight="1">
      <c r="A181" s="45"/>
      <c r="B181" s="45"/>
      <c r="C181" s="161" t="s">
        <v>175</v>
      </c>
      <c r="D181" s="45"/>
      <c r="E181" s="45"/>
      <c r="F181" s="45"/>
      <c r="G181" s="45"/>
      <c r="H181" s="174" t="s">
        <v>176</v>
      </c>
      <c r="I181" s="45"/>
      <c r="J181" s="117"/>
    </row>
    <row r="182" spans="1:10" ht="30" customHeight="1">
      <c r="A182" s="45" t="s">
        <v>177</v>
      </c>
      <c r="B182" s="45"/>
      <c r="C182" s="45"/>
      <c r="D182" s="45"/>
      <c r="E182" s="45"/>
      <c r="F182" s="45"/>
      <c r="G182" s="45"/>
      <c r="H182" s="45"/>
      <c r="I182" s="45"/>
      <c r="J182" s="117"/>
    </row>
    <row r="183" spans="1:10" ht="30" customHeight="1">
      <c r="A183" s="47" t="s">
        <v>615</v>
      </c>
    </row>
    <row r="184" spans="1:10" ht="30" customHeight="1">
      <c r="A184" s="45" t="s">
        <v>178</v>
      </c>
    </row>
    <row r="185" spans="1:10" ht="30" customHeight="1">
      <c r="A185" s="45" t="s">
        <v>179</v>
      </c>
      <c r="B185" s="45"/>
    </row>
    <row r="186" spans="1:10" ht="30" customHeight="1">
      <c r="A186" s="45" t="s">
        <v>180</v>
      </c>
      <c r="B186" s="45"/>
    </row>
    <row r="187" spans="1:10" ht="30" customHeight="1">
      <c r="A187" s="45" t="s">
        <v>181</v>
      </c>
      <c r="B187" s="45"/>
    </row>
    <row r="188" spans="1:10" ht="30" customHeight="1">
      <c r="A188" s="45" t="s">
        <v>182</v>
      </c>
      <c r="B188" s="45"/>
    </row>
    <row r="189" spans="1:10" ht="30" customHeight="1">
      <c r="A189" s="45" t="s">
        <v>183</v>
      </c>
      <c r="B189" s="45"/>
    </row>
    <row r="190" spans="1:10" ht="30" customHeight="1">
      <c r="A190" s="47" t="s">
        <v>616</v>
      </c>
      <c r="B190" s="45"/>
      <c r="C190" s="45"/>
      <c r="D190" s="45"/>
      <c r="E190" s="45"/>
      <c r="F190" s="45"/>
      <c r="G190" s="45"/>
      <c r="H190" s="45"/>
      <c r="I190" s="45"/>
      <c r="J190" s="117"/>
    </row>
    <row r="191" spans="1:10" ht="30" customHeight="1">
      <c r="A191" s="45" t="s">
        <v>184</v>
      </c>
      <c r="C191" s="45"/>
      <c r="D191" s="45"/>
      <c r="E191" s="45"/>
      <c r="F191" s="45"/>
      <c r="G191" s="45"/>
      <c r="H191" s="45"/>
      <c r="I191" s="45"/>
      <c r="J191" s="117"/>
    </row>
    <row r="192" spans="1:10" ht="30" customHeight="1">
      <c r="A192" s="45" t="s">
        <v>185</v>
      </c>
      <c r="B192" s="45"/>
      <c r="C192" s="45"/>
      <c r="D192" s="45"/>
      <c r="E192" s="45"/>
      <c r="F192" s="45"/>
      <c r="G192" s="45"/>
      <c r="H192" s="45"/>
      <c r="I192" s="45"/>
      <c r="J192" s="117"/>
    </row>
    <row r="193" spans="1:10" ht="30" customHeight="1">
      <c r="A193" s="45" t="s">
        <v>186</v>
      </c>
      <c r="B193" s="45"/>
      <c r="C193" s="45"/>
      <c r="D193" s="45"/>
      <c r="E193" s="45"/>
      <c r="F193" s="45"/>
      <c r="G193" s="45"/>
      <c r="H193" s="45"/>
      <c r="I193" s="45"/>
      <c r="J193" s="117"/>
    </row>
    <row r="194" spans="1:10" ht="30" customHeight="1">
      <c r="A194" s="168"/>
      <c r="B194" s="45"/>
      <c r="C194" s="45"/>
      <c r="D194" s="45"/>
      <c r="E194" s="45"/>
      <c r="F194" s="45"/>
      <c r="G194" s="45"/>
      <c r="H194" s="45"/>
      <c r="I194" s="45"/>
      <c r="J194" s="117"/>
    </row>
    <row r="195" spans="1:10" ht="25.5" customHeight="1">
      <c r="A195" s="360" t="s">
        <v>8</v>
      </c>
      <c r="B195" s="361"/>
      <c r="C195" s="361"/>
      <c r="D195" s="361"/>
      <c r="E195" s="361"/>
      <c r="F195" s="361"/>
      <c r="G195" s="361"/>
      <c r="H195" s="361"/>
      <c r="I195" s="361"/>
      <c r="J195" s="361"/>
    </row>
    <row r="196" spans="1:10" ht="25.5" customHeight="1">
      <c r="A196" s="168"/>
      <c r="B196" s="45"/>
      <c r="C196" s="45"/>
      <c r="D196" s="45"/>
      <c r="E196" s="45"/>
      <c r="F196" s="45"/>
      <c r="G196" s="45"/>
      <c r="H196" s="45"/>
      <c r="I196" s="45"/>
      <c r="J196" s="117"/>
    </row>
    <row r="197" spans="1:10" ht="25.5" customHeight="1">
      <c r="A197" s="45" t="s">
        <v>187</v>
      </c>
    </row>
    <row r="198" spans="1:10" ht="25.5" customHeight="1">
      <c r="A198" s="45" t="s">
        <v>188</v>
      </c>
      <c r="B198" s="45"/>
    </row>
    <row r="199" spans="1:10" ht="25.5" customHeight="1">
      <c r="A199" s="45" t="s">
        <v>189</v>
      </c>
      <c r="B199" s="45"/>
    </row>
    <row r="200" spans="1:10" ht="25.5" customHeight="1">
      <c r="A200" s="45" t="s">
        <v>190</v>
      </c>
      <c r="C200" s="45"/>
      <c r="D200" s="45"/>
      <c r="E200" s="45"/>
      <c r="F200" s="45"/>
      <c r="G200" s="45"/>
      <c r="H200" s="45"/>
      <c r="I200" s="45"/>
      <c r="J200" s="117"/>
    </row>
    <row r="201" spans="1:10" ht="25.5" customHeight="1">
      <c r="A201" s="45" t="s">
        <v>191</v>
      </c>
      <c r="B201" s="45"/>
      <c r="C201" s="45"/>
      <c r="D201" s="45"/>
      <c r="E201" s="45"/>
      <c r="F201" s="45"/>
      <c r="G201" s="45"/>
      <c r="H201" s="45"/>
      <c r="I201" s="45"/>
      <c r="J201" s="117"/>
    </row>
    <row r="202" spans="1:10" ht="25.5" customHeight="1">
      <c r="A202" s="45" t="s">
        <v>192</v>
      </c>
      <c r="B202" s="45"/>
      <c r="C202" s="45"/>
      <c r="D202" s="45"/>
      <c r="E202" s="45"/>
      <c r="F202" s="45"/>
      <c r="G202" s="45"/>
      <c r="H202" s="45"/>
      <c r="I202" s="45"/>
      <c r="J202" s="117"/>
    </row>
    <row r="203" spans="1:10" ht="25.5" customHeight="1">
      <c r="A203" s="45" t="s">
        <v>193</v>
      </c>
      <c r="B203" s="45"/>
      <c r="C203" s="45"/>
      <c r="D203" s="45"/>
      <c r="E203" s="45"/>
      <c r="F203" s="45"/>
      <c r="G203" s="45"/>
      <c r="H203" s="45"/>
      <c r="I203" s="45"/>
      <c r="J203" s="117"/>
    </row>
    <row r="204" spans="1:10" ht="25.5" customHeight="1">
      <c r="A204" s="45" t="s">
        <v>194</v>
      </c>
      <c r="B204" s="45"/>
      <c r="C204" s="45"/>
      <c r="D204" s="45"/>
      <c r="E204" s="45"/>
      <c r="F204" s="45"/>
      <c r="G204" s="45"/>
      <c r="H204" s="45"/>
      <c r="I204" s="45"/>
      <c r="J204" s="117"/>
    </row>
    <row r="205" spans="1:10" ht="25.5" customHeight="1">
      <c r="A205" s="45" t="s">
        <v>195</v>
      </c>
      <c r="B205" s="45"/>
      <c r="C205" s="45"/>
      <c r="D205" s="45"/>
      <c r="E205" s="45"/>
      <c r="F205" s="45"/>
      <c r="G205" s="45"/>
      <c r="H205" s="45"/>
      <c r="I205" s="45"/>
      <c r="J205" s="117"/>
    </row>
    <row r="206" spans="1:10" ht="25.5" customHeight="1">
      <c r="A206" s="45" t="s">
        <v>196</v>
      </c>
      <c r="B206" s="45"/>
      <c r="C206" s="45"/>
      <c r="D206" s="45"/>
      <c r="E206" s="45"/>
      <c r="F206" s="45"/>
      <c r="G206" s="45"/>
      <c r="H206" s="45"/>
      <c r="I206" s="45"/>
      <c r="J206" s="117"/>
    </row>
    <row r="207" spans="1:10" ht="25.5" customHeight="1">
      <c r="A207" s="45" t="s">
        <v>197</v>
      </c>
      <c r="B207" s="45"/>
      <c r="C207" s="45"/>
      <c r="D207" s="45"/>
      <c r="E207" s="45"/>
      <c r="F207" s="45"/>
      <c r="G207" s="45"/>
      <c r="H207" s="45"/>
      <c r="I207" s="45"/>
      <c r="J207" s="117"/>
    </row>
    <row r="208" spans="1:10" ht="25.5" customHeight="1">
      <c r="A208" s="45" t="s">
        <v>198</v>
      </c>
      <c r="B208" s="45"/>
      <c r="C208" s="45"/>
      <c r="D208" s="45"/>
      <c r="E208" s="45"/>
      <c r="F208" s="45"/>
      <c r="G208" s="45"/>
      <c r="H208" s="45"/>
      <c r="I208" s="45"/>
      <c r="J208" s="117"/>
    </row>
    <row r="209" spans="1:10" ht="25.5" customHeight="1">
      <c r="A209" s="173" t="s">
        <v>199</v>
      </c>
      <c r="B209" s="45"/>
      <c r="C209" s="45"/>
      <c r="D209" s="45"/>
      <c r="E209" s="45"/>
      <c r="F209" s="45"/>
      <c r="G209" s="45"/>
      <c r="H209" s="45"/>
      <c r="I209" s="45"/>
      <c r="J209" s="117"/>
    </row>
    <row r="210" spans="1:10" ht="25.5" customHeight="1">
      <c r="A210" s="175" t="s">
        <v>200</v>
      </c>
      <c r="B210" s="45"/>
      <c r="C210" s="45"/>
      <c r="D210" s="45"/>
      <c r="E210" s="45"/>
      <c r="F210" s="45"/>
      <c r="G210" s="45"/>
      <c r="H210" s="45"/>
      <c r="I210" s="45"/>
      <c r="J210" s="117"/>
    </row>
    <row r="211" spans="1:10" ht="25.5" customHeight="1">
      <c r="A211" s="175" t="s">
        <v>201</v>
      </c>
      <c r="B211" s="45"/>
      <c r="C211" s="45"/>
      <c r="D211" s="45"/>
      <c r="E211" s="45"/>
      <c r="F211" s="45"/>
      <c r="G211" s="45"/>
      <c r="H211" s="45"/>
      <c r="I211" s="45"/>
      <c r="J211" s="117"/>
    </row>
    <row r="212" spans="1:10" ht="25.5" customHeight="1">
      <c r="A212" s="175" t="s">
        <v>202</v>
      </c>
      <c r="B212" s="45"/>
      <c r="C212" s="45"/>
      <c r="D212" s="45"/>
      <c r="E212" s="45"/>
      <c r="F212" s="45"/>
      <c r="G212" s="45"/>
      <c r="H212" s="45"/>
      <c r="I212" s="45"/>
      <c r="J212" s="117"/>
    </row>
    <row r="213" spans="1:10" ht="25.5" customHeight="1">
      <c r="A213" s="175" t="s">
        <v>203</v>
      </c>
      <c r="B213" s="45"/>
      <c r="C213" s="45"/>
      <c r="D213" s="45"/>
      <c r="E213" s="45"/>
      <c r="F213" s="45"/>
      <c r="G213" s="45"/>
      <c r="H213" s="45"/>
      <c r="I213" s="45"/>
      <c r="J213" s="117"/>
    </row>
    <row r="214" spans="1:10" ht="25.5" customHeight="1">
      <c r="A214" s="175" t="s">
        <v>204</v>
      </c>
      <c r="B214" s="45"/>
      <c r="C214" s="45"/>
      <c r="D214" s="45"/>
      <c r="E214" s="45"/>
      <c r="F214" s="45"/>
      <c r="G214" s="45"/>
      <c r="H214" s="45"/>
      <c r="I214" s="45"/>
      <c r="J214" s="117"/>
    </row>
    <row r="215" spans="1:10" ht="25.5" customHeight="1">
      <c r="A215" s="175" t="s">
        <v>205</v>
      </c>
      <c r="B215" s="45"/>
      <c r="C215" s="45"/>
      <c r="D215" s="45"/>
      <c r="E215" s="45"/>
      <c r="F215" s="45"/>
      <c r="G215" s="45"/>
      <c r="H215" s="45"/>
      <c r="I215" s="45"/>
      <c r="J215" s="117"/>
    </row>
    <row r="216" spans="1:10" ht="25.5" customHeight="1">
      <c r="A216" s="175" t="s">
        <v>206</v>
      </c>
      <c r="B216" s="45"/>
      <c r="C216" s="45"/>
      <c r="D216" s="45"/>
      <c r="E216" s="45"/>
      <c r="F216" s="45"/>
      <c r="G216" s="45"/>
      <c r="H216" s="45"/>
      <c r="I216" s="45"/>
      <c r="J216" s="117"/>
    </row>
    <row r="217" spans="1:10" ht="25.5" customHeight="1">
      <c r="A217" s="175" t="s">
        <v>207</v>
      </c>
      <c r="B217" s="45"/>
      <c r="C217" s="45"/>
      <c r="D217" s="45"/>
      <c r="E217" s="45"/>
      <c r="F217" s="45"/>
      <c r="G217" s="45"/>
      <c r="H217" s="45"/>
      <c r="I217" s="45"/>
      <c r="J217" s="117"/>
    </row>
    <row r="218" spans="1:10" s="45" customFormat="1" ht="25.5" customHeight="1">
      <c r="A218" s="175" t="s">
        <v>208</v>
      </c>
      <c r="J218" s="117"/>
    </row>
    <row r="219" spans="1:10" ht="25.5" customHeight="1">
      <c r="A219" s="175" t="s">
        <v>589</v>
      </c>
      <c r="B219" s="45"/>
      <c r="C219" s="45"/>
      <c r="D219" s="45"/>
      <c r="E219" s="45"/>
      <c r="F219" s="45"/>
      <c r="G219" s="45"/>
      <c r="H219" s="45"/>
      <c r="I219" s="45"/>
      <c r="J219" s="117"/>
    </row>
    <row r="220" spans="1:10" ht="25.5" customHeight="1">
      <c r="A220" s="47" t="s">
        <v>617</v>
      </c>
    </row>
    <row r="221" spans="1:10" ht="25.5" customHeight="1">
      <c r="A221" s="176" t="s">
        <v>209</v>
      </c>
    </row>
    <row r="222" spans="1:10" ht="25.5" customHeight="1">
      <c r="A222" s="167" t="s">
        <v>210</v>
      </c>
      <c r="B222" s="177"/>
    </row>
    <row r="223" spans="1:10" ht="25.5" customHeight="1">
      <c r="A223" s="167" t="s">
        <v>211</v>
      </c>
      <c r="B223" s="177"/>
    </row>
    <row r="224" spans="1:10" ht="25.5" customHeight="1">
      <c r="A224" s="167" t="s">
        <v>212</v>
      </c>
      <c r="B224" s="177"/>
    </row>
    <row r="225" spans="1:10" ht="25.5" customHeight="1">
      <c r="A225" s="167" t="s">
        <v>213</v>
      </c>
      <c r="B225" s="177"/>
    </row>
    <row r="226" spans="1:10" ht="25.5" customHeight="1">
      <c r="A226" s="167" t="s">
        <v>214</v>
      </c>
      <c r="B226" s="177"/>
    </row>
    <row r="227" spans="1:10" ht="25.5" customHeight="1">
      <c r="A227" s="167" t="s">
        <v>215</v>
      </c>
      <c r="B227" s="177"/>
    </row>
    <row r="228" spans="1:10" ht="25.5" customHeight="1">
      <c r="A228" s="45"/>
      <c r="B228" s="45"/>
      <c r="C228" s="45"/>
      <c r="D228" s="45"/>
      <c r="E228" s="45"/>
      <c r="F228" s="45"/>
      <c r="G228" s="45"/>
      <c r="H228" s="45"/>
      <c r="I228" s="45"/>
      <c r="J228" s="117"/>
    </row>
    <row r="229" spans="1:10" ht="26.1" customHeight="1">
      <c r="A229" s="360" t="s">
        <v>9</v>
      </c>
      <c r="B229" s="361"/>
      <c r="C229" s="361"/>
      <c r="D229" s="361"/>
      <c r="E229" s="361"/>
      <c r="F229" s="361"/>
      <c r="G229" s="361"/>
      <c r="H229" s="361"/>
      <c r="I229" s="361"/>
      <c r="J229" s="361"/>
    </row>
    <row r="230" spans="1:10" ht="26.1" customHeight="1">
      <c r="A230" s="45"/>
      <c r="B230" s="45"/>
      <c r="C230" s="45"/>
      <c r="D230" s="45"/>
      <c r="E230" s="45"/>
      <c r="F230" s="45"/>
      <c r="G230" s="45"/>
      <c r="H230" s="45"/>
      <c r="I230" s="45"/>
      <c r="J230" s="117"/>
    </row>
    <row r="231" spans="1:10" ht="26.1" customHeight="1">
      <c r="A231" s="47" t="s">
        <v>618</v>
      </c>
    </row>
    <row r="232" spans="1:10" ht="26.1" customHeight="1">
      <c r="A232" s="45" t="s">
        <v>578</v>
      </c>
    </row>
    <row r="233" spans="1:10" ht="26.1" customHeight="1">
      <c r="A233" s="45" t="s">
        <v>577</v>
      </c>
      <c r="B233" s="45"/>
    </row>
    <row r="234" spans="1:10" ht="26.1" customHeight="1">
      <c r="A234" s="45" t="s">
        <v>216</v>
      </c>
      <c r="B234" s="45"/>
    </row>
    <row r="235" spans="1:10" ht="26.1" customHeight="1">
      <c r="A235" s="47" t="s">
        <v>619</v>
      </c>
    </row>
    <row r="236" spans="1:10" ht="26.1" customHeight="1">
      <c r="A236" s="47" t="s">
        <v>217</v>
      </c>
    </row>
    <row r="237" spans="1:10" ht="26.1" customHeight="1">
      <c r="A237" s="47" t="s">
        <v>620</v>
      </c>
    </row>
    <row r="238" spans="1:10" s="45" customFormat="1" ht="26.1" customHeight="1">
      <c r="A238" s="45" t="s">
        <v>218</v>
      </c>
      <c r="J238" s="117"/>
    </row>
    <row r="239" spans="1:10" s="45" customFormat="1" ht="26.1" customHeight="1">
      <c r="A239" s="45" t="s">
        <v>219</v>
      </c>
      <c r="J239" s="117"/>
    </row>
    <row r="240" spans="1:10" s="45" customFormat="1" ht="26.1" customHeight="1">
      <c r="A240" s="45" t="s">
        <v>220</v>
      </c>
      <c r="J240" s="117"/>
    </row>
    <row r="241" spans="1:12" s="45" customFormat="1" ht="26.1" customHeight="1">
      <c r="A241" s="45" t="s">
        <v>221</v>
      </c>
      <c r="J241" s="117"/>
    </row>
    <row r="242" spans="1:12" s="45" customFormat="1" ht="26.1" customHeight="1">
      <c r="A242" s="45" t="s">
        <v>222</v>
      </c>
      <c r="J242" s="117"/>
      <c r="L242" s="178"/>
    </row>
    <row r="243" spans="1:12" s="45" customFormat="1" ht="26.1" customHeight="1">
      <c r="A243" s="45" t="s">
        <v>223</v>
      </c>
      <c r="J243" s="117"/>
    </row>
    <row r="244" spans="1:12" s="45" customFormat="1" ht="26.1" customHeight="1">
      <c r="A244" s="45" t="s">
        <v>224</v>
      </c>
      <c r="J244" s="117"/>
    </row>
    <row r="245" spans="1:12" ht="26.1" customHeight="1">
      <c r="A245" s="47" t="s">
        <v>621</v>
      </c>
      <c r="B245" s="45"/>
      <c r="C245" s="45"/>
      <c r="D245" s="45"/>
      <c r="E245" s="45"/>
      <c r="F245" s="45"/>
      <c r="G245" s="45"/>
      <c r="H245" s="45"/>
      <c r="I245" s="45"/>
      <c r="J245" s="117"/>
    </row>
    <row r="246" spans="1:12" ht="26.1" customHeight="1">
      <c r="A246" s="45" t="s">
        <v>225</v>
      </c>
    </row>
    <row r="247" spans="1:12" ht="26.1" customHeight="1">
      <c r="A247" s="45" t="s">
        <v>226</v>
      </c>
      <c r="B247" s="45"/>
    </row>
    <row r="248" spans="1:12" ht="26.1" customHeight="1">
      <c r="A248" s="45" t="s">
        <v>227</v>
      </c>
    </row>
    <row r="249" spans="1:12" ht="26.1" customHeight="1">
      <c r="A249" s="45" t="s">
        <v>228</v>
      </c>
      <c r="B249" s="45"/>
    </row>
    <row r="250" spans="1:12" ht="26.1" customHeight="1">
      <c r="A250" s="45" t="s">
        <v>229</v>
      </c>
      <c r="B250" s="45"/>
    </row>
    <row r="251" spans="1:12" ht="26.1" customHeight="1">
      <c r="A251" s="45" t="s">
        <v>230</v>
      </c>
      <c r="B251" s="45"/>
    </row>
    <row r="252" spans="1:12" ht="26.1" customHeight="1">
      <c r="A252" s="45" t="s">
        <v>231</v>
      </c>
    </row>
    <row r="253" spans="1:12" ht="26.1" customHeight="1">
      <c r="A253" s="45" t="s">
        <v>232</v>
      </c>
      <c r="B253" s="45"/>
    </row>
    <row r="254" spans="1:12" ht="26.1" customHeight="1">
      <c r="A254" s="45" t="s">
        <v>233</v>
      </c>
      <c r="B254" s="45"/>
    </row>
    <row r="255" spans="1:12" ht="26.1" customHeight="1">
      <c r="A255" s="45" t="s">
        <v>234</v>
      </c>
    </row>
    <row r="256" spans="1:12" ht="26.1" customHeight="1">
      <c r="A256" s="45" t="s">
        <v>235</v>
      </c>
      <c r="B256" s="45"/>
    </row>
    <row r="257" spans="1:10" ht="26.1" customHeight="1">
      <c r="A257" s="47" t="s">
        <v>622</v>
      </c>
    </row>
    <row r="258" spans="1:10" ht="26.1" customHeight="1">
      <c r="A258" s="45" t="s">
        <v>236</v>
      </c>
    </row>
    <row r="259" spans="1:10" ht="26.1" customHeight="1">
      <c r="A259" s="45" t="s">
        <v>237</v>
      </c>
      <c r="B259" s="45"/>
    </row>
    <row r="260" spans="1:10" ht="26.1" customHeight="1">
      <c r="A260" s="45" t="s">
        <v>623</v>
      </c>
      <c r="B260" s="45"/>
    </row>
    <row r="261" spans="1:10" ht="26.1" customHeight="1">
      <c r="A261" s="45"/>
      <c r="B261" s="45"/>
    </row>
    <row r="262" spans="1:10" ht="27" customHeight="1">
      <c r="A262" s="360" t="s">
        <v>10</v>
      </c>
      <c r="B262" s="361"/>
      <c r="C262" s="361"/>
      <c r="D262" s="361"/>
      <c r="E262" s="361"/>
      <c r="F262" s="361"/>
      <c r="G262" s="361"/>
      <c r="H262" s="361"/>
      <c r="I262" s="361"/>
      <c r="J262" s="361"/>
    </row>
    <row r="263" spans="1:10" ht="27" customHeight="1">
      <c r="A263" s="45"/>
      <c r="B263" s="45"/>
    </row>
    <row r="264" spans="1:10" ht="27" customHeight="1">
      <c r="A264" s="47" t="s">
        <v>624</v>
      </c>
    </row>
    <row r="265" spans="1:10" ht="27" customHeight="1">
      <c r="A265" s="45" t="s">
        <v>238</v>
      </c>
    </row>
    <row r="266" spans="1:10" ht="27" customHeight="1">
      <c r="A266" s="45" t="s">
        <v>239</v>
      </c>
      <c r="B266" s="45"/>
    </row>
    <row r="267" spans="1:10" ht="27" customHeight="1">
      <c r="A267" s="45" t="s">
        <v>240</v>
      </c>
      <c r="B267" s="45"/>
    </row>
    <row r="268" spans="1:10" ht="27" customHeight="1">
      <c r="A268" s="45" t="s">
        <v>241</v>
      </c>
      <c r="B268" s="45"/>
    </row>
    <row r="269" spans="1:10" ht="27" customHeight="1">
      <c r="A269" s="45" t="s">
        <v>242</v>
      </c>
      <c r="B269" s="45"/>
    </row>
    <row r="270" spans="1:10" s="45" customFormat="1" ht="27" customHeight="1">
      <c r="A270" s="45" t="s">
        <v>625</v>
      </c>
      <c r="J270" s="117"/>
    </row>
    <row r="271" spans="1:10" s="45" customFormat="1" ht="27" customHeight="1">
      <c r="A271" s="179" t="s">
        <v>626</v>
      </c>
      <c r="B271" s="119"/>
      <c r="C271" s="119"/>
      <c r="J271" s="117"/>
    </row>
    <row r="272" spans="1:10" s="45" customFormat="1" ht="27" customHeight="1">
      <c r="B272" s="45" t="s">
        <v>243</v>
      </c>
      <c r="J272" s="117"/>
    </row>
    <row r="273" spans="1:12" ht="27" customHeight="1">
      <c r="A273" s="45" t="s">
        <v>244</v>
      </c>
      <c r="B273" s="45"/>
      <c r="C273" s="45"/>
      <c r="D273" s="45"/>
      <c r="E273" s="45"/>
      <c r="F273" s="45"/>
      <c r="G273" s="45"/>
      <c r="H273" s="45"/>
      <c r="I273" s="45"/>
      <c r="J273" s="117"/>
    </row>
    <row r="274" spans="1:12" s="45" customFormat="1" ht="27" customHeight="1">
      <c r="A274" s="45" t="s">
        <v>245</v>
      </c>
      <c r="B274" s="180"/>
      <c r="C274" s="181"/>
      <c r="J274" s="117"/>
    </row>
    <row r="275" spans="1:12" s="45" customFormat="1" ht="27" customHeight="1">
      <c r="A275" s="45" t="s">
        <v>246</v>
      </c>
      <c r="B275" s="181"/>
      <c r="C275" s="181"/>
      <c r="J275" s="117"/>
    </row>
    <row r="276" spans="1:12" s="45" customFormat="1" ht="27" customHeight="1">
      <c r="A276" s="45" t="s">
        <v>627</v>
      </c>
      <c r="J276" s="117"/>
    </row>
    <row r="277" spans="1:12" s="45" customFormat="1" ht="27" customHeight="1">
      <c r="B277" s="45" t="s">
        <v>247</v>
      </c>
      <c r="J277" s="117"/>
    </row>
    <row r="278" spans="1:12" ht="27" customHeight="1">
      <c r="A278" s="45" t="s">
        <v>248</v>
      </c>
      <c r="B278" s="45"/>
      <c r="C278" s="45"/>
      <c r="D278" s="45"/>
      <c r="E278" s="45"/>
      <c r="F278" s="45"/>
      <c r="G278" s="45"/>
      <c r="H278" s="45"/>
      <c r="I278" s="45"/>
      <c r="J278" s="117"/>
    </row>
    <row r="279" spans="1:12" ht="27" customHeight="1">
      <c r="A279" s="45" t="s">
        <v>249</v>
      </c>
      <c r="B279" s="45"/>
      <c r="C279" s="45"/>
      <c r="D279" s="45"/>
      <c r="E279" s="45"/>
      <c r="F279" s="45"/>
      <c r="G279" s="45"/>
      <c r="H279" s="45"/>
      <c r="I279" s="45"/>
      <c r="J279" s="117"/>
      <c r="L279" s="182"/>
    </row>
    <row r="280" spans="1:12" ht="27" customHeight="1">
      <c r="A280" s="45" t="s">
        <v>250</v>
      </c>
      <c r="B280" s="45"/>
      <c r="C280" s="45"/>
      <c r="D280" s="45"/>
      <c r="E280" s="45"/>
      <c r="F280" s="45"/>
      <c r="G280" s="45"/>
      <c r="H280" s="45"/>
      <c r="I280" s="45"/>
      <c r="J280" s="117"/>
      <c r="L280" s="182"/>
    </row>
    <row r="281" spans="1:12" ht="27" customHeight="1">
      <c r="A281" s="45" t="s">
        <v>251</v>
      </c>
      <c r="B281" s="45"/>
      <c r="C281" s="45"/>
      <c r="D281" s="45"/>
      <c r="E281" s="45"/>
      <c r="F281" s="45"/>
      <c r="G281" s="45"/>
      <c r="H281" s="45"/>
      <c r="I281" s="45"/>
      <c r="J281" s="117"/>
      <c r="L281" s="182"/>
    </row>
    <row r="282" spans="1:12" ht="27" customHeight="1">
      <c r="A282" s="45" t="s">
        <v>252</v>
      </c>
      <c r="B282" s="45"/>
      <c r="C282" s="45"/>
      <c r="D282" s="45"/>
      <c r="E282" s="45"/>
      <c r="F282" s="45"/>
      <c r="G282" s="45"/>
      <c r="H282" s="45"/>
      <c r="I282" s="45"/>
      <c r="J282" s="117"/>
      <c r="L282" s="182"/>
    </row>
    <row r="283" spans="1:12" ht="27" customHeight="1">
      <c r="A283" s="45" t="s">
        <v>253</v>
      </c>
      <c r="B283" s="45"/>
      <c r="C283" s="45"/>
      <c r="D283" s="45"/>
      <c r="E283" s="45"/>
      <c r="F283" s="45"/>
      <c r="G283" s="45"/>
      <c r="H283" s="45"/>
      <c r="I283" s="45"/>
      <c r="J283" s="117"/>
      <c r="L283" s="183"/>
    </row>
    <row r="284" spans="1:12" ht="27" customHeight="1">
      <c r="A284" s="45" t="s">
        <v>254</v>
      </c>
      <c r="B284" s="45"/>
      <c r="C284" s="45"/>
      <c r="D284" s="45"/>
      <c r="E284" s="45"/>
      <c r="F284" s="45"/>
      <c r="G284" s="45"/>
      <c r="H284" s="45"/>
      <c r="I284" s="45"/>
      <c r="J284" s="117"/>
      <c r="L284" s="183"/>
    </row>
    <row r="285" spans="1:12" ht="27" customHeight="1">
      <c r="A285" s="45" t="s">
        <v>255</v>
      </c>
      <c r="B285" s="45"/>
      <c r="C285" s="45"/>
      <c r="D285" s="45"/>
      <c r="E285" s="45"/>
      <c r="F285" s="45"/>
      <c r="G285" s="45"/>
      <c r="H285" s="45"/>
      <c r="I285" s="45"/>
      <c r="J285" s="117"/>
      <c r="L285" s="183"/>
    </row>
    <row r="286" spans="1:12" ht="27" customHeight="1">
      <c r="A286" s="47" t="s">
        <v>628</v>
      </c>
      <c r="C286" s="45"/>
      <c r="D286" s="45"/>
      <c r="E286" s="45"/>
      <c r="F286" s="45"/>
      <c r="G286" s="45"/>
      <c r="H286" s="45"/>
      <c r="I286" s="45"/>
      <c r="J286" s="117"/>
      <c r="L286" s="183"/>
    </row>
    <row r="287" spans="1:12" ht="27" customHeight="1">
      <c r="A287" s="45" t="s">
        <v>256</v>
      </c>
      <c r="C287" s="184"/>
      <c r="D287" s="45"/>
      <c r="E287" s="45"/>
      <c r="F287" s="45"/>
      <c r="G287" s="45"/>
      <c r="H287" s="45"/>
      <c r="I287" s="45"/>
      <c r="J287" s="117"/>
      <c r="L287" s="185"/>
    </row>
    <row r="288" spans="1:12" ht="27" customHeight="1">
      <c r="A288" s="45" t="s">
        <v>257</v>
      </c>
      <c r="B288" s="184"/>
      <c r="C288" s="184"/>
    </row>
    <row r="289" spans="1:11" ht="27" customHeight="1">
      <c r="A289" s="45" t="s">
        <v>258</v>
      </c>
      <c r="C289" s="184"/>
      <c r="D289" s="185"/>
      <c r="E289" s="185"/>
      <c r="F289" s="185"/>
      <c r="G289" s="185"/>
      <c r="H289" s="185"/>
      <c r="I289" s="185"/>
      <c r="J289" s="185"/>
      <c r="K289" s="186"/>
    </row>
    <row r="290" spans="1:11" ht="27" customHeight="1">
      <c r="A290" s="45" t="s">
        <v>259</v>
      </c>
      <c r="B290" s="184"/>
      <c r="C290" s="184"/>
      <c r="D290" s="185"/>
      <c r="E290" s="185"/>
      <c r="F290" s="185"/>
      <c r="G290" s="185"/>
      <c r="H290" s="187"/>
      <c r="I290" s="187"/>
      <c r="J290" s="187"/>
      <c r="K290" s="186"/>
    </row>
    <row r="291" spans="1:11" ht="27" customHeight="1">
      <c r="A291" s="45" t="s">
        <v>260</v>
      </c>
      <c r="B291" s="184"/>
      <c r="C291" s="184"/>
      <c r="D291" s="185"/>
      <c r="E291" s="185"/>
      <c r="F291" s="185"/>
      <c r="G291" s="185"/>
      <c r="H291" s="187"/>
      <c r="I291" s="187"/>
      <c r="J291" s="187"/>
      <c r="K291" s="186"/>
    </row>
    <row r="292" spans="1:11" ht="27" customHeight="1">
      <c r="A292" s="45" t="s">
        <v>261</v>
      </c>
      <c r="B292" s="184"/>
      <c r="C292" s="184"/>
      <c r="D292" s="185"/>
      <c r="E292" s="185"/>
      <c r="F292" s="185"/>
      <c r="G292" s="185"/>
      <c r="H292" s="187"/>
      <c r="I292" s="187"/>
      <c r="J292" s="187"/>
      <c r="K292" s="186"/>
    </row>
    <row r="293" spans="1:11" ht="27" customHeight="1">
      <c r="A293" s="45"/>
      <c r="B293" s="45"/>
      <c r="C293" s="45"/>
      <c r="D293" s="45"/>
      <c r="E293" s="45"/>
      <c r="F293" s="45"/>
      <c r="G293" s="45"/>
      <c r="H293" s="45"/>
      <c r="I293" s="45"/>
      <c r="J293" s="117"/>
    </row>
    <row r="294" spans="1:11" ht="29.1" customHeight="1">
      <c r="A294" s="366" t="s">
        <v>11</v>
      </c>
      <c r="B294" s="367"/>
      <c r="C294" s="367"/>
      <c r="D294" s="367"/>
      <c r="E294" s="367"/>
      <c r="F294" s="367"/>
      <c r="G294" s="367"/>
      <c r="H294" s="367"/>
      <c r="I294" s="367"/>
      <c r="J294" s="367"/>
    </row>
    <row r="295" spans="1:11" ht="29.1" customHeight="1"/>
    <row r="296" spans="1:11" ht="29.1" customHeight="1">
      <c r="A296" s="47" t="s">
        <v>629</v>
      </c>
    </row>
    <row r="297" spans="1:11" ht="29.1" customHeight="1">
      <c r="A297" s="45" t="s">
        <v>262</v>
      </c>
      <c r="C297" s="184"/>
    </row>
    <row r="298" spans="1:11" ht="29.1" customHeight="1">
      <c r="A298" s="184" t="s">
        <v>263</v>
      </c>
      <c r="B298" s="184"/>
      <c r="C298" s="184"/>
    </row>
    <row r="299" spans="1:11" ht="29.1" customHeight="1">
      <c r="A299" s="184" t="s">
        <v>264</v>
      </c>
      <c r="B299" s="184"/>
      <c r="C299" s="184"/>
    </row>
    <row r="300" spans="1:11" ht="29.1" customHeight="1">
      <c r="A300" s="173" t="s">
        <v>265</v>
      </c>
      <c r="B300" s="184"/>
      <c r="C300" s="184"/>
    </row>
    <row r="301" spans="1:11" ht="29.1" customHeight="1">
      <c r="A301" s="45" t="s">
        <v>266</v>
      </c>
      <c r="B301" s="184"/>
    </row>
    <row r="302" spans="1:11" ht="29.1" customHeight="1">
      <c r="A302" s="173" t="s">
        <v>267</v>
      </c>
    </row>
    <row r="303" spans="1:11" ht="29.1" customHeight="1">
      <c r="A303" s="184" t="s">
        <v>268</v>
      </c>
      <c r="B303" s="184"/>
    </row>
    <row r="304" spans="1:11" ht="29.1" customHeight="1">
      <c r="A304" s="184" t="s">
        <v>269</v>
      </c>
      <c r="B304" s="184"/>
    </row>
    <row r="305" spans="1:10" ht="29.1" customHeight="1">
      <c r="A305" s="173" t="s">
        <v>270</v>
      </c>
    </row>
    <row r="306" spans="1:10" ht="29.1" customHeight="1">
      <c r="A306" s="184" t="s">
        <v>271</v>
      </c>
      <c r="C306" s="184"/>
    </row>
    <row r="307" spans="1:10" ht="29.1" customHeight="1">
      <c r="A307" s="184" t="s">
        <v>272</v>
      </c>
      <c r="B307" s="184"/>
      <c r="C307" s="184"/>
    </row>
    <row r="308" spans="1:10" ht="29.1" customHeight="1">
      <c r="A308" s="45" t="s">
        <v>273</v>
      </c>
      <c r="B308" s="45"/>
      <c r="C308" s="45"/>
      <c r="D308" s="45"/>
      <c r="E308" s="45"/>
      <c r="F308" s="45"/>
      <c r="G308" s="45"/>
      <c r="H308" s="45"/>
      <c r="I308" s="45"/>
      <c r="J308" s="117"/>
    </row>
    <row r="309" spans="1:10" ht="29.1" customHeight="1">
      <c r="A309" s="184" t="s">
        <v>274</v>
      </c>
      <c r="C309" s="184"/>
    </row>
    <row r="310" spans="1:10" ht="29.1" customHeight="1">
      <c r="A310" s="184" t="s">
        <v>275</v>
      </c>
      <c r="B310" s="184"/>
      <c r="C310" s="184"/>
    </row>
    <row r="311" spans="1:10" ht="29.1" customHeight="1">
      <c r="A311" s="184" t="s">
        <v>590</v>
      </c>
      <c r="B311" s="184"/>
      <c r="C311" s="184"/>
    </row>
    <row r="312" spans="1:10" ht="29.1" customHeight="1">
      <c r="A312" s="184" t="s">
        <v>593</v>
      </c>
      <c r="C312" s="184"/>
    </row>
    <row r="313" spans="1:10" ht="29.1" customHeight="1">
      <c r="A313" s="184" t="s">
        <v>591</v>
      </c>
      <c r="B313" s="184"/>
      <c r="C313" s="184"/>
    </row>
    <row r="314" spans="1:10" ht="29.1" customHeight="1">
      <c r="A314" s="47" t="s">
        <v>592</v>
      </c>
      <c r="B314" s="184"/>
      <c r="C314" s="184"/>
    </row>
    <row r="315" spans="1:10" ht="29.1" customHeight="1">
      <c r="A315" s="45" t="s">
        <v>276</v>
      </c>
      <c r="B315" s="45"/>
      <c r="C315" s="45"/>
      <c r="D315" s="45"/>
      <c r="E315" s="45"/>
      <c r="F315" s="45"/>
      <c r="G315" s="45"/>
      <c r="H315" s="45"/>
      <c r="I315" s="45"/>
      <c r="J315" s="117"/>
    </row>
    <row r="316" spans="1:10" ht="29.1" customHeight="1">
      <c r="A316" s="45" t="s">
        <v>277</v>
      </c>
      <c r="B316" s="45"/>
      <c r="C316" s="45"/>
      <c r="D316" s="45"/>
      <c r="E316" s="45"/>
      <c r="F316" s="45"/>
      <c r="G316" s="45"/>
      <c r="H316" s="45"/>
      <c r="I316" s="45"/>
      <c r="J316" s="117"/>
    </row>
    <row r="317" spans="1:10" ht="29.1" customHeight="1">
      <c r="A317" s="45" t="s">
        <v>278</v>
      </c>
      <c r="B317" s="45"/>
      <c r="C317" s="45"/>
      <c r="D317" s="45"/>
      <c r="E317" s="45"/>
      <c r="F317" s="45"/>
      <c r="G317" s="45"/>
      <c r="H317" s="45"/>
      <c r="I317" s="45"/>
      <c r="J317" s="117"/>
    </row>
    <row r="318" spans="1:10" ht="29.1" customHeight="1">
      <c r="A318" s="45" t="s">
        <v>279</v>
      </c>
      <c r="B318" s="45"/>
      <c r="C318" s="45"/>
      <c r="D318" s="45"/>
      <c r="E318" s="45"/>
      <c r="F318" s="45"/>
      <c r="G318" s="45"/>
      <c r="H318" s="45"/>
      <c r="I318" s="45"/>
      <c r="J318" s="117"/>
    </row>
    <row r="319" spans="1:10" ht="29.1" customHeight="1">
      <c r="A319" s="173" t="s">
        <v>280</v>
      </c>
      <c r="B319" s="184"/>
      <c r="C319" s="184"/>
      <c r="D319" s="184"/>
    </row>
    <row r="320" spans="1:10" ht="29.1" customHeight="1">
      <c r="A320" s="184" t="s">
        <v>281</v>
      </c>
      <c r="C320" s="184"/>
      <c r="D320" s="184"/>
    </row>
    <row r="321" spans="1:4" ht="29.1" customHeight="1">
      <c r="A321" s="184" t="s">
        <v>282</v>
      </c>
      <c r="B321" s="184"/>
      <c r="C321" s="184"/>
      <c r="D321" s="184"/>
    </row>
    <row r="322" spans="1:4" ht="29.1" customHeight="1">
      <c r="A322" s="184" t="s">
        <v>283</v>
      </c>
      <c r="B322" s="184"/>
      <c r="C322" s="184"/>
      <c r="D322" s="184"/>
    </row>
    <row r="323" spans="1:4" ht="29.1" customHeight="1"/>
  </sheetData>
  <mergeCells count="13">
    <mergeCell ref="A195:J195"/>
    <mergeCell ref="A229:J229"/>
    <mergeCell ref="A294:J294"/>
    <mergeCell ref="A166:J166"/>
    <mergeCell ref="A262:J262"/>
    <mergeCell ref="A133:J133"/>
    <mergeCell ref="E83:F83"/>
    <mergeCell ref="A101:J101"/>
    <mergeCell ref="A1:J1"/>
    <mergeCell ref="A2:J2"/>
    <mergeCell ref="A3:J3"/>
    <mergeCell ref="A36:J36"/>
    <mergeCell ref="A68:J68"/>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42"/>
  <sheetViews>
    <sheetView zoomScale="80" zoomScaleNormal="80" zoomScaleSheetLayoutView="90" workbookViewId="0">
      <selection activeCell="A2" sqref="A2"/>
    </sheetView>
  </sheetViews>
  <sheetFormatPr defaultRowHeight="21" customHeight="1"/>
  <cols>
    <col min="1" max="1" width="2.7109375" style="21" customWidth="1"/>
    <col min="2" max="2" width="3.5703125" style="21" customWidth="1"/>
    <col min="3" max="3" width="3.140625" style="21" customWidth="1"/>
    <col min="4" max="4" width="19.7109375" style="21" customWidth="1"/>
    <col min="5" max="5" width="1.28515625" style="21" customWidth="1"/>
    <col min="6" max="6" width="19.7109375" style="21" customWidth="1"/>
    <col min="7" max="7" width="1.28515625" style="21" customWidth="1"/>
    <col min="8" max="8" width="19.7109375" style="21" customWidth="1"/>
    <col min="9" max="9" width="1.28515625" style="21" customWidth="1"/>
    <col min="10" max="10" width="14.7109375" style="21" customWidth="1"/>
    <col min="11" max="11" width="0.85546875" style="21" customWidth="1"/>
    <col min="12" max="12" width="14.7109375" style="21" customWidth="1"/>
    <col min="13" max="13" width="1.85546875" style="21" customWidth="1"/>
    <col min="14" max="16384" width="9.140625" style="21"/>
  </cols>
  <sheetData>
    <row r="1" spans="1:12" ht="21" customHeight="1">
      <c r="A1" s="368" t="s">
        <v>862</v>
      </c>
      <c r="B1" s="369"/>
      <c r="C1" s="369"/>
      <c r="D1" s="369"/>
      <c r="E1" s="369"/>
      <c r="F1" s="369"/>
      <c r="G1" s="369"/>
      <c r="H1" s="369"/>
      <c r="I1" s="369"/>
      <c r="J1" s="369"/>
      <c r="K1" s="369"/>
      <c r="L1" s="369"/>
    </row>
    <row r="3" spans="1:12" s="24" customFormat="1" ht="21" customHeight="1">
      <c r="A3" s="27" t="s">
        <v>44</v>
      </c>
      <c r="B3" s="28" t="s">
        <v>285</v>
      </c>
      <c r="C3" s="28"/>
      <c r="D3" s="28"/>
      <c r="E3" s="28"/>
      <c r="F3" s="28"/>
      <c r="G3" s="28"/>
      <c r="H3" s="28"/>
      <c r="I3" s="28"/>
      <c r="J3" s="28"/>
      <c r="K3" s="28"/>
      <c r="L3" s="28"/>
    </row>
    <row r="4" spans="1:12" ht="21" customHeight="1">
      <c r="B4" s="29"/>
      <c r="C4" s="30" t="s">
        <v>286</v>
      </c>
      <c r="D4" s="30"/>
      <c r="E4" s="30"/>
      <c r="F4" s="30"/>
      <c r="G4" s="30"/>
      <c r="H4" s="30"/>
      <c r="I4" s="30"/>
      <c r="J4" s="30"/>
      <c r="K4" s="30"/>
      <c r="L4" s="30"/>
    </row>
    <row r="5" spans="1:12" ht="21" customHeight="1">
      <c r="B5" s="30" t="s">
        <v>287</v>
      </c>
      <c r="C5" s="31"/>
      <c r="D5" s="30"/>
      <c r="E5" s="30"/>
      <c r="F5" s="30"/>
      <c r="G5" s="30"/>
      <c r="H5" s="30"/>
      <c r="I5" s="30"/>
      <c r="J5" s="30"/>
      <c r="K5" s="30"/>
      <c r="L5" s="30"/>
    </row>
    <row r="6" spans="1:12" ht="21" customHeight="1">
      <c r="B6" s="32">
        <v>5.0999999999999996</v>
      </c>
      <c r="C6" s="30" t="s">
        <v>288</v>
      </c>
      <c r="D6" s="30"/>
      <c r="E6" s="30"/>
      <c r="F6" s="30"/>
      <c r="G6" s="30"/>
      <c r="H6" s="30"/>
      <c r="I6" s="30"/>
      <c r="J6" s="30"/>
      <c r="K6" s="30"/>
      <c r="L6" s="30"/>
    </row>
    <row r="7" spans="1:12" ht="21" customHeight="1">
      <c r="B7" s="30"/>
      <c r="C7" s="30" t="s">
        <v>289</v>
      </c>
      <c r="D7" s="30"/>
      <c r="E7" s="30"/>
      <c r="F7" s="30"/>
      <c r="G7" s="30"/>
      <c r="H7" s="30"/>
      <c r="I7" s="30"/>
      <c r="J7" s="30"/>
      <c r="K7" s="30"/>
      <c r="L7" s="30"/>
    </row>
    <row r="9" spans="1:12" s="33" customFormat="1" ht="21" customHeight="1">
      <c r="B9" s="34" t="s">
        <v>290</v>
      </c>
      <c r="C9" s="35"/>
      <c r="D9" s="35" t="s">
        <v>291</v>
      </c>
      <c r="E9" s="34"/>
      <c r="F9" s="34" t="s">
        <v>103</v>
      </c>
      <c r="G9" s="34"/>
      <c r="H9" s="34" t="s">
        <v>292</v>
      </c>
      <c r="I9" s="34"/>
      <c r="J9" s="370" t="s">
        <v>293</v>
      </c>
      <c r="K9" s="370"/>
      <c r="L9" s="370"/>
    </row>
    <row r="10" spans="1:12" s="33" customFormat="1" ht="21" customHeight="1"/>
    <row r="11" spans="1:12" ht="21" customHeight="1">
      <c r="B11" s="100" t="s">
        <v>27</v>
      </c>
      <c r="C11" s="30" t="s">
        <v>294</v>
      </c>
      <c r="D11" s="30"/>
      <c r="F11" s="36" t="s">
        <v>106</v>
      </c>
      <c r="G11" s="22"/>
      <c r="H11" s="32" t="s">
        <v>295</v>
      </c>
      <c r="I11" s="30"/>
      <c r="J11" s="30" t="s">
        <v>296</v>
      </c>
      <c r="K11" s="30"/>
      <c r="L11" s="30"/>
    </row>
    <row r="12" spans="1:12" ht="21" customHeight="1">
      <c r="B12" s="100"/>
      <c r="F12" s="22"/>
      <c r="G12" s="22"/>
      <c r="H12" s="22"/>
    </row>
    <row r="13" spans="1:12" ht="21" customHeight="1">
      <c r="B13" s="100"/>
      <c r="F13" s="72"/>
      <c r="G13" s="72"/>
      <c r="H13" s="81" t="s">
        <v>630</v>
      </c>
      <c r="I13" s="82"/>
      <c r="J13" s="83" t="s">
        <v>631</v>
      </c>
    </row>
    <row r="14" spans="1:12" ht="21" customHeight="1">
      <c r="B14" s="100"/>
      <c r="F14" s="72"/>
      <c r="G14" s="72"/>
      <c r="H14" s="82"/>
      <c r="I14" s="82"/>
      <c r="J14" s="83" t="s">
        <v>632</v>
      </c>
    </row>
    <row r="15" spans="1:12" ht="21" customHeight="1">
      <c r="B15" s="100"/>
      <c r="F15" s="72"/>
      <c r="G15" s="72"/>
      <c r="H15" s="72"/>
    </row>
    <row r="16" spans="1:12" ht="21" customHeight="1">
      <c r="B16" s="100" t="s">
        <v>28</v>
      </c>
      <c r="C16" s="30" t="s">
        <v>297</v>
      </c>
      <c r="D16" s="30"/>
      <c r="F16" s="84" t="s">
        <v>298</v>
      </c>
      <c r="G16" s="22"/>
      <c r="H16" s="32" t="s">
        <v>299</v>
      </c>
      <c r="I16" s="30"/>
      <c r="J16" s="30" t="s">
        <v>296</v>
      </c>
      <c r="K16" s="30"/>
      <c r="L16" s="30"/>
    </row>
    <row r="17" spans="2:12" ht="21" customHeight="1">
      <c r="B17" s="100"/>
      <c r="C17" s="30"/>
      <c r="D17" s="30" t="s">
        <v>300</v>
      </c>
      <c r="F17" s="84" t="s">
        <v>633</v>
      </c>
      <c r="G17" s="22"/>
      <c r="H17" s="32" t="s">
        <v>688</v>
      </c>
      <c r="I17" s="30"/>
      <c r="J17" s="30"/>
      <c r="K17" s="30"/>
      <c r="L17" s="30"/>
    </row>
    <row r="18" spans="2:12" ht="21" customHeight="1">
      <c r="B18" s="100"/>
      <c r="F18" s="84" t="s">
        <v>634</v>
      </c>
      <c r="G18" s="22"/>
      <c r="H18" s="22"/>
    </row>
    <row r="19" spans="2:12" ht="21" customHeight="1">
      <c r="B19" s="100"/>
      <c r="F19" s="84" t="s">
        <v>635</v>
      </c>
      <c r="G19" s="22"/>
      <c r="H19" s="32" t="s">
        <v>302</v>
      </c>
      <c r="I19" s="30"/>
      <c r="J19" s="30" t="s">
        <v>303</v>
      </c>
      <c r="K19" s="30"/>
    </row>
    <row r="20" spans="2:12" ht="21" customHeight="1">
      <c r="B20" s="100"/>
      <c r="F20" s="22"/>
      <c r="G20" s="22"/>
      <c r="H20" s="22"/>
    </row>
    <row r="21" spans="2:12" ht="21" customHeight="1">
      <c r="B21" s="100" t="s">
        <v>29</v>
      </c>
      <c r="C21" s="32" t="s">
        <v>301</v>
      </c>
      <c r="D21" s="30"/>
      <c r="E21" s="30"/>
      <c r="F21" s="36" t="s">
        <v>31</v>
      </c>
      <c r="G21" s="36"/>
      <c r="H21" s="32" t="s">
        <v>299</v>
      </c>
      <c r="I21" s="30"/>
      <c r="J21" s="30" t="s">
        <v>296</v>
      </c>
      <c r="K21" s="30"/>
    </row>
    <row r="22" spans="2:12" ht="21" customHeight="1">
      <c r="B22" s="100"/>
      <c r="C22" s="30"/>
      <c r="D22" s="30" t="s">
        <v>304</v>
      </c>
      <c r="E22" s="30"/>
      <c r="G22" s="36"/>
      <c r="H22" s="32" t="s">
        <v>688</v>
      </c>
      <c r="I22" s="30"/>
      <c r="J22" s="30"/>
      <c r="K22" s="30"/>
      <c r="L22" s="30"/>
    </row>
    <row r="23" spans="2:12" ht="21" customHeight="1">
      <c r="B23" s="110"/>
      <c r="C23" s="30"/>
      <c r="D23" s="30"/>
      <c r="E23" s="30"/>
      <c r="G23" s="36"/>
      <c r="H23" s="32"/>
      <c r="I23" s="30"/>
      <c r="J23" s="30"/>
      <c r="K23" s="30"/>
      <c r="L23" s="30"/>
    </row>
    <row r="24" spans="2:12" ht="21" customHeight="1">
      <c r="B24" s="110"/>
      <c r="C24" s="30"/>
      <c r="D24" s="30"/>
      <c r="E24" s="30"/>
      <c r="G24" s="36"/>
      <c r="H24" s="32" t="s">
        <v>302</v>
      </c>
      <c r="I24" s="30"/>
      <c r="J24" s="30" t="s">
        <v>303</v>
      </c>
      <c r="K24" s="30"/>
      <c r="L24" s="30"/>
    </row>
    <row r="25" spans="2:12" ht="21" customHeight="1">
      <c r="B25" s="110"/>
      <c r="C25" s="30"/>
      <c r="D25" s="30"/>
      <c r="E25" s="30"/>
      <c r="G25" s="36"/>
      <c r="H25" s="30"/>
      <c r="I25" s="30"/>
      <c r="J25" s="30"/>
      <c r="K25" s="30"/>
      <c r="L25" s="30"/>
    </row>
    <row r="26" spans="2:12" ht="21" customHeight="1">
      <c r="B26" s="100"/>
      <c r="C26" s="30"/>
      <c r="D26" s="30"/>
      <c r="E26" s="30"/>
      <c r="G26" s="36"/>
      <c r="H26" s="81" t="s">
        <v>295</v>
      </c>
      <c r="I26" s="83"/>
      <c r="J26" s="83" t="s">
        <v>296</v>
      </c>
      <c r="K26" s="30"/>
      <c r="L26" s="30"/>
    </row>
    <row r="27" spans="2:12" ht="21" customHeight="1">
      <c r="B27" s="100"/>
    </row>
    <row r="28" spans="2:12" ht="21" customHeight="1">
      <c r="B28" s="102" t="s">
        <v>43</v>
      </c>
      <c r="C28" s="21" t="s">
        <v>305</v>
      </c>
      <c r="F28" s="36" t="s">
        <v>31</v>
      </c>
      <c r="G28" s="36"/>
      <c r="H28" s="32" t="s">
        <v>302</v>
      </c>
      <c r="I28" s="30"/>
      <c r="J28" s="30" t="s">
        <v>303</v>
      </c>
      <c r="K28" s="30"/>
      <c r="L28" s="30"/>
    </row>
    <row r="29" spans="2:12" ht="21" customHeight="1">
      <c r="B29" s="100"/>
    </row>
    <row r="30" spans="2:12" ht="21" customHeight="1">
      <c r="B30" s="102" t="s">
        <v>44</v>
      </c>
      <c r="C30" s="21" t="s">
        <v>306</v>
      </c>
      <c r="F30" s="36" t="s">
        <v>31</v>
      </c>
      <c r="H30" s="32" t="s">
        <v>299</v>
      </c>
      <c r="I30" s="30"/>
      <c r="J30" s="30" t="s">
        <v>296</v>
      </c>
      <c r="K30" s="30"/>
      <c r="L30" s="30"/>
    </row>
    <row r="31" spans="2:12" ht="21" customHeight="1">
      <c r="B31" s="100"/>
      <c r="H31" s="32" t="s">
        <v>688</v>
      </c>
      <c r="I31" s="30"/>
      <c r="J31" s="30"/>
      <c r="K31" s="30"/>
      <c r="L31" s="30"/>
    </row>
    <row r="32" spans="2:12" ht="21" customHeight="1">
      <c r="B32" s="100"/>
      <c r="H32" s="32"/>
      <c r="I32" s="30"/>
      <c r="J32" s="30"/>
      <c r="K32" s="30"/>
      <c r="L32" s="30"/>
    </row>
    <row r="33" spans="2:12" ht="21" customHeight="1">
      <c r="B33" s="102" t="s">
        <v>52</v>
      </c>
      <c r="C33" s="21" t="s">
        <v>641</v>
      </c>
      <c r="F33" s="36" t="s">
        <v>31</v>
      </c>
      <c r="H33" s="32" t="s">
        <v>299</v>
      </c>
      <c r="I33" s="30"/>
      <c r="J33" s="30" t="s">
        <v>296</v>
      </c>
      <c r="K33" s="30"/>
      <c r="L33" s="30"/>
    </row>
    <row r="34" spans="2:12" ht="21" customHeight="1">
      <c r="B34" s="100"/>
      <c r="H34" s="32" t="s">
        <v>688</v>
      </c>
      <c r="I34" s="30"/>
      <c r="J34" s="30"/>
      <c r="K34" s="30"/>
      <c r="L34" s="30"/>
    </row>
    <row r="35" spans="2:12" ht="21" customHeight="1">
      <c r="B35" s="100"/>
      <c r="H35" s="32"/>
      <c r="I35" s="30"/>
      <c r="J35" s="30"/>
      <c r="K35" s="30"/>
      <c r="L35" s="30"/>
    </row>
    <row r="36" spans="2:12" ht="21" customHeight="1">
      <c r="B36" s="102" t="s">
        <v>45</v>
      </c>
      <c r="C36" s="30" t="s">
        <v>642</v>
      </c>
      <c r="F36" s="36" t="s">
        <v>31</v>
      </c>
      <c r="H36" s="32" t="s">
        <v>687</v>
      </c>
      <c r="J36" s="30" t="s">
        <v>303</v>
      </c>
    </row>
    <row r="37" spans="2:12" ht="21" customHeight="1">
      <c r="B37" s="100"/>
      <c r="F37" s="72"/>
      <c r="H37" s="23"/>
    </row>
    <row r="38" spans="2:12" ht="21" customHeight="1">
      <c r="B38" s="102" t="s">
        <v>1</v>
      </c>
      <c r="C38" s="83" t="s">
        <v>307</v>
      </c>
      <c r="F38" s="36" t="s">
        <v>308</v>
      </c>
      <c r="H38" s="23" t="s">
        <v>309</v>
      </c>
      <c r="J38" s="30" t="s">
        <v>296</v>
      </c>
    </row>
    <row r="39" spans="2:12" ht="21" customHeight="1">
      <c r="B39" s="100"/>
      <c r="F39" s="22" t="s">
        <v>310</v>
      </c>
      <c r="H39" s="23"/>
    </row>
    <row r="40" spans="2:12" ht="21" customHeight="1">
      <c r="B40" s="100"/>
      <c r="H40" s="23"/>
    </row>
    <row r="41" spans="2:12" ht="21" customHeight="1">
      <c r="B41" s="102" t="s">
        <v>2</v>
      </c>
      <c r="C41" s="30" t="s">
        <v>311</v>
      </c>
      <c r="F41" s="36" t="s">
        <v>308</v>
      </c>
      <c r="H41" s="23" t="s">
        <v>312</v>
      </c>
      <c r="J41" s="30" t="s">
        <v>303</v>
      </c>
    </row>
    <row r="42" spans="2:12" ht="21" customHeight="1">
      <c r="F42" s="22" t="s">
        <v>310</v>
      </c>
      <c r="H42" s="23" t="s">
        <v>313</v>
      </c>
    </row>
  </sheetData>
  <mergeCells count="2">
    <mergeCell ref="A1:L1"/>
    <mergeCell ref="J9:L9"/>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116"/>
  <sheetViews>
    <sheetView zoomScale="80" zoomScaleNormal="80" zoomScaleSheetLayoutView="80" workbookViewId="0">
      <selection sqref="A1:O1"/>
    </sheetView>
  </sheetViews>
  <sheetFormatPr defaultRowHeight="27" customHeight="1"/>
  <cols>
    <col min="1" max="1" width="2.7109375" style="188" customWidth="1"/>
    <col min="2" max="2" width="3.85546875" style="188" customWidth="1"/>
    <col min="3" max="3" width="3.140625" style="188" customWidth="1"/>
    <col min="4" max="4" width="4.85546875" style="188" customWidth="1"/>
    <col min="5" max="6" width="9.140625" style="188" customWidth="1"/>
    <col min="7" max="7" width="8.42578125" style="188" customWidth="1"/>
    <col min="8" max="8" width="1.7109375" style="188" customWidth="1"/>
    <col min="9" max="9" width="15.85546875" style="188" customWidth="1"/>
    <col min="10" max="10" width="0.85546875" style="188" customWidth="1"/>
    <col min="11" max="11" width="16.28515625" style="188" customWidth="1"/>
    <col min="12" max="12" width="0.85546875" style="188" customWidth="1"/>
    <col min="13" max="13" width="15.85546875" style="188" customWidth="1"/>
    <col min="14" max="14" width="0.85546875" style="188" customWidth="1"/>
    <col min="15" max="15" width="16.28515625" style="188" customWidth="1"/>
    <col min="16" max="16" width="1.140625" style="188" customWidth="1"/>
    <col min="17" max="17" width="13.42578125" style="188" bestFit="1" customWidth="1"/>
    <col min="18" max="16384" width="9.140625" style="188"/>
  </cols>
  <sheetData>
    <row r="1" spans="1:15" ht="24" customHeight="1">
      <c r="A1" s="372" t="s">
        <v>48</v>
      </c>
      <c r="B1" s="373"/>
      <c r="C1" s="373"/>
      <c r="D1" s="373"/>
      <c r="E1" s="373"/>
      <c r="F1" s="373"/>
      <c r="G1" s="373"/>
      <c r="H1" s="373"/>
      <c r="I1" s="373"/>
      <c r="J1" s="373"/>
      <c r="K1" s="373"/>
      <c r="L1" s="373"/>
      <c r="M1" s="373"/>
      <c r="N1" s="373"/>
      <c r="O1" s="373"/>
    </row>
    <row r="2" spans="1:15" ht="24" customHeight="1"/>
    <row r="3" spans="1:15" ht="24" customHeight="1">
      <c r="B3" s="189" t="s">
        <v>728</v>
      </c>
      <c r="C3" s="190" t="s">
        <v>730</v>
      </c>
    </row>
    <row r="4" spans="1:15" ht="24" customHeight="1">
      <c r="B4" s="189"/>
      <c r="C4" s="190" t="s">
        <v>729</v>
      </c>
    </row>
    <row r="5" spans="1:15" s="191" customFormat="1" ht="24" customHeight="1">
      <c r="I5" s="371" t="s">
        <v>314</v>
      </c>
      <c r="J5" s="371"/>
      <c r="K5" s="371"/>
      <c r="L5" s="192"/>
      <c r="M5" s="371" t="s">
        <v>315</v>
      </c>
      <c r="N5" s="371"/>
      <c r="O5" s="371"/>
    </row>
    <row r="6" spans="1:15" s="191" customFormat="1" ht="24" customHeight="1">
      <c r="I6" s="193" t="s">
        <v>731</v>
      </c>
      <c r="J6" s="194"/>
      <c r="K6" s="193" t="s">
        <v>636</v>
      </c>
      <c r="L6" s="195"/>
      <c r="M6" s="193" t="s">
        <v>731</v>
      </c>
      <c r="N6" s="194"/>
      <c r="O6" s="193" t="s">
        <v>636</v>
      </c>
    </row>
    <row r="7" spans="1:15" ht="24" customHeight="1">
      <c r="C7" s="196" t="s">
        <v>732</v>
      </c>
      <c r="D7" s="18"/>
      <c r="E7" s="18"/>
      <c r="F7" s="18"/>
      <c r="G7" s="18"/>
      <c r="I7" s="85"/>
      <c r="J7" s="85"/>
      <c r="K7" s="85"/>
      <c r="L7" s="85"/>
      <c r="M7" s="85"/>
      <c r="N7" s="85"/>
      <c r="O7" s="85"/>
    </row>
    <row r="8" spans="1:15" ht="24" customHeight="1">
      <c r="C8" s="18"/>
      <c r="D8" s="190" t="s">
        <v>637</v>
      </c>
      <c r="E8" s="18"/>
      <c r="F8" s="18"/>
      <c r="G8" s="18"/>
      <c r="I8" s="85">
        <v>0</v>
      </c>
      <c r="J8" s="85"/>
      <c r="K8" s="85">
        <v>0</v>
      </c>
      <c r="L8" s="85"/>
      <c r="M8" s="85">
        <v>33654472.829999998</v>
      </c>
      <c r="N8" s="85"/>
      <c r="O8" s="85">
        <v>0</v>
      </c>
    </row>
    <row r="9" spans="1:15" ht="24" customHeight="1">
      <c r="C9" s="18"/>
      <c r="D9" s="190" t="s">
        <v>638</v>
      </c>
      <c r="E9" s="18"/>
      <c r="F9" s="18"/>
      <c r="G9" s="18"/>
      <c r="I9" s="85">
        <v>0</v>
      </c>
      <c r="J9" s="85"/>
      <c r="K9" s="85">
        <v>0</v>
      </c>
      <c r="L9" s="85"/>
      <c r="M9" s="85">
        <v>3524098.58</v>
      </c>
      <c r="N9" s="85"/>
      <c r="O9" s="85">
        <v>33654472.829999998</v>
      </c>
    </row>
    <row r="10" spans="1:15" ht="24" customHeight="1">
      <c r="C10" s="18"/>
      <c r="D10" s="45" t="s">
        <v>639</v>
      </c>
      <c r="E10" s="18"/>
      <c r="F10" s="18"/>
      <c r="G10" s="18"/>
      <c r="I10" s="85">
        <v>0</v>
      </c>
      <c r="J10" s="85"/>
      <c r="K10" s="85">
        <v>0</v>
      </c>
      <c r="L10" s="85"/>
      <c r="M10" s="85">
        <v>0</v>
      </c>
      <c r="N10" s="85"/>
      <c r="O10" s="85">
        <v>0</v>
      </c>
    </row>
    <row r="11" spans="1:15" ht="24" customHeight="1" thickBot="1">
      <c r="D11" s="188" t="s">
        <v>640</v>
      </c>
      <c r="I11" s="197">
        <f>SUM(I8:I10)</f>
        <v>0</v>
      </c>
      <c r="K11" s="197">
        <f>SUM(K8:K10)</f>
        <v>0</v>
      </c>
      <c r="M11" s="197">
        <f>SUM(M8:M10)</f>
        <v>37178571.409999996</v>
      </c>
      <c r="O11" s="197">
        <f>SUM(O8:O10)</f>
        <v>33654472.829999998</v>
      </c>
    </row>
    <row r="12" spans="1:15" ht="24" customHeight="1" thickTop="1">
      <c r="I12" s="85"/>
      <c r="K12" s="85"/>
      <c r="M12" s="85"/>
      <c r="O12" s="85"/>
    </row>
    <row r="13" spans="1:15" s="191" customFormat="1" ht="24" customHeight="1">
      <c r="I13" s="371" t="s">
        <v>314</v>
      </c>
      <c r="J13" s="371"/>
      <c r="K13" s="371"/>
      <c r="L13" s="192"/>
      <c r="M13" s="371" t="s">
        <v>315</v>
      </c>
      <c r="N13" s="371"/>
      <c r="O13" s="371"/>
    </row>
    <row r="14" spans="1:15" s="191" customFormat="1" ht="24" customHeight="1">
      <c r="I14" s="193" t="s">
        <v>731</v>
      </c>
      <c r="J14" s="194"/>
      <c r="K14" s="193" t="s">
        <v>636</v>
      </c>
      <c r="L14" s="195"/>
      <c r="M14" s="193" t="s">
        <v>731</v>
      </c>
      <c r="N14" s="194"/>
      <c r="O14" s="193" t="s">
        <v>636</v>
      </c>
    </row>
    <row r="15" spans="1:15" ht="24" customHeight="1">
      <c r="C15" s="196" t="s">
        <v>733</v>
      </c>
      <c r="D15" s="18"/>
      <c r="E15" s="18"/>
      <c r="F15" s="18"/>
      <c r="G15" s="18"/>
      <c r="I15" s="85"/>
      <c r="J15" s="85"/>
      <c r="K15" s="85"/>
      <c r="L15" s="85"/>
      <c r="M15" s="85"/>
      <c r="N15" s="85"/>
      <c r="O15" s="85"/>
    </row>
    <row r="16" spans="1:15" ht="24" customHeight="1">
      <c r="C16" s="18"/>
      <c r="D16" s="190" t="s">
        <v>316</v>
      </c>
      <c r="E16" s="18"/>
      <c r="F16" s="18"/>
      <c r="G16" s="18"/>
      <c r="I16" s="85">
        <v>2546782</v>
      </c>
      <c r="J16" s="85"/>
      <c r="K16" s="85">
        <v>2863390</v>
      </c>
      <c r="L16" s="85"/>
      <c r="M16" s="85">
        <v>0</v>
      </c>
      <c r="N16" s="85"/>
      <c r="O16" s="85">
        <v>0</v>
      </c>
    </row>
    <row r="17" spans="3:15" ht="24" customHeight="1">
      <c r="C17" s="18"/>
      <c r="D17" s="190" t="s">
        <v>317</v>
      </c>
      <c r="E17" s="18"/>
      <c r="F17" s="18"/>
      <c r="G17" s="18"/>
      <c r="I17" s="85">
        <v>29567030</v>
      </c>
      <c r="J17" s="85"/>
      <c r="K17" s="85">
        <v>31430451</v>
      </c>
      <c r="L17" s="85"/>
      <c r="M17" s="85">
        <v>0</v>
      </c>
      <c r="N17" s="85"/>
      <c r="O17" s="85">
        <v>0</v>
      </c>
    </row>
    <row r="18" spans="3:15" ht="24" customHeight="1">
      <c r="C18" s="18"/>
      <c r="D18" s="45" t="s">
        <v>641</v>
      </c>
      <c r="E18" s="18"/>
      <c r="F18" s="18"/>
      <c r="G18" s="18"/>
      <c r="I18" s="85">
        <v>1170492</v>
      </c>
      <c r="J18" s="85"/>
      <c r="K18" s="85">
        <v>881858</v>
      </c>
      <c r="L18" s="85"/>
      <c r="M18" s="85">
        <v>0</v>
      </c>
      <c r="N18" s="85"/>
      <c r="O18" s="85">
        <v>0</v>
      </c>
    </row>
    <row r="19" spans="3:15" ht="24" customHeight="1" thickBot="1">
      <c r="I19" s="197">
        <f>SUM(I16:I18)</f>
        <v>33284304</v>
      </c>
      <c r="K19" s="197">
        <f>SUM(K16:K18)</f>
        <v>35175699</v>
      </c>
      <c r="M19" s="197">
        <f>SUM(M16:M18)</f>
        <v>0</v>
      </c>
      <c r="O19" s="197">
        <f>SUM(O16:O18)</f>
        <v>0</v>
      </c>
    </row>
    <row r="20" spans="3:15" ht="24" customHeight="1" thickTop="1">
      <c r="I20" s="85"/>
      <c r="K20" s="85"/>
      <c r="M20" s="85"/>
      <c r="O20" s="85"/>
    </row>
    <row r="21" spans="3:15" s="191" customFormat="1" ht="24" customHeight="1">
      <c r="I21" s="371" t="s">
        <v>314</v>
      </c>
      <c r="J21" s="371"/>
      <c r="K21" s="371"/>
      <c r="L21" s="192"/>
      <c r="M21" s="371" t="s">
        <v>315</v>
      </c>
      <c r="N21" s="371"/>
      <c r="O21" s="371"/>
    </row>
    <row r="22" spans="3:15" s="191" customFormat="1" ht="24" customHeight="1">
      <c r="I22" s="193" t="s">
        <v>731</v>
      </c>
      <c r="J22" s="194"/>
      <c r="K22" s="193" t="s">
        <v>636</v>
      </c>
      <c r="L22" s="195"/>
      <c r="M22" s="193" t="s">
        <v>731</v>
      </c>
      <c r="N22" s="194"/>
      <c r="O22" s="193" t="s">
        <v>636</v>
      </c>
    </row>
    <row r="23" spans="3:15" ht="24" customHeight="1">
      <c r="C23" s="196" t="s">
        <v>734</v>
      </c>
      <c r="D23" s="18"/>
      <c r="E23" s="18"/>
      <c r="F23" s="18"/>
      <c r="I23" s="85"/>
      <c r="J23" s="85"/>
      <c r="K23" s="85"/>
      <c r="L23" s="85"/>
      <c r="M23" s="85"/>
      <c r="N23" s="85"/>
      <c r="O23" s="85"/>
    </row>
    <row r="24" spans="3:15" ht="24" customHeight="1">
      <c r="C24" s="18"/>
      <c r="D24" s="83" t="s">
        <v>294</v>
      </c>
      <c r="E24" s="18"/>
      <c r="F24" s="18"/>
      <c r="I24" s="85">
        <v>0</v>
      </c>
      <c r="J24" s="85"/>
      <c r="K24" s="85">
        <v>0</v>
      </c>
      <c r="L24" s="85"/>
      <c r="M24" s="85">
        <v>1174120.5900000001</v>
      </c>
      <c r="N24" s="85"/>
      <c r="O24" s="85">
        <v>689608.15</v>
      </c>
    </row>
    <row r="25" spans="3:15" ht="24" customHeight="1" thickBot="1">
      <c r="I25" s="197">
        <f>SUM(I24)</f>
        <v>0</v>
      </c>
      <c r="K25" s="197">
        <f>SUM(K24)</f>
        <v>0</v>
      </c>
      <c r="M25" s="197">
        <f>SUM(M24)</f>
        <v>1174120.5900000001</v>
      </c>
      <c r="O25" s="197">
        <f>SUM(O24)</f>
        <v>689608.15</v>
      </c>
    </row>
    <row r="26" spans="3:15" ht="24" customHeight="1" thickTop="1">
      <c r="I26" s="85"/>
      <c r="K26" s="85"/>
      <c r="M26" s="85"/>
      <c r="O26" s="85"/>
    </row>
    <row r="27" spans="3:15" s="191" customFormat="1" ht="24" customHeight="1">
      <c r="I27" s="371" t="s">
        <v>314</v>
      </c>
      <c r="J27" s="371"/>
      <c r="K27" s="371"/>
      <c r="L27" s="192"/>
      <c r="M27" s="371" t="s">
        <v>315</v>
      </c>
      <c r="N27" s="371"/>
      <c r="O27" s="371"/>
    </row>
    <row r="28" spans="3:15" s="191" customFormat="1" ht="24" customHeight="1">
      <c r="I28" s="193" t="s">
        <v>731</v>
      </c>
      <c r="J28" s="194"/>
      <c r="K28" s="193" t="s">
        <v>636</v>
      </c>
      <c r="L28" s="195"/>
      <c r="M28" s="193" t="s">
        <v>731</v>
      </c>
      <c r="N28" s="194"/>
      <c r="O28" s="193" t="s">
        <v>636</v>
      </c>
    </row>
    <row r="29" spans="3:15" ht="24" customHeight="1">
      <c r="C29" s="196" t="s">
        <v>735</v>
      </c>
      <c r="D29" s="18"/>
      <c r="E29" s="18"/>
      <c r="F29" s="18"/>
      <c r="I29" s="85"/>
      <c r="J29" s="85"/>
      <c r="K29" s="85"/>
      <c r="L29" s="85"/>
      <c r="M29" s="85"/>
      <c r="N29" s="85"/>
      <c r="O29" s="85"/>
    </row>
    <row r="30" spans="3:15" ht="24" customHeight="1">
      <c r="C30" s="18"/>
      <c r="D30" s="83" t="s">
        <v>294</v>
      </c>
      <c r="E30" s="18"/>
      <c r="F30" s="18"/>
      <c r="I30" s="85">
        <v>0</v>
      </c>
      <c r="J30" s="85"/>
      <c r="K30" s="85">
        <v>0</v>
      </c>
      <c r="L30" s="85"/>
      <c r="M30" s="85">
        <v>1690571.73</v>
      </c>
      <c r="N30" s="85"/>
      <c r="O30" s="85">
        <v>1296886.83</v>
      </c>
    </row>
    <row r="31" spans="3:15" ht="24" customHeight="1" thickBot="1">
      <c r="I31" s="197">
        <f>SUM(I30)</f>
        <v>0</v>
      </c>
      <c r="K31" s="197">
        <f>SUM(K30)</f>
        <v>0</v>
      </c>
      <c r="M31" s="197">
        <f>SUM(M30)</f>
        <v>1690571.73</v>
      </c>
      <c r="O31" s="197">
        <f>SUM(O30)</f>
        <v>1296886.83</v>
      </c>
    </row>
    <row r="32" spans="3:15" ht="24" customHeight="1" thickTop="1">
      <c r="I32" s="85"/>
      <c r="K32" s="85"/>
      <c r="M32" s="85"/>
      <c r="O32" s="85"/>
    </row>
    <row r="33" spans="1:15" s="191" customFormat="1" ht="24" customHeight="1">
      <c r="I33" s="371" t="s">
        <v>314</v>
      </c>
      <c r="J33" s="371"/>
      <c r="K33" s="371"/>
      <c r="L33" s="192"/>
      <c r="M33" s="371" t="s">
        <v>315</v>
      </c>
      <c r="N33" s="371"/>
      <c r="O33" s="371"/>
    </row>
    <row r="34" spans="1:15" s="191" customFormat="1" ht="24" customHeight="1">
      <c r="I34" s="193" t="s">
        <v>731</v>
      </c>
      <c r="J34" s="194"/>
      <c r="K34" s="193" t="s">
        <v>636</v>
      </c>
      <c r="L34" s="195"/>
      <c r="M34" s="193" t="s">
        <v>731</v>
      </c>
      <c r="N34" s="194"/>
      <c r="O34" s="193" t="s">
        <v>636</v>
      </c>
    </row>
    <row r="35" spans="1:15" ht="24" customHeight="1">
      <c r="C35" s="198" t="s">
        <v>736</v>
      </c>
      <c r="D35" s="199"/>
      <c r="E35" s="199"/>
      <c r="F35" s="199"/>
      <c r="I35" s="85"/>
      <c r="J35" s="85"/>
      <c r="K35" s="85"/>
      <c r="L35" s="85"/>
      <c r="M35" s="85"/>
      <c r="N35" s="85"/>
      <c r="O35" s="85"/>
    </row>
    <row r="36" spans="1:15" ht="24" customHeight="1">
      <c r="C36" s="18"/>
      <c r="D36" s="190" t="s">
        <v>317</v>
      </c>
      <c r="E36" s="18"/>
      <c r="F36" s="18"/>
      <c r="I36" s="85">
        <v>30000</v>
      </c>
      <c r="J36" s="85"/>
      <c r="K36" s="85">
        <v>30000</v>
      </c>
      <c r="L36" s="85"/>
      <c r="M36" s="85">
        <v>0</v>
      </c>
      <c r="N36" s="85"/>
      <c r="O36" s="85">
        <v>0</v>
      </c>
    </row>
    <row r="37" spans="1:15" ht="24" customHeight="1" thickBot="1">
      <c r="I37" s="197">
        <f>SUM(I36)</f>
        <v>30000</v>
      </c>
      <c r="K37" s="197">
        <f>SUM(K36)</f>
        <v>30000</v>
      </c>
      <c r="M37" s="197">
        <f>SUM(M36)</f>
        <v>0</v>
      </c>
      <c r="O37" s="197">
        <f>SUM(O36)</f>
        <v>0</v>
      </c>
    </row>
    <row r="38" spans="1:15" ht="24" customHeight="1" thickTop="1">
      <c r="I38" s="85"/>
      <c r="K38" s="85"/>
      <c r="M38" s="85"/>
      <c r="O38" s="85"/>
    </row>
    <row r="39" spans="1:15" ht="23.1" customHeight="1">
      <c r="A39" s="372" t="s">
        <v>817</v>
      </c>
      <c r="B39" s="373"/>
      <c r="C39" s="373"/>
      <c r="D39" s="373"/>
      <c r="E39" s="373"/>
      <c r="F39" s="373"/>
      <c r="G39" s="373"/>
      <c r="H39" s="373"/>
      <c r="I39" s="373"/>
      <c r="J39" s="373"/>
      <c r="K39" s="373"/>
      <c r="L39" s="373"/>
      <c r="M39" s="373"/>
      <c r="N39" s="373"/>
      <c r="O39" s="373"/>
    </row>
    <row r="40" spans="1:15" ht="23.1" customHeight="1">
      <c r="A40" s="200"/>
      <c r="B40" s="191"/>
      <c r="C40" s="191"/>
      <c r="D40" s="191"/>
      <c r="E40" s="191"/>
      <c r="F40" s="191"/>
      <c r="G40" s="191"/>
      <c r="H40" s="191"/>
      <c r="I40" s="191"/>
      <c r="J40" s="191"/>
      <c r="K40" s="191"/>
      <c r="L40" s="191"/>
      <c r="M40" s="191"/>
      <c r="N40" s="191"/>
      <c r="O40" s="191"/>
    </row>
    <row r="41" spans="1:15" s="191" customFormat="1" ht="23.1" customHeight="1">
      <c r="I41" s="371" t="s">
        <v>314</v>
      </c>
      <c r="J41" s="371"/>
      <c r="K41" s="371"/>
      <c r="L41" s="192"/>
      <c r="M41" s="371" t="s">
        <v>315</v>
      </c>
      <c r="N41" s="371"/>
      <c r="O41" s="371"/>
    </row>
    <row r="42" spans="1:15" s="191" customFormat="1" ht="23.1" customHeight="1">
      <c r="I42" s="193" t="s">
        <v>731</v>
      </c>
      <c r="J42" s="194"/>
      <c r="K42" s="193" t="s">
        <v>636</v>
      </c>
      <c r="L42" s="195"/>
      <c r="M42" s="193" t="s">
        <v>731</v>
      </c>
      <c r="N42" s="194"/>
      <c r="O42" s="193" t="s">
        <v>636</v>
      </c>
    </row>
    <row r="43" spans="1:15" ht="23.1" customHeight="1">
      <c r="C43" s="43" t="s">
        <v>737</v>
      </c>
      <c r="D43" s="48"/>
      <c r="E43" s="48"/>
      <c r="F43" s="48"/>
    </row>
    <row r="44" spans="1:15" ht="23.1" customHeight="1">
      <c r="C44" s="43"/>
      <c r="D44" s="83" t="s">
        <v>311</v>
      </c>
      <c r="E44" s="48"/>
      <c r="F44" s="48"/>
      <c r="I44" s="85">
        <v>0</v>
      </c>
      <c r="J44" s="85"/>
      <c r="K44" s="85">
        <v>2241248.75</v>
      </c>
      <c r="L44" s="85"/>
      <c r="M44" s="85">
        <v>0</v>
      </c>
      <c r="N44" s="85"/>
      <c r="O44" s="85">
        <v>0</v>
      </c>
    </row>
    <row r="45" spans="1:15" ht="23.1" customHeight="1">
      <c r="C45" s="18"/>
      <c r="D45" s="83" t="s">
        <v>307</v>
      </c>
      <c r="E45" s="18"/>
      <c r="F45" s="18"/>
      <c r="I45" s="85">
        <v>0</v>
      </c>
      <c r="J45" s="85"/>
      <c r="K45" s="85">
        <v>160283.85999999999</v>
      </c>
      <c r="L45" s="85"/>
      <c r="M45" s="85">
        <v>0</v>
      </c>
      <c r="N45" s="85"/>
      <c r="O45" s="85">
        <v>0</v>
      </c>
    </row>
    <row r="46" spans="1:15" ht="23.1" customHeight="1" thickBot="1">
      <c r="I46" s="197">
        <f>SUM(I44:I45)</f>
        <v>0</v>
      </c>
      <c r="K46" s="197">
        <f>SUM(K44:K45)</f>
        <v>2401532.61</v>
      </c>
      <c r="M46" s="197">
        <f>SUM(M44:M45)</f>
        <v>0</v>
      </c>
      <c r="O46" s="197">
        <f>SUM(O44:O45)</f>
        <v>0</v>
      </c>
    </row>
    <row r="47" spans="1:15" ht="23.1" customHeight="1" thickTop="1">
      <c r="I47" s="85"/>
      <c r="K47" s="85"/>
      <c r="M47" s="85"/>
      <c r="O47" s="85"/>
    </row>
    <row r="48" spans="1:15" s="191" customFormat="1" ht="23.1" customHeight="1">
      <c r="I48" s="371" t="s">
        <v>314</v>
      </c>
      <c r="J48" s="371"/>
      <c r="K48" s="371"/>
      <c r="L48" s="192"/>
      <c r="M48" s="371" t="s">
        <v>315</v>
      </c>
      <c r="N48" s="371"/>
      <c r="O48" s="371"/>
    </row>
    <row r="49" spans="2:15" s="191" customFormat="1" ht="23.1" customHeight="1">
      <c r="I49" s="193" t="s">
        <v>731</v>
      </c>
      <c r="J49" s="194"/>
      <c r="K49" s="193" t="s">
        <v>636</v>
      </c>
      <c r="L49" s="195"/>
      <c r="M49" s="193" t="s">
        <v>731</v>
      </c>
      <c r="N49" s="194"/>
      <c r="O49" s="193" t="s">
        <v>636</v>
      </c>
    </row>
    <row r="50" spans="2:15" ht="23.1" customHeight="1">
      <c r="C50" s="196" t="s">
        <v>738</v>
      </c>
      <c r="D50" s="18"/>
      <c r="E50" s="18"/>
    </row>
    <row r="51" spans="2:15" ht="23.1" customHeight="1">
      <c r="C51" s="196"/>
      <c r="D51" s="190" t="s">
        <v>316</v>
      </c>
      <c r="E51" s="18"/>
      <c r="I51" s="188">
        <v>4259477</v>
      </c>
      <c r="K51" s="188">
        <v>4732330</v>
      </c>
      <c r="M51" s="188">
        <v>0</v>
      </c>
      <c r="O51" s="188">
        <v>0</v>
      </c>
    </row>
    <row r="52" spans="2:15" ht="23.1" customHeight="1">
      <c r="C52" s="18"/>
      <c r="D52" s="190" t="s">
        <v>317</v>
      </c>
      <c r="E52" s="18"/>
      <c r="I52" s="85">
        <v>454401</v>
      </c>
      <c r="J52" s="85"/>
      <c r="K52" s="85">
        <v>335692.3</v>
      </c>
      <c r="L52" s="85"/>
      <c r="M52" s="85">
        <v>0</v>
      </c>
      <c r="N52" s="85"/>
      <c r="O52" s="85">
        <v>0</v>
      </c>
    </row>
    <row r="53" spans="2:15" ht="23.1" customHeight="1" thickBot="1">
      <c r="I53" s="197">
        <f>SUM(I51:I52)</f>
        <v>4713878</v>
      </c>
      <c r="K53" s="197">
        <f>SUM(K51:K52)</f>
        <v>5068022.3</v>
      </c>
      <c r="M53" s="197">
        <f>SUM(M51:M52)</f>
        <v>0</v>
      </c>
      <c r="O53" s="197">
        <f>SUM(O51:O52)</f>
        <v>0</v>
      </c>
    </row>
    <row r="54" spans="2:15" ht="23.1" customHeight="1" thickTop="1">
      <c r="I54" s="85"/>
      <c r="K54" s="85"/>
      <c r="M54" s="85"/>
      <c r="O54" s="85"/>
    </row>
    <row r="55" spans="2:15" s="191" customFormat="1" ht="23.1" customHeight="1">
      <c r="I55" s="371" t="s">
        <v>314</v>
      </c>
      <c r="J55" s="371"/>
      <c r="K55" s="371"/>
      <c r="L55" s="192"/>
      <c r="M55" s="371" t="s">
        <v>315</v>
      </c>
      <c r="N55" s="371"/>
      <c r="O55" s="371"/>
    </row>
    <row r="56" spans="2:15" s="191" customFormat="1" ht="23.1" customHeight="1">
      <c r="I56" s="193" t="s">
        <v>731</v>
      </c>
      <c r="J56" s="194"/>
      <c r="K56" s="193" t="s">
        <v>636</v>
      </c>
      <c r="L56" s="195"/>
      <c r="M56" s="193" t="s">
        <v>731</v>
      </c>
      <c r="N56" s="194"/>
      <c r="O56" s="193" t="s">
        <v>636</v>
      </c>
    </row>
    <row r="57" spans="2:15" ht="23.1" customHeight="1">
      <c r="C57" s="196" t="s">
        <v>739</v>
      </c>
      <c r="D57" s="18"/>
      <c r="E57" s="18"/>
      <c r="F57" s="18"/>
      <c r="G57" s="18"/>
    </row>
    <row r="58" spans="2:15" ht="23.1" customHeight="1">
      <c r="C58" s="196"/>
      <c r="D58" s="45" t="s">
        <v>307</v>
      </c>
      <c r="E58" s="18"/>
      <c r="F58" s="18"/>
      <c r="G58" s="18"/>
      <c r="I58" s="85">
        <v>0</v>
      </c>
      <c r="J58" s="85"/>
      <c r="K58" s="85">
        <v>174908.62</v>
      </c>
      <c r="L58" s="85"/>
      <c r="M58" s="85">
        <v>0</v>
      </c>
      <c r="N58" s="85"/>
      <c r="O58" s="85">
        <v>0</v>
      </c>
    </row>
    <row r="59" spans="2:15" ht="23.1" customHeight="1" thickBot="1">
      <c r="I59" s="197">
        <f>SUM(I58:I58)</f>
        <v>0</v>
      </c>
      <c r="K59" s="197">
        <f>SUM(K58:K58)</f>
        <v>174908.62</v>
      </c>
      <c r="M59" s="197">
        <f>SUM(M58:M58)</f>
        <v>0</v>
      </c>
      <c r="O59" s="197">
        <f>SUM(O58:O58)</f>
        <v>0</v>
      </c>
    </row>
    <row r="60" spans="2:15" ht="23.1" customHeight="1" thickTop="1">
      <c r="I60" s="85"/>
      <c r="K60" s="85"/>
      <c r="M60" s="85"/>
      <c r="O60" s="85"/>
    </row>
    <row r="61" spans="2:15" ht="23.1" customHeight="1">
      <c r="B61" s="189" t="s">
        <v>740</v>
      </c>
      <c r="C61" s="190" t="s">
        <v>741</v>
      </c>
    </row>
    <row r="62" spans="2:15" ht="23.1" customHeight="1">
      <c r="B62" s="189"/>
      <c r="C62" s="190" t="s">
        <v>742</v>
      </c>
    </row>
    <row r="63" spans="2:15" s="191" customFormat="1" ht="23.1" customHeight="1">
      <c r="I63" s="371" t="s">
        <v>314</v>
      </c>
      <c r="J63" s="371"/>
      <c r="K63" s="371"/>
      <c r="L63" s="192"/>
      <c r="M63" s="371" t="s">
        <v>315</v>
      </c>
      <c r="N63" s="371"/>
      <c r="O63" s="371"/>
    </row>
    <row r="64" spans="2:15" s="191" customFormat="1" ht="23.1" customHeight="1">
      <c r="I64" s="193" t="s">
        <v>731</v>
      </c>
      <c r="J64" s="194"/>
      <c r="K64" s="193" t="s">
        <v>743</v>
      </c>
      <c r="L64" s="195"/>
      <c r="M64" s="193" t="s">
        <v>731</v>
      </c>
      <c r="N64" s="194"/>
      <c r="O64" s="193" t="s">
        <v>743</v>
      </c>
    </row>
    <row r="65" spans="1:15" ht="23.1" customHeight="1">
      <c r="C65" s="196" t="s">
        <v>744</v>
      </c>
      <c r="D65" s="18"/>
      <c r="E65" s="18"/>
    </row>
    <row r="66" spans="1:15" ht="23.1" customHeight="1">
      <c r="C66" s="18"/>
      <c r="D66" s="190" t="s">
        <v>316</v>
      </c>
      <c r="E66" s="18"/>
      <c r="I66" s="85">
        <v>8655898</v>
      </c>
      <c r="K66" s="85">
        <v>0</v>
      </c>
      <c r="M66" s="85">
        <v>0</v>
      </c>
      <c r="O66" s="85">
        <v>0</v>
      </c>
    </row>
    <row r="67" spans="1:15" ht="23.1" customHeight="1">
      <c r="C67" s="18"/>
      <c r="D67" s="45" t="s">
        <v>306</v>
      </c>
      <c r="E67" s="18"/>
      <c r="I67" s="85">
        <v>0</v>
      </c>
      <c r="K67" s="85">
        <v>84293235.659999996</v>
      </c>
      <c r="M67" s="85">
        <v>0</v>
      </c>
      <c r="O67" s="85">
        <v>0</v>
      </c>
    </row>
    <row r="68" spans="1:15" ht="23.1" customHeight="1">
      <c r="C68" s="18"/>
      <c r="D68" s="190" t="s">
        <v>317</v>
      </c>
      <c r="E68" s="18"/>
      <c r="I68" s="85">
        <v>86931281</v>
      </c>
      <c r="K68" s="85">
        <v>0</v>
      </c>
      <c r="M68" s="85">
        <v>0</v>
      </c>
      <c r="O68" s="85">
        <v>0</v>
      </c>
    </row>
    <row r="69" spans="1:15" ht="23.1" customHeight="1">
      <c r="C69" s="18"/>
      <c r="D69" s="45" t="s">
        <v>641</v>
      </c>
      <c r="E69" s="18"/>
      <c r="I69" s="85">
        <v>3706599</v>
      </c>
      <c r="K69" s="85">
        <v>0</v>
      </c>
      <c r="M69" s="85">
        <v>0</v>
      </c>
      <c r="O69" s="85">
        <v>0</v>
      </c>
    </row>
    <row r="70" spans="1:15" ht="23.1" customHeight="1" thickBot="1">
      <c r="I70" s="197">
        <f>SUM(I66:I69)</f>
        <v>99293778</v>
      </c>
      <c r="K70" s="197">
        <f>SUM(K66:K69)</f>
        <v>84293235.659999996</v>
      </c>
      <c r="M70" s="197">
        <f>SUM(M66:M69)</f>
        <v>0</v>
      </c>
      <c r="O70" s="197">
        <f>SUM(O66:O69)</f>
        <v>0</v>
      </c>
    </row>
    <row r="71" spans="1:15" ht="23.1" customHeight="1" thickTop="1">
      <c r="I71" s="85"/>
      <c r="K71" s="85"/>
      <c r="M71" s="85"/>
      <c r="O71" s="85"/>
    </row>
    <row r="72" spans="1:15" s="191" customFormat="1" ht="23.1" customHeight="1">
      <c r="I72" s="371" t="s">
        <v>314</v>
      </c>
      <c r="J72" s="371"/>
      <c r="K72" s="371"/>
      <c r="L72" s="192"/>
      <c r="M72" s="371" t="s">
        <v>315</v>
      </c>
      <c r="N72" s="371"/>
      <c r="O72" s="371"/>
    </row>
    <row r="73" spans="1:15" s="191" customFormat="1" ht="23.1" customHeight="1">
      <c r="I73" s="193" t="s">
        <v>731</v>
      </c>
      <c r="J73" s="194"/>
      <c r="K73" s="193" t="s">
        <v>743</v>
      </c>
      <c r="L73" s="195"/>
      <c r="M73" s="193" t="s">
        <v>731</v>
      </c>
      <c r="N73" s="194"/>
      <c r="O73" s="193" t="s">
        <v>743</v>
      </c>
    </row>
    <row r="74" spans="1:15" ht="23.1" customHeight="1">
      <c r="C74" s="196" t="s">
        <v>745</v>
      </c>
      <c r="D74" s="196"/>
      <c r="E74" s="18"/>
      <c r="F74" s="18"/>
    </row>
    <row r="75" spans="1:15" ht="23.1" customHeight="1">
      <c r="C75" s="18"/>
      <c r="D75" s="190" t="s">
        <v>318</v>
      </c>
      <c r="E75" s="18"/>
      <c r="F75" s="18"/>
      <c r="I75" s="85">
        <v>0</v>
      </c>
      <c r="K75" s="85">
        <v>0</v>
      </c>
      <c r="M75" s="85">
        <v>436682.04</v>
      </c>
      <c r="O75" s="85">
        <v>500695.32</v>
      </c>
    </row>
    <row r="76" spans="1:15" ht="23.1" customHeight="1" thickBot="1">
      <c r="I76" s="197">
        <f>SUM(I75)</f>
        <v>0</v>
      </c>
      <c r="K76" s="197">
        <f>SUM(K75)</f>
        <v>0</v>
      </c>
      <c r="M76" s="197">
        <f>SUM(M75)</f>
        <v>436682.04</v>
      </c>
      <c r="O76" s="197">
        <f>SUM(O75)</f>
        <v>500695.32</v>
      </c>
    </row>
    <row r="77" spans="1:15" ht="23.1" customHeight="1" thickTop="1">
      <c r="I77" s="85"/>
      <c r="K77" s="85"/>
      <c r="M77" s="85"/>
      <c r="O77" s="85"/>
    </row>
    <row r="78" spans="1:15" s="191" customFormat="1" ht="23.1" customHeight="1">
      <c r="A78" s="372" t="s">
        <v>818</v>
      </c>
      <c r="B78" s="373"/>
      <c r="C78" s="373"/>
      <c r="D78" s="373"/>
      <c r="E78" s="373"/>
      <c r="F78" s="373"/>
      <c r="G78" s="373"/>
      <c r="H78" s="373"/>
      <c r="I78" s="373"/>
      <c r="J78" s="373"/>
      <c r="K78" s="373"/>
      <c r="L78" s="373"/>
      <c r="M78" s="373"/>
      <c r="N78" s="373"/>
      <c r="O78" s="373"/>
    </row>
    <row r="79" spans="1:15" s="191" customFormat="1" ht="23.1" customHeight="1"/>
    <row r="80" spans="1:15" s="191" customFormat="1" ht="23.1" customHeight="1">
      <c r="I80" s="371" t="s">
        <v>314</v>
      </c>
      <c r="J80" s="371"/>
      <c r="K80" s="371"/>
      <c r="L80" s="192"/>
      <c r="M80" s="371" t="s">
        <v>315</v>
      </c>
      <c r="N80" s="371"/>
      <c r="O80" s="371"/>
    </row>
    <row r="81" spans="3:15" s="191" customFormat="1" ht="23.1" customHeight="1">
      <c r="I81" s="193" t="s">
        <v>731</v>
      </c>
      <c r="J81" s="194"/>
      <c r="K81" s="193" t="s">
        <v>743</v>
      </c>
      <c r="L81" s="195"/>
      <c r="M81" s="193" t="s">
        <v>731</v>
      </c>
      <c r="N81" s="194"/>
      <c r="O81" s="193" t="s">
        <v>743</v>
      </c>
    </row>
    <row r="82" spans="3:15" ht="23.1" customHeight="1">
      <c r="C82" s="196" t="s">
        <v>746</v>
      </c>
      <c r="D82" s="196"/>
      <c r="E82" s="18"/>
      <c r="F82" s="18"/>
    </row>
    <row r="83" spans="3:15" ht="23.1" customHeight="1">
      <c r="C83" s="18"/>
      <c r="D83" s="190" t="s">
        <v>318</v>
      </c>
      <c r="E83" s="18"/>
      <c r="F83" s="18"/>
      <c r="I83" s="85">
        <v>0</v>
      </c>
      <c r="K83" s="85">
        <v>0</v>
      </c>
      <c r="M83" s="85">
        <v>517199.37</v>
      </c>
      <c r="O83" s="85">
        <v>0</v>
      </c>
    </row>
    <row r="84" spans="3:15" ht="23.1" customHeight="1" thickBot="1">
      <c r="I84" s="197">
        <f>SUM(I83)</f>
        <v>0</v>
      </c>
      <c r="K84" s="197">
        <f>SUM(K83)</f>
        <v>0</v>
      </c>
      <c r="M84" s="197">
        <f>SUM(M83)</f>
        <v>517199.37</v>
      </c>
      <c r="O84" s="197">
        <f>SUM(O83)</f>
        <v>0</v>
      </c>
    </row>
    <row r="85" spans="3:15" ht="23.1" customHeight="1" thickTop="1">
      <c r="I85" s="85"/>
      <c r="K85" s="85"/>
      <c r="M85" s="85"/>
      <c r="O85" s="85"/>
    </row>
    <row r="86" spans="3:15" s="191" customFormat="1" ht="23.1" customHeight="1">
      <c r="I86" s="371" t="s">
        <v>314</v>
      </c>
      <c r="J86" s="371"/>
      <c r="K86" s="371"/>
      <c r="L86" s="192"/>
      <c r="M86" s="371" t="s">
        <v>315</v>
      </c>
      <c r="N86" s="371"/>
      <c r="O86" s="371"/>
    </row>
    <row r="87" spans="3:15" s="191" customFormat="1" ht="23.1" customHeight="1">
      <c r="I87" s="193" t="s">
        <v>731</v>
      </c>
      <c r="J87" s="194"/>
      <c r="K87" s="193" t="s">
        <v>743</v>
      </c>
      <c r="L87" s="195"/>
      <c r="M87" s="193" t="s">
        <v>731</v>
      </c>
      <c r="N87" s="194"/>
      <c r="O87" s="193" t="s">
        <v>743</v>
      </c>
    </row>
    <row r="88" spans="3:15" ht="23.1" customHeight="1">
      <c r="C88" s="196" t="s">
        <v>747</v>
      </c>
      <c r="D88" s="18"/>
      <c r="E88" s="18"/>
      <c r="F88" s="18"/>
    </row>
    <row r="89" spans="3:15" ht="23.1" customHeight="1">
      <c r="C89" s="196"/>
      <c r="D89" s="190" t="s">
        <v>316</v>
      </c>
      <c r="E89" s="18"/>
      <c r="F89" s="18"/>
      <c r="I89" s="188">
        <v>24377703</v>
      </c>
      <c r="K89" s="188">
        <v>8498608.6799999997</v>
      </c>
      <c r="M89" s="188">
        <v>0</v>
      </c>
      <c r="O89" s="188">
        <v>0</v>
      </c>
    </row>
    <row r="90" spans="3:15" ht="23.1" customHeight="1">
      <c r="C90" s="18"/>
      <c r="D90" s="190" t="s">
        <v>317</v>
      </c>
      <c r="E90" s="18"/>
      <c r="F90" s="18"/>
      <c r="I90" s="85">
        <v>3150032.18</v>
      </c>
      <c r="K90" s="85">
        <v>1958956.47</v>
      </c>
      <c r="M90" s="85">
        <v>0</v>
      </c>
      <c r="O90" s="85">
        <v>0</v>
      </c>
    </row>
    <row r="91" spans="3:15" ht="23.1" customHeight="1">
      <c r="C91" s="18"/>
      <c r="D91" s="45" t="s">
        <v>305</v>
      </c>
      <c r="E91" s="18"/>
      <c r="F91" s="18"/>
      <c r="I91" s="85">
        <v>0</v>
      </c>
      <c r="K91" s="85">
        <v>12397910.939999999</v>
      </c>
      <c r="M91" s="85">
        <v>0</v>
      </c>
      <c r="O91" s="85">
        <v>0</v>
      </c>
    </row>
    <row r="92" spans="3:15" ht="23.1" customHeight="1" thickBot="1">
      <c r="I92" s="197">
        <f>SUM(I89:I91)</f>
        <v>27527735.18</v>
      </c>
      <c r="K92" s="197">
        <f>SUM(K89:K91)</f>
        <v>22855476.09</v>
      </c>
      <c r="M92" s="197">
        <f>SUM(M89:M91)</f>
        <v>0</v>
      </c>
      <c r="O92" s="197">
        <f>SUM(O89:O91)</f>
        <v>0</v>
      </c>
    </row>
    <row r="93" spans="3:15" ht="23.1" customHeight="1" thickTop="1"/>
    <row r="94" spans="3:15" s="191" customFormat="1" ht="23.1" customHeight="1">
      <c r="I94" s="371" t="s">
        <v>314</v>
      </c>
      <c r="J94" s="371"/>
      <c r="K94" s="371"/>
      <c r="L94" s="192"/>
      <c r="M94" s="371" t="s">
        <v>315</v>
      </c>
      <c r="N94" s="371"/>
      <c r="O94" s="371"/>
    </row>
    <row r="95" spans="3:15" s="191" customFormat="1" ht="23.1" customHeight="1">
      <c r="I95" s="193" t="s">
        <v>731</v>
      </c>
      <c r="J95" s="194"/>
      <c r="K95" s="193" t="s">
        <v>743</v>
      </c>
      <c r="L95" s="195"/>
      <c r="M95" s="193" t="s">
        <v>731</v>
      </c>
      <c r="N95" s="194"/>
      <c r="O95" s="193" t="s">
        <v>743</v>
      </c>
    </row>
    <row r="96" spans="3:15" ht="23.1" customHeight="1">
      <c r="C96" s="196" t="s">
        <v>748</v>
      </c>
      <c r="D96" s="18"/>
      <c r="E96" s="18"/>
      <c r="F96" s="18"/>
    </row>
    <row r="97" spans="1:15" ht="23.1" customHeight="1">
      <c r="C97" s="18"/>
      <c r="D97" s="190" t="s">
        <v>317</v>
      </c>
      <c r="E97" s="18"/>
      <c r="F97" s="18"/>
      <c r="I97" s="85">
        <v>38400</v>
      </c>
      <c r="K97" s="85">
        <v>95403</v>
      </c>
      <c r="M97" s="85">
        <v>0</v>
      </c>
      <c r="O97" s="85">
        <v>0</v>
      </c>
    </row>
    <row r="98" spans="1:15" ht="23.1" customHeight="1">
      <c r="C98" s="18"/>
      <c r="D98" s="45" t="s">
        <v>307</v>
      </c>
      <c r="E98" s="18"/>
      <c r="F98" s="18"/>
      <c r="I98" s="85">
        <v>0</v>
      </c>
      <c r="K98" s="85">
        <v>214202.02</v>
      </c>
      <c r="M98" s="85">
        <v>0</v>
      </c>
      <c r="O98" s="85">
        <v>0</v>
      </c>
    </row>
    <row r="99" spans="1:15" ht="23.1" customHeight="1" thickBot="1">
      <c r="I99" s="197">
        <f>SUM(I97:I98)</f>
        <v>38400</v>
      </c>
      <c r="K99" s="197">
        <f>SUM(K97:K98)</f>
        <v>309605.02</v>
      </c>
      <c r="M99" s="197">
        <f>SUM(M97:M98)</f>
        <v>0</v>
      </c>
      <c r="O99" s="197">
        <f>SUM(O97:O98)</f>
        <v>0</v>
      </c>
    </row>
    <row r="100" spans="1:15" ht="23.1" customHeight="1" thickTop="1">
      <c r="I100" s="85"/>
      <c r="K100" s="85"/>
      <c r="M100" s="85"/>
      <c r="O100" s="85"/>
    </row>
    <row r="101" spans="1:15" s="191" customFormat="1" ht="23.1" customHeight="1">
      <c r="I101" s="371" t="s">
        <v>314</v>
      </c>
      <c r="J101" s="371"/>
      <c r="K101" s="371"/>
      <c r="L101" s="192"/>
      <c r="M101" s="371" t="s">
        <v>315</v>
      </c>
      <c r="N101" s="371"/>
      <c r="O101" s="371"/>
    </row>
    <row r="102" spans="1:15" s="191" customFormat="1" ht="23.1" customHeight="1">
      <c r="I102" s="193" t="s">
        <v>731</v>
      </c>
      <c r="J102" s="194"/>
      <c r="K102" s="193" t="s">
        <v>743</v>
      </c>
      <c r="L102" s="195"/>
      <c r="M102" s="193" t="s">
        <v>731</v>
      </c>
      <c r="N102" s="194"/>
      <c r="O102" s="193" t="s">
        <v>743</v>
      </c>
    </row>
    <row r="103" spans="1:15" ht="23.1" customHeight="1">
      <c r="C103" s="196" t="s">
        <v>749</v>
      </c>
      <c r="D103" s="18"/>
    </row>
    <row r="104" spans="1:15" ht="23.1" customHeight="1">
      <c r="C104" s="18"/>
      <c r="D104" s="190" t="s">
        <v>317</v>
      </c>
      <c r="I104" s="85">
        <v>3750</v>
      </c>
      <c r="K104" s="85">
        <v>9375</v>
      </c>
      <c r="M104" s="85">
        <v>0</v>
      </c>
      <c r="O104" s="85">
        <v>0</v>
      </c>
    </row>
    <row r="105" spans="1:15" ht="23.1" customHeight="1">
      <c r="C105" s="18"/>
      <c r="D105" s="190" t="s">
        <v>316</v>
      </c>
      <c r="I105" s="85">
        <v>113420</v>
      </c>
      <c r="K105" s="85">
        <v>0</v>
      </c>
      <c r="M105" s="85">
        <v>0</v>
      </c>
      <c r="O105" s="85">
        <v>0</v>
      </c>
    </row>
    <row r="106" spans="1:15" ht="23.1" customHeight="1">
      <c r="C106" s="18"/>
      <c r="D106" s="45" t="s">
        <v>642</v>
      </c>
      <c r="I106" s="85">
        <v>0</v>
      </c>
      <c r="K106" s="85">
        <v>21777</v>
      </c>
      <c r="M106" s="85">
        <v>0</v>
      </c>
      <c r="O106" s="85">
        <v>0</v>
      </c>
    </row>
    <row r="107" spans="1:15" ht="23.1" customHeight="1" thickBot="1">
      <c r="I107" s="197">
        <f>SUM(I104:I106)</f>
        <v>117170</v>
      </c>
      <c r="K107" s="197">
        <f>SUM(K104:K106)</f>
        <v>31152</v>
      </c>
      <c r="M107" s="197">
        <f>SUM(M104:M106)</f>
        <v>0</v>
      </c>
      <c r="O107" s="197">
        <f>SUM(O104:O106)</f>
        <v>0</v>
      </c>
    </row>
    <row r="108" spans="1:15" ht="23.1" customHeight="1" thickTop="1">
      <c r="I108" s="85"/>
      <c r="K108" s="85"/>
      <c r="M108" s="85"/>
      <c r="O108" s="85"/>
    </row>
    <row r="109" spans="1:15" s="201" customFormat="1" ht="23.1" customHeight="1">
      <c r="A109" s="201" t="s">
        <v>750</v>
      </c>
    </row>
    <row r="110" spans="1:15" s="192" customFormat="1" ht="23.1" customHeight="1">
      <c r="I110" s="371" t="s">
        <v>314</v>
      </c>
      <c r="J110" s="371"/>
      <c r="K110" s="371"/>
      <c r="M110" s="371" t="s">
        <v>315</v>
      </c>
      <c r="N110" s="371"/>
      <c r="O110" s="371"/>
    </row>
    <row r="111" spans="1:15" s="192" customFormat="1" ht="23.1" customHeight="1">
      <c r="I111" s="193" t="s">
        <v>731</v>
      </c>
      <c r="J111" s="194"/>
      <c r="K111" s="193" t="s">
        <v>636</v>
      </c>
      <c r="L111" s="195"/>
      <c r="M111" s="193" t="s">
        <v>731</v>
      </c>
      <c r="N111" s="194"/>
      <c r="O111" s="193" t="s">
        <v>636</v>
      </c>
    </row>
    <row r="112" spans="1:15" s="18" customFormat="1" ht="23.1" customHeight="1">
      <c r="C112" s="202" t="s">
        <v>319</v>
      </c>
      <c r="D112" s="203"/>
      <c r="I112" s="18">
        <v>243349.76000000001</v>
      </c>
      <c r="K112" s="18">
        <v>322563.48</v>
      </c>
      <c r="M112" s="18">
        <v>30144.76</v>
      </c>
      <c r="O112" s="18">
        <v>30138.48</v>
      </c>
    </row>
    <row r="113" spans="3:15" s="18" customFormat="1" ht="23.1" customHeight="1">
      <c r="C113" s="202" t="s">
        <v>320</v>
      </c>
      <c r="D113" s="203"/>
      <c r="I113" s="18">
        <v>1705491.6700000002</v>
      </c>
      <c r="K113" s="18">
        <v>117518.97</v>
      </c>
      <c r="M113" s="18">
        <v>1656480.11</v>
      </c>
      <c r="O113" s="18">
        <v>68307.41</v>
      </c>
    </row>
    <row r="114" spans="3:15" s="18" customFormat="1" ht="23.1" customHeight="1">
      <c r="C114" s="202" t="s">
        <v>321</v>
      </c>
      <c r="D114" s="203"/>
      <c r="I114" s="18">
        <v>445292428.23000002</v>
      </c>
      <c r="K114" s="18">
        <v>431922701.59999996</v>
      </c>
      <c r="M114" s="18">
        <v>440866974.46000004</v>
      </c>
      <c r="O114" s="18">
        <v>419812360.75999999</v>
      </c>
    </row>
    <row r="115" spans="3:15" s="18" customFormat="1" ht="23.1" customHeight="1" thickBot="1">
      <c r="C115" s="203"/>
      <c r="D115" s="167" t="s">
        <v>322</v>
      </c>
      <c r="I115" s="204">
        <f>SUM(I112:I114)</f>
        <v>447241269.66000003</v>
      </c>
      <c r="K115" s="204">
        <f>SUM(K112:K114)</f>
        <v>432362784.04999995</v>
      </c>
      <c r="M115" s="204">
        <f>SUM(M112:M114)</f>
        <v>442553599.33000004</v>
      </c>
      <c r="O115" s="204">
        <f>SUM(O112:O114)</f>
        <v>419910806.64999998</v>
      </c>
    </row>
    <row r="116" spans="3:15" ht="23.1" customHeight="1" thickTop="1"/>
  </sheetData>
  <mergeCells count="33">
    <mergeCell ref="A1:O1"/>
    <mergeCell ref="I48:K48"/>
    <mergeCell ref="I13:K13"/>
    <mergeCell ref="I21:K21"/>
    <mergeCell ref="M13:O13"/>
    <mergeCell ref="M21:O21"/>
    <mergeCell ref="M48:O48"/>
    <mergeCell ref="I5:K5"/>
    <mergeCell ref="M5:O5"/>
    <mergeCell ref="I27:K27"/>
    <mergeCell ref="M27:O27"/>
    <mergeCell ref="I33:K33"/>
    <mergeCell ref="M33:O33"/>
    <mergeCell ref="I41:K41"/>
    <mergeCell ref="A39:O39"/>
    <mergeCell ref="M41:O41"/>
    <mergeCell ref="I110:K110"/>
    <mergeCell ref="M110:O110"/>
    <mergeCell ref="I80:K80"/>
    <mergeCell ref="M80:O80"/>
    <mergeCell ref="I101:K101"/>
    <mergeCell ref="M101:O101"/>
    <mergeCell ref="I86:K86"/>
    <mergeCell ref="M86:O86"/>
    <mergeCell ref="I94:K94"/>
    <mergeCell ref="M94:O94"/>
    <mergeCell ref="I63:K63"/>
    <mergeCell ref="M63:O63"/>
    <mergeCell ref="A78:O78"/>
    <mergeCell ref="I72:K72"/>
    <mergeCell ref="I55:K55"/>
    <mergeCell ref="M55:O55"/>
    <mergeCell ref="M72:O72"/>
  </mergeCells>
  <pageMargins left="0.79" right="0.19685039370078741" top="0.55118110236220474" bottom="0.43307086614173229" header="0.19685039370078741"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70"/>
  <sheetViews>
    <sheetView zoomScale="90" zoomScaleNormal="90" zoomScaleSheetLayoutView="80" workbookViewId="0">
      <selection sqref="A1:P1"/>
    </sheetView>
  </sheetViews>
  <sheetFormatPr defaultRowHeight="28.5" customHeight="1"/>
  <cols>
    <col min="1" max="1" width="3.7109375" style="18" customWidth="1"/>
    <col min="2" max="2" width="2.7109375" style="18" customWidth="1"/>
    <col min="3" max="3" width="3.140625" style="18" customWidth="1"/>
    <col min="4" max="4" width="4.28515625" style="18" customWidth="1"/>
    <col min="5" max="5" width="4.7109375" style="18" customWidth="1"/>
    <col min="6" max="8" width="9.140625" style="18" customWidth="1"/>
    <col min="9" max="9" width="3.5703125" style="18" customWidth="1"/>
    <col min="10" max="10" width="14.85546875" style="18" customWidth="1"/>
    <col min="11" max="11" width="0.85546875" style="18" customWidth="1"/>
    <col min="12" max="12" width="15.7109375" style="18" customWidth="1"/>
    <col min="13" max="13" width="0.85546875" style="18" customWidth="1"/>
    <col min="14" max="14" width="15" style="18" customWidth="1"/>
    <col min="15" max="15" width="0.85546875" style="18" customWidth="1"/>
    <col min="16" max="16" width="15.7109375" style="18" customWidth="1"/>
    <col min="17" max="17" width="2.140625" style="18" customWidth="1"/>
    <col min="18" max="16384" width="9.140625" style="18"/>
  </cols>
  <sheetData>
    <row r="1" spans="1:16" ht="29.25" customHeight="1">
      <c r="A1" s="374" t="s">
        <v>819</v>
      </c>
      <c r="B1" s="375"/>
      <c r="C1" s="375"/>
      <c r="D1" s="375"/>
      <c r="E1" s="375"/>
      <c r="F1" s="375"/>
      <c r="G1" s="375"/>
      <c r="H1" s="375"/>
      <c r="I1" s="375"/>
      <c r="J1" s="375"/>
      <c r="K1" s="375"/>
      <c r="L1" s="375"/>
      <c r="M1" s="375"/>
      <c r="N1" s="375"/>
      <c r="O1" s="375"/>
      <c r="P1" s="375"/>
    </row>
    <row r="2" spans="1:16" ht="29.25" customHeight="1"/>
    <row r="3" spans="1:16" s="48" customFormat="1" ht="29.25" customHeight="1">
      <c r="A3" s="103" t="s">
        <v>751</v>
      </c>
      <c r="J3" s="86"/>
      <c r="L3" s="86"/>
      <c r="N3" s="86"/>
      <c r="P3" s="86"/>
    </row>
    <row r="4" spans="1:16" s="48" customFormat="1" ht="29.25" customHeight="1">
      <c r="C4" s="87" t="s">
        <v>752</v>
      </c>
      <c r="J4" s="86"/>
      <c r="L4" s="86"/>
      <c r="N4" s="86"/>
      <c r="P4" s="86"/>
    </row>
    <row r="5" spans="1:16" s="48" customFormat="1" ht="29.25" customHeight="1">
      <c r="C5" s="87"/>
      <c r="J5" s="376" t="s">
        <v>353</v>
      </c>
      <c r="K5" s="376"/>
      <c r="L5" s="376"/>
      <c r="M5" s="376"/>
      <c r="N5" s="376"/>
      <c r="O5" s="376"/>
      <c r="P5" s="376"/>
    </row>
    <row r="6" spans="1:16" s="48" customFormat="1" ht="29.25" customHeight="1">
      <c r="C6" s="87"/>
      <c r="J6" s="377" t="s">
        <v>731</v>
      </c>
      <c r="K6" s="378"/>
      <c r="L6" s="378"/>
      <c r="M6" s="88"/>
      <c r="N6" s="377" t="s">
        <v>636</v>
      </c>
      <c r="O6" s="378"/>
      <c r="P6" s="378"/>
    </row>
    <row r="7" spans="1:16" s="48" customFormat="1" ht="29.25" customHeight="1">
      <c r="C7" s="87"/>
      <c r="J7" s="89" t="s">
        <v>643</v>
      </c>
      <c r="K7" s="90"/>
      <c r="L7" s="111" t="s">
        <v>644</v>
      </c>
      <c r="M7" s="90"/>
      <c r="N7" s="89" t="s">
        <v>643</v>
      </c>
      <c r="O7" s="90"/>
      <c r="P7" s="111" t="s">
        <v>644</v>
      </c>
    </row>
    <row r="8" spans="1:16" s="48" customFormat="1" ht="29.25" customHeight="1">
      <c r="B8" s="46" t="s">
        <v>645</v>
      </c>
      <c r="J8" s="86"/>
      <c r="L8" s="86"/>
      <c r="N8" s="86"/>
      <c r="P8" s="86"/>
    </row>
    <row r="9" spans="1:16" s="48" customFormat="1" ht="29.25" customHeight="1">
      <c r="C9" s="48" t="s">
        <v>646</v>
      </c>
      <c r="J9" s="67">
        <v>0</v>
      </c>
      <c r="K9" s="68"/>
      <c r="L9" s="67">
        <v>0</v>
      </c>
      <c r="M9" s="68"/>
      <c r="N9" s="68">
        <v>99180016.75</v>
      </c>
      <c r="O9" s="68"/>
      <c r="P9" s="68">
        <v>99180016.75</v>
      </c>
    </row>
    <row r="10" spans="1:16" s="48" customFormat="1" ht="29.25" customHeight="1">
      <c r="C10" s="48" t="s">
        <v>850</v>
      </c>
      <c r="J10" s="67"/>
      <c r="K10" s="68"/>
      <c r="L10" s="67"/>
      <c r="M10" s="68"/>
      <c r="N10" s="67"/>
      <c r="O10" s="68"/>
      <c r="P10" s="67"/>
    </row>
    <row r="11" spans="1:16" s="48" customFormat="1" ht="29.25" customHeight="1">
      <c r="D11" s="48" t="s">
        <v>647</v>
      </c>
      <c r="J11" s="67">
        <v>0</v>
      </c>
      <c r="K11" s="68"/>
      <c r="L11" s="67">
        <v>0</v>
      </c>
      <c r="M11" s="68"/>
      <c r="N11" s="68">
        <v>0</v>
      </c>
      <c r="O11" s="68"/>
      <c r="P11" s="68">
        <v>1939943.43</v>
      </c>
    </row>
    <row r="12" spans="1:16" s="48" customFormat="1" ht="29.25" customHeight="1">
      <c r="C12" s="69" t="s">
        <v>343</v>
      </c>
      <c r="J12" s="67">
        <v>0</v>
      </c>
      <c r="K12" s="68"/>
      <c r="L12" s="67">
        <v>0</v>
      </c>
      <c r="M12" s="68"/>
      <c r="N12" s="68">
        <v>466277.01</v>
      </c>
      <c r="O12" s="68"/>
      <c r="P12" s="68">
        <v>466277.01</v>
      </c>
    </row>
    <row r="13" spans="1:16" s="48" customFormat="1" ht="29.25" customHeight="1" thickBot="1">
      <c r="E13" s="87" t="s">
        <v>724</v>
      </c>
      <c r="J13" s="92">
        <f>SUM(J9:J12)</f>
        <v>0</v>
      </c>
      <c r="K13" s="68"/>
      <c r="L13" s="92">
        <f>SUM(L9:L12)</f>
        <v>0</v>
      </c>
      <c r="N13" s="92">
        <f>SUM(N9:N12)</f>
        <v>99646293.760000005</v>
      </c>
      <c r="O13" s="91"/>
      <c r="P13" s="92">
        <f>SUM(P9:P12)</f>
        <v>101586237.19000001</v>
      </c>
    </row>
    <row r="14" spans="1:16" s="48" customFormat="1" ht="29.25" customHeight="1" thickTop="1">
      <c r="C14" s="87"/>
      <c r="J14" s="86"/>
      <c r="L14" s="86"/>
      <c r="N14" s="86"/>
      <c r="P14" s="86"/>
    </row>
    <row r="15" spans="1:16" s="201" customFormat="1" ht="29.25" customHeight="1">
      <c r="A15" s="205" t="s">
        <v>1</v>
      </c>
      <c r="B15" s="206" t="s">
        <v>648</v>
      </c>
      <c r="C15" s="46"/>
      <c r="D15" s="46"/>
      <c r="E15" s="46"/>
      <c r="F15" s="46"/>
      <c r="G15" s="46"/>
      <c r="H15" s="46"/>
      <c r="I15" s="46"/>
    </row>
    <row r="16" spans="1:16" ht="29.25" customHeight="1">
      <c r="B16" s="87" t="s">
        <v>753</v>
      </c>
      <c r="C16" s="48"/>
      <c r="D16" s="207"/>
      <c r="E16" s="207"/>
      <c r="F16" s="207"/>
      <c r="G16" s="48"/>
      <c r="H16" s="48"/>
      <c r="I16" s="48"/>
    </row>
    <row r="17" spans="1:16" s="192" customFormat="1" ht="29.25" customHeight="1">
      <c r="B17" s="208"/>
      <c r="C17" s="208"/>
      <c r="D17" s="208"/>
      <c r="E17" s="208"/>
      <c r="F17" s="208"/>
      <c r="G17" s="208"/>
      <c r="H17" s="208"/>
      <c r="I17" s="208"/>
      <c r="J17" s="371" t="s">
        <v>314</v>
      </c>
      <c r="K17" s="371"/>
      <c r="L17" s="371"/>
      <c r="N17" s="371" t="s">
        <v>315</v>
      </c>
      <c r="O17" s="371"/>
      <c r="P17" s="371"/>
    </row>
    <row r="18" spans="1:16" s="192" customFormat="1" ht="29.25" customHeight="1">
      <c r="B18" s="208"/>
      <c r="C18" s="208"/>
      <c r="D18" s="208"/>
      <c r="E18" s="208"/>
      <c r="F18" s="208"/>
      <c r="G18" s="208"/>
      <c r="H18" s="208"/>
      <c r="I18" s="208"/>
      <c r="J18" s="193" t="s">
        <v>731</v>
      </c>
      <c r="K18" s="194"/>
      <c r="L18" s="193" t="s">
        <v>636</v>
      </c>
      <c r="M18" s="195"/>
      <c r="N18" s="193" t="s">
        <v>731</v>
      </c>
      <c r="O18" s="194"/>
      <c r="P18" s="193" t="s">
        <v>636</v>
      </c>
    </row>
    <row r="19" spans="1:16" ht="29.25" customHeight="1">
      <c r="B19" s="48"/>
      <c r="C19" s="87" t="s">
        <v>323</v>
      </c>
      <c r="D19" s="207"/>
      <c r="E19" s="48"/>
      <c r="F19" s="48"/>
      <c r="G19" s="48"/>
      <c r="H19" s="48"/>
      <c r="I19" s="48"/>
      <c r="J19" s="18">
        <v>49674457.850000001</v>
      </c>
      <c r="L19" s="18">
        <v>50401451.82</v>
      </c>
      <c r="N19" s="18">
        <v>12723613.850000001</v>
      </c>
      <c r="P19" s="18">
        <v>13467352.82</v>
      </c>
    </row>
    <row r="20" spans="1:16" ht="29.25" customHeight="1" thickBot="1">
      <c r="B20" s="48"/>
      <c r="C20" s="207"/>
      <c r="D20" s="48"/>
      <c r="E20" s="87" t="s">
        <v>322</v>
      </c>
      <c r="F20" s="48"/>
      <c r="G20" s="48"/>
      <c r="H20" s="48"/>
      <c r="I20" s="48"/>
      <c r="J20" s="204">
        <f>SUM(J19)</f>
        <v>49674457.850000001</v>
      </c>
      <c r="L20" s="204">
        <f>SUM(L19)</f>
        <v>50401451.82</v>
      </c>
      <c r="N20" s="204">
        <f>SUM(N19)</f>
        <v>12723613.850000001</v>
      </c>
      <c r="P20" s="204">
        <f>SUM(P19)</f>
        <v>13467352.82</v>
      </c>
    </row>
    <row r="21" spans="1:16" ht="29.25" customHeight="1" thickTop="1"/>
    <row r="22" spans="1:16" ht="29.25" customHeight="1">
      <c r="C22" s="87" t="s">
        <v>754</v>
      </c>
    </row>
    <row r="23" spans="1:16" s="192" customFormat="1" ht="29.25" customHeight="1">
      <c r="J23" s="371" t="s">
        <v>314</v>
      </c>
      <c r="K23" s="371"/>
      <c r="L23" s="371"/>
      <c r="N23" s="371" t="s">
        <v>315</v>
      </c>
      <c r="O23" s="371"/>
      <c r="P23" s="371"/>
    </row>
    <row r="24" spans="1:16" s="192" customFormat="1" ht="29.25" customHeight="1">
      <c r="J24" s="193" t="s">
        <v>731</v>
      </c>
      <c r="K24" s="194"/>
      <c r="L24" s="193" t="s">
        <v>636</v>
      </c>
      <c r="M24" s="195"/>
      <c r="N24" s="193" t="s">
        <v>731</v>
      </c>
      <c r="O24" s="194"/>
      <c r="P24" s="193" t="s">
        <v>636</v>
      </c>
    </row>
    <row r="25" spans="1:16" ht="29.25" customHeight="1">
      <c r="D25" s="87" t="s">
        <v>324</v>
      </c>
      <c r="E25" s="48"/>
    </row>
    <row r="26" spans="1:16" ht="29.25" customHeight="1">
      <c r="D26" s="48" t="s">
        <v>325</v>
      </c>
      <c r="E26" s="48"/>
      <c r="J26" s="209">
        <v>46507364.829999998</v>
      </c>
      <c r="L26" s="18">
        <v>46483435.18</v>
      </c>
      <c r="N26" s="209">
        <v>9556520.8300000001</v>
      </c>
      <c r="P26" s="18">
        <v>9549336.1799999997</v>
      </c>
    </row>
    <row r="27" spans="1:16" ht="29.25" customHeight="1">
      <c r="D27" s="48" t="s">
        <v>326</v>
      </c>
      <c r="E27" s="48"/>
      <c r="J27" s="209">
        <v>866039.13</v>
      </c>
      <c r="L27" s="18">
        <v>3011261.02</v>
      </c>
      <c r="N27" s="209">
        <v>866039.13</v>
      </c>
      <c r="P27" s="18">
        <v>3011261.02</v>
      </c>
    </row>
    <row r="28" spans="1:16" ht="29.25" customHeight="1">
      <c r="D28" s="48" t="s">
        <v>327</v>
      </c>
      <c r="E28" s="48"/>
      <c r="J28" s="209">
        <v>913145.84</v>
      </c>
      <c r="L28" s="18">
        <v>117844.08</v>
      </c>
      <c r="N28" s="209">
        <v>913145.84</v>
      </c>
      <c r="P28" s="18">
        <v>117844.08</v>
      </c>
    </row>
    <row r="29" spans="1:16" ht="29.25" customHeight="1">
      <c r="D29" s="48" t="s">
        <v>328</v>
      </c>
      <c r="E29" s="48"/>
      <c r="J29" s="209">
        <v>1387908.05</v>
      </c>
      <c r="K29" s="210"/>
      <c r="L29" s="68">
        <v>788911.54</v>
      </c>
      <c r="M29" s="210"/>
      <c r="N29" s="209">
        <v>1387908.05</v>
      </c>
      <c r="O29" s="210"/>
      <c r="P29" s="68">
        <v>788911.54</v>
      </c>
    </row>
    <row r="30" spans="1:16" ht="29.25" customHeight="1" thickBot="1">
      <c r="D30" s="48"/>
      <c r="E30" s="87" t="s">
        <v>322</v>
      </c>
      <c r="J30" s="204">
        <f>SUM(J25:J29)</f>
        <v>49674457.850000001</v>
      </c>
      <c r="L30" s="204">
        <f>SUM(L25:L29)</f>
        <v>50401451.82</v>
      </c>
      <c r="N30" s="204">
        <f>SUM(N25:N29)</f>
        <v>12723613.850000001</v>
      </c>
      <c r="P30" s="204">
        <f>SUM(P25:P29)</f>
        <v>13467352.82</v>
      </c>
    </row>
    <row r="31" spans="1:16" ht="29.25" customHeight="1" thickTop="1">
      <c r="D31" s="48"/>
      <c r="E31" s="87"/>
      <c r="J31" s="211"/>
      <c r="L31" s="211"/>
      <c r="N31" s="211"/>
      <c r="P31" s="211"/>
    </row>
    <row r="32" spans="1:16" ht="24" customHeight="1">
      <c r="A32" s="374" t="s">
        <v>820</v>
      </c>
      <c r="B32" s="375"/>
      <c r="C32" s="375"/>
      <c r="D32" s="375"/>
      <c r="E32" s="375"/>
      <c r="F32" s="375"/>
      <c r="G32" s="375"/>
      <c r="H32" s="375"/>
      <c r="I32" s="375"/>
      <c r="J32" s="375"/>
      <c r="K32" s="375"/>
      <c r="L32" s="375"/>
      <c r="M32" s="375"/>
      <c r="N32" s="375"/>
      <c r="O32" s="375"/>
      <c r="P32" s="375"/>
    </row>
    <row r="33" spans="1:16" ht="24" customHeight="1">
      <c r="J33" s="211"/>
      <c r="L33" s="211"/>
      <c r="N33" s="211"/>
      <c r="P33" s="211"/>
    </row>
    <row r="34" spans="1:16" ht="24" customHeight="1">
      <c r="B34" s="87" t="s">
        <v>755</v>
      </c>
    </row>
    <row r="35" spans="1:16" s="192" customFormat="1" ht="24" customHeight="1">
      <c r="J35" s="371" t="s">
        <v>314</v>
      </c>
      <c r="K35" s="371"/>
      <c r="L35" s="371"/>
      <c r="N35" s="371" t="s">
        <v>315</v>
      </c>
      <c r="O35" s="371"/>
      <c r="P35" s="371"/>
    </row>
    <row r="36" spans="1:16" s="192" customFormat="1" ht="24" customHeight="1">
      <c r="J36" s="193" t="s">
        <v>731</v>
      </c>
      <c r="K36" s="194"/>
      <c r="L36" s="193" t="s">
        <v>636</v>
      </c>
      <c r="M36" s="195"/>
      <c r="N36" s="193" t="s">
        <v>731</v>
      </c>
      <c r="O36" s="194"/>
      <c r="P36" s="193" t="s">
        <v>636</v>
      </c>
    </row>
    <row r="37" spans="1:16" ht="24" customHeight="1">
      <c r="D37" s="87" t="s">
        <v>329</v>
      </c>
      <c r="E37" s="207"/>
      <c r="J37" s="18">
        <v>16451255.07</v>
      </c>
      <c r="L37" s="18">
        <v>31368669.880000003</v>
      </c>
      <c r="N37" s="18">
        <v>17625375.66</v>
      </c>
      <c r="P37" s="18">
        <v>32058278.030000001</v>
      </c>
    </row>
    <row r="38" spans="1:16" ht="24" customHeight="1">
      <c r="D38" s="87" t="s">
        <v>649</v>
      </c>
      <c r="E38" s="207"/>
      <c r="J38" s="18">
        <v>7071971.2899999991</v>
      </c>
      <c r="L38" s="209">
        <v>7971381.8299999982</v>
      </c>
      <c r="N38" s="18">
        <v>7055498.7899999991</v>
      </c>
      <c r="P38" s="209">
        <v>7945609.3299999982</v>
      </c>
    </row>
    <row r="39" spans="1:16" ht="24" customHeight="1">
      <c r="D39" s="87" t="s">
        <v>330</v>
      </c>
      <c r="E39" s="207"/>
      <c r="J39" s="18">
        <v>15917257.77</v>
      </c>
      <c r="L39" s="18">
        <v>18075959.07</v>
      </c>
      <c r="N39" s="18">
        <v>6388921.29</v>
      </c>
      <c r="P39" s="18">
        <v>9959955.8200000003</v>
      </c>
    </row>
    <row r="40" spans="1:16" ht="24" customHeight="1">
      <c r="D40" s="87" t="s">
        <v>331</v>
      </c>
      <c r="E40" s="207"/>
      <c r="J40" s="18">
        <v>605802.04</v>
      </c>
      <c r="L40" s="18">
        <v>614658.84</v>
      </c>
      <c r="N40" s="18">
        <v>605802.04</v>
      </c>
      <c r="P40" s="18">
        <v>614658.84</v>
      </c>
    </row>
    <row r="41" spans="1:16" ht="24" customHeight="1">
      <c r="D41" s="87" t="s">
        <v>332</v>
      </c>
      <c r="E41" s="207"/>
      <c r="J41" s="212">
        <v>1727038.11</v>
      </c>
      <c r="L41" s="212">
        <v>522438.43999999994</v>
      </c>
      <c r="N41" s="212">
        <v>3156035.7199999997</v>
      </c>
      <c r="P41" s="212">
        <v>1786321.15</v>
      </c>
    </row>
    <row r="42" spans="1:16" ht="24" customHeight="1">
      <c r="D42" s="207"/>
      <c r="E42" s="87" t="s">
        <v>333</v>
      </c>
      <c r="J42" s="18">
        <f>SUM(J37:J41)</f>
        <v>41773324.279999994</v>
      </c>
      <c r="L42" s="18">
        <f>SUM(L37:L41)</f>
        <v>58553108.060000002</v>
      </c>
      <c r="N42" s="18">
        <f>SUM(N37:N41)</f>
        <v>34831633.5</v>
      </c>
      <c r="P42" s="18">
        <f>SUM(P37:P41)</f>
        <v>52364823.170000002</v>
      </c>
    </row>
    <row r="43" spans="1:16" ht="24" customHeight="1" thickBot="1">
      <c r="D43" s="87" t="s">
        <v>650</v>
      </c>
      <c r="E43" s="207"/>
      <c r="J43" s="204">
        <f>+J42+J20</f>
        <v>91447782.129999995</v>
      </c>
      <c r="L43" s="204">
        <f>+L42+L20</f>
        <v>108954559.88</v>
      </c>
      <c r="N43" s="204">
        <f>+N42+N20</f>
        <v>47555247.350000001</v>
      </c>
      <c r="P43" s="204">
        <f>+P42+P20</f>
        <v>65832175.990000002</v>
      </c>
    </row>
    <row r="44" spans="1:16" ht="24" customHeight="1" thickTop="1">
      <c r="J44" s="211"/>
      <c r="L44" s="211"/>
      <c r="N44" s="211"/>
      <c r="P44" s="211"/>
    </row>
    <row r="45" spans="1:16" s="201" customFormat="1" ht="24" customHeight="1">
      <c r="A45" s="205" t="s">
        <v>2</v>
      </c>
      <c r="B45" s="103" t="s">
        <v>92</v>
      </c>
    </row>
    <row r="46" spans="1:16" s="192" customFormat="1" ht="24" customHeight="1">
      <c r="J46" s="371" t="s">
        <v>314</v>
      </c>
      <c r="K46" s="371"/>
      <c r="L46" s="371"/>
      <c r="N46" s="371" t="s">
        <v>315</v>
      </c>
      <c r="O46" s="371"/>
      <c r="P46" s="371"/>
    </row>
    <row r="47" spans="1:16" s="192" customFormat="1" ht="24" customHeight="1">
      <c r="J47" s="193" t="s">
        <v>731</v>
      </c>
      <c r="K47" s="194"/>
      <c r="L47" s="193" t="s">
        <v>636</v>
      </c>
      <c r="M47" s="195"/>
      <c r="N47" s="193" t="s">
        <v>731</v>
      </c>
      <c r="O47" s="194"/>
      <c r="P47" s="193" t="s">
        <v>636</v>
      </c>
    </row>
    <row r="48" spans="1:16" ht="24" customHeight="1">
      <c r="C48" s="213" t="s">
        <v>334</v>
      </c>
      <c r="D48" s="213"/>
      <c r="J48" s="18">
        <v>46983661.010000005</v>
      </c>
      <c r="L48" s="18">
        <v>38837375.419999994</v>
      </c>
      <c r="N48" s="18">
        <v>45682742.450000003</v>
      </c>
      <c r="P48" s="18">
        <v>37435833.799999997</v>
      </c>
    </row>
    <row r="49" spans="1:17" ht="24" customHeight="1">
      <c r="C49" s="213" t="s">
        <v>335</v>
      </c>
      <c r="D49" s="213"/>
      <c r="J49" s="18">
        <v>6073126.4100000001</v>
      </c>
      <c r="L49" s="18">
        <v>5808383.4100000001</v>
      </c>
      <c r="N49" s="18">
        <v>4991602.08</v>
      </c>
      <c r="P49" s="18">
        <v>5066756.22</v>
      </c>
    </row>
    <row r="50" spans="1:17" ht="24" customHeight="1">
      <c r="C50" s="213" t="s">
        <v>336</v>
      </c>
      <c r="D50" s="213"/>
      <c r="J50" s="18">
        <v>3712022.14</v>
      </c>
      <c r="L50" s="18">
        <v>2578949.06</v>
      </c>
      <c r="N50" s="18">
        <v>3037229.62</v>
      </c>
      <c r="P50" s="18">
        <v>2348005.06</v>
      </c>
    </row>
    <row r="51" spans="1:17" ht="24" customHeight="1" thickBot="1">
      <c r="C51" s="207"/>
      <c r="D51" s="87" t="s">
        <v>322</v>
      </c>
      <c r="J51" s="204">
        <f>SUM(J48:J50)</f>
        <v>56768809.560000002</v>
      </c>
      <c r="L51" s="204">
        <f>SUM(L48:L50)</f>
        <v>47224707.890000001</v>
      </c>
      <c r="N51" s="204">
        <f>SUM(N48:N50)</f>
        <v>53711574.149999999</v>
      </c>
      <c r="P51" s="204">
        <f>SUM(P48:P50)</f>
        <v>44850595.079999998</v>
      </c>
    </row>
    <row r="52" spans="1:17" ht="24" customHeight="1" thickTop="1">
      <c r="J52" s="211"/>
      <c r="L52" s="211"/>
      <c r="N52" s="211"/>
      <c r="P52" s="211"/>
    </row>
    <row r="53" spans="1:17" s="201" customFormat="1" ht="24" customHeight="1">
      <c r="A53" s="205" t="s">
        <v>651</v>
      </c>
      <c r="B53" s="214" t="s">
        <v>337</v>
      </c>
      <c r="C53" s="214"/>
      <c r="D53" s="214"/>
    </row>
    <row r="54" spans="1:17" ht="24" customHeight="1">
      <c r="B54" s="207"/>
      <c r="C54" s="213" t="s">
        <v>338</v>
      </c>
      <c r="D54" s="207"/>
    </row>
    <row r="55" spans="1:17" s="192" customFormat="1" ht="24" customHeight="1">
      <c r="J55" s="215" t="s">
        <v>339</v>
      </c>
      <c r="K55" s="215"/>
      <c r="L55" s="215" t="s">
        <v>340</v>
      </c>
      <c r="N55" s="371" t="s">
        <v>315</v>
      </c>
      <c r="O55" s="371"/>
      <c r="P55" s="371"/>
    </row>
    <row r="56" spans="1:17" ht="24" customHeight="1">
      <c r="I56" s="195"/>
      <c r="J56" s="216" t="s">
        <v>341</v>
      </c>
      <c r="K56" s="217"/>
      <c r="L56" s="216" t="s">
        <v>342</v>
      </c>
      <c r="M56" s="192"/>
      <c r="N56" s="193" t="s">
        <v>731</v>
      </c>
      <c r="O56" s="194"/>
      <c r="P56" s="193" t="s">
        <v>636</v>
      </c>
    </row>
    <row r="57" spans="1:17" ht="24" customHeight="1">
      <c r="B57" s="213" t="s">
        <v>294</v>
      </c>
      <c r="C57" s="213"/>
      <c r="D57" s="213"/>
      <c r="E57" s="207"/>
      <c r="I57" s="217"/>
      <c r="J57" s="218" t="s">
        <v>19</v>
      </c>
      <c r="K57" s="217"/>
      <c r="L57" s="219" t="s">
        <v>105</v>
      </c>
      <c r="N57" s="18">
        <v>189999700</v>
      </c>
      <c r="P57" s="18">
        <v>189999700</v>
      </c>
    </row>
    <row r="58" spans="1:17" ht="24" customHeight="1">
      <c r="B58" s="213" t="s">
        <v>343</v>
      </c>
      <c r="C58" s="213"/>
      <c r="D58" s="213"/>
      <c r="E58" s="207"/>
      <c r="J58" s="217"/>
      <c r="K58" s="217"/>
      <c r="L58" s="217"/>
      <c r="N58" s="85">
        <v>-16935592.27</v>
      </c>
      <c r="P58" s="85">
        <v>-8900275.0700000003</v>
      </c>
    </row>
    <row r="59" spans="1:17" ht="24" customHeight="1" thickBot="1">
      <c r="B59" s="213"/>
      <c r="C59" s="213"/>
      <c r="D59" s="213" t="s">
        <v>322</v>
      </c>
      <c r="E59" s="207"/>
      <c r="J59" s="217"/>
      <c r="K59" s="217"/>
      <c r="L59" s="217"/>
      <c r="N59" s="204">
        <f>SUM(N57:N58)</f>
        <v>173064107.72999999</v>
      </c>
      <c r="P59" s="204">
        <f>SUM(P57:P58)</f>
        <v>181099424.93000001</v>
      </c>
    </row>
    <row r="60" spans="1:17" s="48" customFormat="1" ht="36" customHeight="1" thickTop="1">
      <c r="B60" s="207"/>
      <c r="C60" s="48" t="s">
        <v>344</v>
      </c>
      <c r="D60" s="207"/>
      <c r="E60" s="207"/>
      <c r="F60" s="207"/>
      <c r="G60" s="207"/>
      <c r="H60" s="207"/>
      <c r="I60" s="207"/>
      <c r="J60" s="207"/>
      <c r="K60" s="207"/>
      <c r="L60" s="207"/>
      <c r="M60" s="207"/>
      <c r="N60" s="207"/>
      <c r="O60" s="207"/>
      <c r="P60" s="207"/>
      <c r="Q60" s="207"/>
    </row>
    <row r="61" spans="1:17" s="48" customFormat="1" ht="24" customHeight="1">
      <c r="B61" s="69" t="s">
        <v>345</v>
      </c>
      <c r="C61" s="207"/>
      <c r="D61" s="207"/>
      <c r="E61" s="207"/>
      <c r="F61" s="207"/>
      <c r="G61" s="207"/>
      <c r="H61" s="207"/>
      <c r="I61" s="207"/>
      <c r="J61" s="207"/>
      <c r="K61" s="207"/>
      <c r="L61" s="207"/>
      <c r="M61" s="207"/>
      <c r="N61" s="207"/>
      <c r="O61" s="207"/>
      <c r="P61" s="207"/>
      <c r="Q61" s="207"/>
    </row>
    <row r="62" spans="1:17" s="48" customFormat="1" ht="24" customHeight="1"/>
    <row r="63" spans="1:17" s="48" customFormat="1" ht="24" customHeight="1">
      <c r="B63" s="69"/>
      <c r="C63" s="69"/>
    </row>
    <row r="64" spans="1:17" s="48" customFormat="1" ht="24" customHeight="1">
      <c r="B64" s="69"/>
      <c r="C64" s="69"/>
    </row>
    <row r="65" spans="2:3" s="48" customFormat="1" ht="24" customHeight="1">
      <c r="B65" s="69"/>
      <c r="C65" s="69"/>
    </row>
    <row r="66" spans="2:3" s="48" customFormat="1" ht="24" customHeight="1"/>
    <row r="67" spans="2:3" s="48" customFormat="1" ht="24" customHeight="1">
      <c r="B67" s="69"/>
    </row>
    <row r="68" spans="2:3" s="48" customFormat="1" ht="24" customHeight="1">
      <c r="B68" s="69"/>
    </row>
    <row r="69" spans="2:3" s="48" customFormat="1" ht="24" customHeight="1">
      <c r="B69" s="69"/>
    </row>
    <row r="70" spans="2:3" ht="24" customHeight="1"/>
  </sheetData>
  <mergeCells count="14">
    <mergeCell ref="A32:P32"/>
    <mergeCell ref="J35:L35"/>
    <mergeCell ref="J46:L46"/>
    <mergeCell ref="N55:P55"/>
    <mergeCell ref="N35:P35"/>
    <mergeCell ref="N46:P46"/>
    <mergeCell ref="J23:L23"/>
    <mergeCell ref="A1:P1"/>
    <mergeCell ref="J17:L17"/>
    <mergeCell ref="N17:P17"/>
    <mergeCell ref="N23:P23"/>
    <mergeCell ref="J5:P5"/>
    <mergeCell ref="J6:L6"/>
    <mergeCell ref="N6:P6"/>
  </mergeCells>
  <pageMargins left="0.74803149606299213" right="0.19685039370078741" top="0.70866141732283472" bottom="0.51181102362204722" header="0.35433070866141736" footer="0.19685039370078741"/>
  <pageSetup paperSize="9" scale="88"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M33"/>
  <sheetViews>
    <sheetView zoomScale="90" zoomScaleNormal="90" zoomScaleSheetLayoutView="90" workbookViewId="0">
      <selection sqref="A1:L1"/>
    </sheetView>
  </sheetViews>
  <sheetFormatPr defaultRowHeight="24.75" customHeight="1"/>
  <cols>
    <col min="1" max="1" width="5.85546875" style="47" customWidth="1"/>
    <col min="2" max="2" width="4" style="47" customWidth="1"/>
    <col min="3" max="6" width="9.140625" style="47" customWidth="1"/>
    <col min="7" max="7" width="2.5703125" style="47" customWidth="1"/>
    <col min="8" max="8" width="15.7109375" style="18" customWidth="1"/>
    <col min="9" max="9" width="1.7109375" style="18" customWidth="1"/>
    <col min="10" max="10" width="15.7109375" style="18" customWidth="1"/>
    <col min="11" max="11" width="1.7109375" style="18" customWidth="1"/>
    <col min="12" max="12" width="15.7109375" style="18" customWidth="1"/>
    <col min="13" max="13" width="2.5703125" style="47" customWidth="1"/>
    <col min="14" max="15" width="9.140625" style="47"/>
    <col min="16" max="16" width="13" style="47" customWidth="1"/>
    <col min="17" max="16384" width="9.140625" style="47"/>
  </cols>
  <sheetData>
    <row r="1" spans="1:12" ht="24.75" customHeight="1">
      <c r="A1" s="366" t="s">
        <v>821</v>
      </c>
      <c r="B1" s="367"/>
      <c r="C1" s="367"/>
      <c r="D1" s="367"/>
      <c r="E1" s="367"/>
      <c r="F1" s="367"/>
      <c r="G1" s="367"/>
      <c r="H1" s="367"/>
      <c r="I1" s="367"/>
      <c r="J1" s="367"/>
      <c r="K1" s="367"/>
      <c r="L1" s="367"/>
    </row>
    <row r="3" spans="1:12" s="116" customFormat="1" ht="24.75" customHeight="1">
      <c r="A3" s="116" t="s">
        <v>756</v>
      </c>
      <c r="H3" s="201"/>
      <c r="I3" s="201"/>
      <c r="J3" s="201"/>
      <c r="K3" s="201"/>
      <c r="L3" s="201"/>
    </row>
    <row r="4" spans="1:12" s="60" customFormat="1" ht="24.75" customHeight="1">
      <c r="H4" s="371" t="s">
        <v>353</v>
      </c>
      <c r="I4" s="371"/>
      <c r="J4" s="371"/>
      <c r="K4" s="371"/>
      <c r="L4" s="371"/>
    </row>
    <row r="5" spans="1:12" s="60" customFormat="1" ht="24.75" customHeight="1">
      <c r="H5" s="220" t="s">
        <v>354</v>
      </c>
      <c r="I5" s="221"/>
      <c r="J5" s="220" t="s">
        <v>355</v>
      </c>
      <c r="K5" s="221"/>
      <c r="L5" s="379" t="s">
        <v>322</v>
      </c>
    </row>
    <row r="6" spans="1:12" s="60" customFormat="1" ht="24.75" customHeight="1">
      <c r="H6" s="222"/>
      <c r="I6" s="221"/>
      <c r="J6" s="222" t="s">
        <v>356</v>
      </c>
      <c r="K6" s="221"/>
      <c r="L6" s="380"/>
    </row>
    <row r="7" spans="1:12" ht="24.75" customHeight="1">
      <c r="B7" s="47" t="s">
        <v>346</v>
      </c>
    </row>
    <row r="8" spans="1:12" ht="24.75" customHeight="1">
      <c r="C8" s="44" t="s">
        <v>757</v>
      </c>
      <c r="H8" s="68">
        <v>566106.18000000005</v>
      </c>
      <c r="I8" s="68"/>
      <c r="J8" s="68">
        <v>2860413.75</v>
      </c>
      <c r="K8" s="209"/>
      <c r="L8" s="209">
        <f>SUM(H8:K8)</f>
        <v>3426519.93</v>
      </c>
    </row>
    <row r="9" spans="1:12" ht="24.75" customHeight="1">
      <c r="C9" s="47" t="s">
        <v>347</v>
      </c>
      <c r="H9" s="68">
        <v>0</v>
      </c>
      <c r="I9" s="68"/>
      <c r="J9" s="68">
        <v>0</v>
      </c>
      <c r="K9" s="209"/>
      <c r="L9" s="209">
        <f>SUM(H9:K9)</f>
        <v>0</v>
      </c>
    </row>
    <row r="10" spans="1:12" ht="24.75" customHeight="1">
      <c r="C10" s="47" t="s">
        <v>348</v>
      </c>
      <c r="H10" s="68"/>
      <c r="I10" s="68"/>
      <c r="J10" s="68"/>
      <c r="K10" s="209"/>
      <c r="L10" s="209"/>
    </row>
    <row r="11" spans="1:12" ht="24.75" customHeight="1">
      <c r="C11" s="47" t="s">
        <v>349</v>
      </c>
      <c r="H11" s="68">
        <v>-49192.24</v>
      </c>
      <c r="I11" s="68"/>
      <c r="J11" s="68">
        <v>-248557.89</v>
      </c>
      <c r="K11" s="209"/>
      <c r="L11" s="209">
        <f>SUM(H11:K11)</f>
        <v>-297750.13</v>
      </c>
    </row>
    <row r="12" spans="1:12" ht="24.75" customHeight="1">
      <c r="C12" s="47" t="s">
        <v>652</v>
      </c>
      <c r="H12" s="223">
        <f>SUM(H8:H11)</f>
        <v>516913.94000000006</v>
      </c>
      <c r="I12" s="209"/>
      <c r="J12" s="223">
        <f>SUM(J8:J11)</f>
        <v>2611855.86</v>
      </c>
      <c r="K12" s="209"/>
      <c r="L12" s="223">
        <f>SUM(L8:L11)</f>
        <v>3128769.8000000003</v>
      </c>
    </row>
    <row r="13" spans="1:12" ht="24.75" customHeight="1">
      <c r="C13" s="47" t="s">
        <v>347</v>
      </c>
      <c r="H13" s="209">
        <v>0</v>
      </c>
      <c r="I13" s="209"/>
      <c r="J13" s="209">
        <v>0</v>
      </c>
      <c r="K13" s="209"/>
      <c r="L13" s="209">
        <f>SUM(H13:J13)</f>
        <v>0</v>
      </c>
    </row>
    <row r="14" spans="1:12" ht="24.75" customHeight="1">
      <c r="C14" s="47" t="s">
        <v>348</v>
      </c>
      <c r="H14" s="209"/>
      <c r="I14" s="209"/>
      <c r="J14" s="209"/>
      <c r="K14" s="209"/>
      <c r="L14" s="209"/>
    </row>
    <row r="15" spans="1:12" ht="24.75" customHeight="1">
      <c r="C15" s="47" t="s">
        <v>349</v>
      </c>
      <c r="H15" s="68">
        <v>-22935.29</v>
      </c>
      <c r="I15" s="68"/>
      <c r="J15" s="68">
        <v>-115887.12</v>
      </c>
      <c r="K15" s="209"/>
      <c r="L15" s="209">
        <f>SUM(H15:J15)</f>
        <v>-138822.41</v>
      </c>
    </row>
    <row r="16" spans="1:12" ht="24.75" customHeight="1">
      <c r="C16" s="47" t="s">
        <v>758</v>
      </c>
      <c r="H16" s="223">
        <f>SUM(H12:H15)</f>
        <v>493978.65000000008</v>
      </c>
      <c r="I16" s="209"/>
      <c r="J16" s="223">
        <f>SUM(J12:J15)</f>
        <v>2495968.7399999998</v>
      </c>
      <c r="K16" s="209"/>
      <c r="L16" s="223">
        <f>SUM(L12:L15)</f>
        <v>2989947.39</v>
      </c>
    </row>
    <row r="17" spans="2:13" ht="24.75" customHeight="1">
      <c r="B17" s="47" t="s">
        <v>350</v>
      </c>
      <c r="H17" s="209"/>
      <c r="I17" s="209"/>
      <c r="J17" s="209"/>
      <c r="K17" s="209"/>
      <c r="L17" s="209"/>
    </row>
    <row r="18" spans="2:13" ht="24.75" customHeight="1">
      <c r="C18" s="44" t="s">
        <v>757</v>
      </c>
      <c r="H18" s="68">
        <v>0</v>
      </c>
      <c r="I18" s="68"/>
      <c r="J18" s="68">
        <v>-2331824.44</v>
      </c>
      <c r="K18" s="209"/>
      <c r="L18" s="209">
        <f>SUM(H18:J18)</f>
        <v>-2331824.44</v>
      </c>
    </row>
    <row r="19" spans="2:13" ht="24.75" customHeight="1">
      <c r="C19" s="47" t="s">
        <v>351</v>
      </c>
      <c r="H19" s="68">
        <v>0</v>
      </c>
      <c r="I19" s="68"/>
      <c r="J19" s="68">
        <v>-166957.31</v>
      </c>
      <c r="K19" s="209"/>
      <c r="L19" s="209">
        <f>SUM(H19:J19)</f>
        <v>-166957.31</v>
      </c>
    </row>
    <row r="20" spans="2:13" ht="24.75" customHeight="1">
      <c r="C20" s="47" t="s">
        <v>348</v>
      </c>
      <c r="H20" s="68"/>
      <c r="I20" s="68"/>
      <c r="J20" s="68"/>
      <c r="K20" s="209"/>
      <c r="L20" s="209"/>
    </row>
    <row r="21" spans="2:13" ht="24.75" customHeight="1">
      <c r="C21" s="47" t="s">
        <v>349</v>
      </c>
      <c r="H21" s="209">
        <v>0</v>
      </c>
      <c r="I21" s="209"/>
      <c r="J21" s="68">
        <v>238990.14</v>
      </c>
      <c r="K21" s="209"/>
      <c r="L21" s="209">
        <f>SUM(H21:J21)</f>
        <v>238990.14</v>
      </c>
    </row>
    <row r="22" spans="2:13" ht="24.75" customHeight="1">
      <c r="C22" s="47" t="s">
        <v>652</v>
      </c>
      <c r="H22" s="223">
        <f>SUM(H18:H21)</f>
        <v>0</v>
      </c>
      <c r="I22" s="209"/>
      <c r="J22" s="223">
        <f>SUM(J18:J21)</f>
        <v>-2259791.61</v>
      </c>
      <c r="K22" s="209"/>
      <c r="L22" s="223">
        <f>SUM(L18:L21)</f>
        <v>-2259791.61</v>
      </c>
    </row>
    <row r="23" spans="2:13" ht="24.75" customHeight="1">
      <c r="C23" s="47" t="s">
        <v>759</v>
      </c>
      <c r="H23" s="209">
        <v>0</v>
      </c>
      <c r="I23" s="209"/>
      <c r="J23" s="209">
        <v>-41167.56</v>
      </c>
      <c r="K23" s="209"/>
      <c r="L23" s="209">
        <f>SUM(H23:J23)</f>
        <v>-41167.56</v>
      </c>
    </row>
    <row r="24" spans="2:13" ht="24.75" customHeight="1">
      <c r="C24" s="47" t="s">
        <v>348</v>
      </c>
      <c r="H24" s="209"/>
      <c r="I24" s="209"/>
      <c r="J24" s="209"/>
      <c r="K24" s="209"/>
      <c r="L24" s="209"/>
    </row>
    <row r="25" spans="2:13" ht="24.75" customHeight="1">
      <c r="C25" s="47" t="s">
        <v>349</v>
      </c>
      <c r="H25" s="209">
        <v>0</v>
      </c>
      <c r="I25" s="209"/>
      <c r="J25" s="209">
        <v>110661.23</v>
      </c>
      <c r="K25" s="209"/>
      <c r="L25" s="209">
        <f>SUM(H25:J25)</f>
        <v>110661.23</v>
      </c>
    </row>
    <row r="26" spans="2:13" ht="24.75" customHeight="1">
      <c r="C26" s="47" t="s">
        <v>758</v>
      </c>
      <c r="H26" s="223">
        <f>SUM(H22:H25)</f>
        <v>0</v>
      </c>
      <c r="I26" s="209"/>
      <c r="J26" s="223">
        <f>SUM(J22:J25)</f>
        <v>-2190297.94</v>
      </c>
      <c r="K26" s="209"/>
      <c r="L26" s="223">
        <f>SUM(L22:L25)</f>
        <v>-2190297.94</v>
      </c>
    </row>
    <row r="27" spans="2:13" ht="24.75" customHeight="1">
      <c r="B27" s="47" t="s">
        <v>352</v>
      </c>
      <c r="H27" s="209"/>
      <c r="I27" s="209"/>
      <c r="J27" s="209"/>
      <c r="K27" s="209"/>
      <c r="L27" s="209"/>
    </row>
    <row r="28" spans="2:13" ht="24.75" customHeight="1" thickBot="1">
      <c r="C28" s="45" t="s">
        <v>765</v>
      </c>
      <c r="H28" s="224">
        <f>+H16+H26</f>
        <v>493978.65000000008</v>
      </c>
      <c r="I28" s="209"/>
      <c r="J28" s="224">
        <f>+J16+J26</f>
        <v>305670.79999999981</v>
      </c>
      <c r="K28" s="209"/>
      <c r="L28" s="224">
        <f>+L16+L26</f>
        <v>799649.45000000019</v>
      </c>
    </row>
    <row r="29" spans="2:13" ht="24.75" customHeight="1" thickTop="1" thickBot="1">
      <c r="C29" s="45" t="s">
        <v>653</v>
      </c>
      <c r="H29" s="224">
        <f>+H12+H22</f>
        <v>516913.94000000006</v>
      </c>
      <c r="I29" s="209"/>
      <c r="J29" s="224">
        <f>+J12+J22</f>
        <v>352064.25</v>
      </c>
      <c r="K29" s="209"/>
      <c r="L29" s="224">
        <f>+L12+L22</f>
        <v>868978.19000000041</v>
      </c>
    </row>
    <row r="30" spans="2:13" ht="24.75" customHeight="1" thickTop="1">
      <c r="H30" s="225"/>
      <c r="I30" s="225"/>
      <c r="J30" s="226" t="s">
        <v>357</v>
      </c>
      <c r="K30" s="226"/>
      <c r="L30" s="226" t="s">
        <v>358</v>
      </c>
    </row>
    <row r="31" spans="2:13" ht="24.75" customHeight="1">
      <c r="B31" s="41" t="s">
        <v>761</v>
      </c>
      <c r="H31" s="225"/>
      <c r="I31" s="225"/>
      <c r="J31" s="209">
        <f>-J23</f>
        <v>41167.56</v>
      </c>
      <c r="K31" s="209"/>
      <c r="L31" s="209">
        <v>30897.29</v>
      </c>
    </row>
    <row r="32" spans="2:13" ht="24.75" customHeight="1">
      <c r="B32" s="41" t="s">
        <v>760</v>
      </c>
      <c r="H32" s="225"/>
      <c r="I32" s="225"/>
      <c r="J32" s="68">
        <v>41167.56</v>
      </c>
      <c r="K32" s="68"/>
      <c r="L32" s="68">
        <v>34316.46</v>
      </c>
      <c r="M32" s="45"/>
    </row>
    <row r="33" spans="1:12" s="45" customFormat="1" ht="33.75" customHeight="1">
      <c r="A33" s="47"/>
      <c r="B33" s="47"/>
      <c r="C33" s="47" t="s">
        <v>762</v>
      </c>
      <c r="F33" s="47"/>
      <c r="H33" s="48"/>
      <c r="I33" s="48"/>
      <c r="J33" s="68"/>
      <c r="K33" s="68"/>
      <c r="L33" s="68"/>
    </row>
  </sheetData>
  <mergeCells count="3">
    <mergeCell ref="H4:L4"/>
    <mergeCell ref="L5:L6"/>
    <mergeCell ref="A1:L1"/>
  </mergeCells>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E39"/>
  <sheetViews>
    <sheetView zoomScale="80" zoomScaleNormal="80" zoomScaleSheetLayoutView="80" workbookViewId="0">
      <selection sqref="A1:AE1"/>
    </sheetView>
  </sheetViews>
  <sheetFormatPr defaultRowHeight="29.1" customHeight="1"/>
  <cols>
    <col min="1" max="1" width="5.7109375" style="47" customWidth="1"/>
    <col min="2" max="2" width="4.5703125" style="47" customWidth="1"/>
    <col min="3" max="3" width="25.42578125" style="47" customWidth="1"/>
    <col min="4" max="4" width="2" style="47" customWidth="1"/>
    <col min="5" max="5" width="14.7109375" style="47" customWidth="1"/>
    <col min="6" max="6" width="1.7109375" style="47" customWidth="1"/>
    <col min="7" max="7" width="14.42578125" style="47" customWidth="1"/>
    <col min="8" max="8" width="1.7109375" style="47" customWidth="1"/>
    <col min="9" max="9" width="16.140625" style="47" bestFit="1" customWidth="1"/>
    <col min="10" max="10" width="1.7109375" style="47" customWidth="1"/>
    <col min="11" max="11" width="14.85546875" style="47" customWidth="1"/>
    <col min="12" max="12" width="1.7109375" style="47" customWidth="1"/>
    <col min="13" max="13" width="14.85546875" style="47" customWidth="1"/>
    <col min="14" max="14" width="2" style="47" customWidth="1"/>
    <col min="15" max="15" width="14.85546875" style="47" customWidth="1"/>
    <col min="16" max="16" width="1.7109375" style="47" customWidth="1"/>
    <col min="17" max="17" width="14" style="47" customWidth="1"/>
    <col min="18" max="18" width="1.7109375" style="47" customWidth="1"/>
    <col min="19" max="19" width="12.42578125" style="47" bestFit="1" customWidth="1"/>
    <col min="20" max="20" width="1.7109375" style="47" customWidth="1"/>
    <col min="21" max="21" width="14.85546875" style="47" customWidth="1"/>
    <col min="22" max="22" width="1.7109375" style="47" customWidth="1"/>
    <col min="23" max="23" width="14.85546875" style="47" customWidth="1"/>
    <col min="24" max="24" width="1.7109375" style="47" customWidth="1"/>
    <col min="25" max="25" width="14.85546875" style="47" customWidth="1"/>
    <col min="26" max="26" width="1.7109375" style="47" customWidth="1"/>
    <col min="27" max="27" width="13.140625" style="47" bestFit="1" customWidth="1"/>
    <col min="28" max="28" width="1.5703125" style="47" customWidth="1"/>
    <col min="29" max="29" width="15.85546875" style="47" customWidth="1"/>
    <col min="30" max="30" width="1.7109375" style="47" customWidth="1"/>
    <col min="31" max="31" width="16.140625" style="47" bestFit="1" customWidth="1"/>
    <col min="32" max="32" width="1.7109375" style="47" customWidth="1"/>
    <col min="33" max="16384" width="9.140625" style="47"/>
  </cols>
  <sheetData>
    <row r="1" spans="1:31" ht="27.95" customHeight="1">
      <c r="A1" s="366" t="s">
        <v>822</v>
      </c>
      <c r="B1" s="367"/>
      <c r="C1" s="367"/>
      <c r="D1" s="367"/>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row>
    <row r="2" spans="1:31" ht="27.95" customHeight="1"/>
    <row r="3" spans="1:31" s="116" customFormat="1" ht="27.95" customHeight="1">
      <c r="A3" s="227" t="s">
        <v>654</v>
      </c>
    </row>
    <row r="4" spans="1:31" s="228" customFormat="1" ht="27.95" customHeight="1">
      <c r="E4" s="381" t="s">
        <v>314</v>
      </c>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row>
    <row r="5" spans="1:31" s="228" customFormat="1" ht="65.25">
      <c r="E5" s="229" t="s">
        <v>354</v>
      </c>
      <c r="F5" s="230"/>
      <c r="G5" s="231" t="s">
        <v>145</v>
      </c>
      <c r="H5" s="230"/>
      <c r="I5" s="229" t="s">
        <v>147</v>
      </c>
      <c r="J5" s="230"/>
      <c r="K5" s="232" t="s">
        <v>359</v>
      </c>
      <c r="L5" s="230"/>
      <c r="M5" s="233" t="s">
        <v>157</v>
      </c>
      <c r="N5" s="230"/>
      <c r="O5" s="232" t="s">
        <v>360</v>
      </c>
      <c r="P5" s="230"/>
      <c r="Q5" s="231" t="s">
        <v>154</v>
      </c>
      <c r="R5" s="230"/>
      <c r="S5" s="229" t="s">
        <v>152</v>
      </c>
      <c r="T5" s="230"/>
      <c r="U5" s="232" t="s">
        <v>361</v>
      </c>
      <c r="V5" s="230"/>
      <c r="W5" s="232" t="s">
        <v>362</v>
      </c>
      <c r="X5" s="230"/>
      <c r="Y5" s="232" t="s">
        <v>363</v>
      </c>
      <c r="Z5" s="230"/>
      <c r="AA5" s="233" t="s">
        <v>160</v>
      </c>
      <c r="AB5" s="234"/>
      <c r="AC5" s="231" t="s">
        <v>364</v>
      </c>
      <c r="AD5" s="230"/>
      <c r="AE5" s="233" t="s">
        <v>322</v>
      </c>
    </row>
    <row r="6" spans="1:31" ht="27.95" customHeight="1">
      <c r="A6" s="45" t="s">
        <v>365</v>
      </c>
      <c r="B6" s="45"/>
      <c r="C6" s="45"/>
    </row>
    <row r="7" spans="1:31" ht="27.95" customHeight="1">
      <c r="A7" s="45"/>
      <c r="B7" s="44" t="s">
        <v>757</v>
      </c>
      <c r="C7" s="45"/>
      <c r="E7" s="209">
        <v>40000000</v>
      </c>
      <c r="F7" s="209"/>
      <c r="G7" s="209">
        <v>25748822.300000001</v>
      </c>
      <c r="H7" s="209"/>
      <c r="I7" s="209">
        <v>1391373339.8899999</v>
      </c>
      <c r="J7" s="209"/>
      <c r="K7" s="209">
        <v>216691281.53</v>
      </c>
      <c r="L7" s="209"/>
      <c r="M7" s="209">
        <v>22267016.550000004</v>
      </c>
      <c r="N7" s="209"/>
      <c r="O7" s="209">
        <v>14811391.23</v>
      </c>
      <c r="P7" s="209"/>
      <c r="Q7" s="209">
        <v>1170045</v>
      </c>
      <c r="R7" s="209"/>
      <c r="S7" s="209">
        <v>2000000</v>
      </c>
      <c r="T7" s="209"/>
      <c r="U7" s="209">
        <v>1676153.75</v>
      </c>
      <c r="V7" s="209"/>
      <c r="W7" s="209">
        <v>12715679.109999998</v>
      </c>
      <c r="X7" s="209"/>
      <c r="Y7" s="209">
        <v>559991809.10000002</v>
      </c>
      <c r="Z7" s="209"/>
      <c r="AA7" s="209">
        <v>4388249.2799999993</v>
      </c>
      <c r="AB7" s="209"/>
      <c r="AC7" s="209">
        <v>1041820</v>
      </c>
      <c r="AD7" s="209"/>
      <c r="AE7" s="209">
        <f>SUM(E7:AC7)</f>
        <v>2293875607.7399998</v>
      </c>
    </row>
    <row r="8" spans="1:31" ht="27.95" customHeight="1">
      <c r="A8" s="45"/>
      <c r="B8" s="45" t="s">
        <v>347</v>
      </c>
      <c r="C8" s="45"/>
      <c r="E8" s="209">
        <v>0</v>
      </c>
      <c r="F8" s="209"/>
      <c r="G8" s="209">
        <v>0</v>
      </c>
      <c r="H8" s="209"/>
      <c r="I8" s="209">
        <v>1232834635.8199999</v>
      </c>
      <c r="J8" s="209"/>
      <c r="K8" s="209">
        <v>15814523.710000001</v>
      </c>
      <c r="L8" s="209"/>
      <c r="M8" s="209">
        <v>3947017.2</v>
      </c>
      <c r="N8" s="209"/>
      <c r="O8" s="209">
        <v>1682794.8</v>
      </c>
      <c r="P8" s="209"/>
      <c r="Q8" s="209">
        <v>0</v>
      </c>
      <c r="R8" s="209"/>
      <c r="S8" s="209">
        <v>0</v>
      </c>
      <c r="T8" s="209"/>
      <c r="U8" s="209">
        <v>306913.77</v>
      </c>
      <c r="V8" s="209"/>
      <c r="W8" s="209">
        <v>3771455.69</v>
      </c>
      <c r="X8" s="209"/>
      <c r="Y8" s="209">
        <v>294855443.39999998</v>
      </c>
      <c r="Z8" s="209"/>
      <c r="AA8" s="209">
        <v>860000</v>
      </c>
      <c r="AB8" s="209"/>
      <c r="AC8" s="209">
        <v>1066842.3</v>
      </c>
      <c r="AD8" s="209"/>
      <c r="AE8" s="209">
        <f>SUM(E8:AC8)</f>
        <v>1555139626.6899998</v>
      </c>
    </row>
    <row r="9" spans="1:31" ht="27.95" customHeight="1">
      <c r="A9" s="45"/>
      <c r="B9" s="45" t="s">
        <v>366</v>
      </c>
      <c r="C9" s="45"/>
      <c r="E9" s="209">
        <v>0</v>
      </c>
      <c r="F9" s="209"/>
      <c r="G9" s="209">
        <v>0</v>
      </c>
      <c r="H9" s="209"/>
      <c r="I9" s="209">
        <v>-137101933.05000001</v>
      </c>
      <c r="J9" s="209"/>
      <c r="K9" s="209">
        <v>0</v>
      </c>
      <c r="L9" s="209"/>
      <c r="M9" s="209">
        <v>-2950371.92</v>
      </c>
      <c r="N9" s="209"/>
      <c r="O9" s="209">
        <v>0</v>
      </c>
      <c r="P9" s="209"/>
      <c r="Q9" s="209">
        <v>0</v>
      </c>
      <c r="R9" s="209"/>
      <c r="S9" s="209">
        <v>0</v>
      </c>
      <c r="T9" s="209"/>
      <c r="U9" s="209">
        <v>0</v>
      </c>
      <c r="V9" s="209"/>
      <c r="W9" s="209">
        <v>-132252</v>
      </c>
      <c r="X9" s="209"/>
      <c r="Y9" s="209">
        <v>0</v>
      </c>
      <c r="Z9" s="209"/>
      <c r="AA9" s="209">
        <v>0</v>
      </c>
      <c r="AB9" s="209"/>
      <c r="AC9" s="209">
        <v>-1690594.8</v>
      </c>
      <c r="AD9" s="209"/>
      <c r="AE9" s="209">
        <f>SUM(E9:AC9)</f>
        <v>-141875151.77000001</v>
      </c>
    </row>
    <row r="10" spans="1:31" ht="27.95" customHeight="1">
      <c r="A10" s="45"/>
      <c r="B10" s="45" t="s">
        <v>369</v>
      </c>
      <c r="C10" s="45"/>
      <c r="E10" s="209">
        <v>0</v>
      </c>
      <c r="F10" s="209"/>
      <c r="G10" s="209">
        <v>0</v>
      </c>
      <c r="H10" s="209"/>
      <c r="I10" s="209">
        <v>0</v>
      </c>
      <c r="J10" s="209"/>
      <c r="K10" s="209">
        <v>0</v>
      </c>
      <c r="L10" s="209"/>
      <c r="M10" s="209">
        <v>0</v>
      </c>
      <c r="N10" s="209"/>
      <c r="O10" s="209">
        <v>0</v>
      </c>
      <c r="P10" s="209"/>
      <c r="Q10" s="209">
        <v>0</v>
      </c>
      <c r="R10" s="209"/>
      <c r="S10" s="209">
        <v>0</v>
      </c>
      <c r="T10" s="209"/>
      <c r="U10" s="209">
        <v>0</v>
      </c>
      <c r="V10" s="209"/>
      <c r="W10" s="209">
        <v>0</v>
      </c>
      <c r="X10" s="209"/>
      <c r="Y10" s="209">
        <v>0</v>
      </c>
      <c r="Z10" s="209"/>
      <c r="AA10" s="209">
        <v>0</v>
      </c>
      <c r="AB10" s="209"/>
      <c r="AC10" s="209">
        <v>0</v>
      </c>
      <c r="AD10" s="209"/>
      <c r="AE10" s="209">
        <f>SUM(E10:AC10)</f>
        <v>0</v>
      </c>
    </row>
    <row r="11" spans="1:31" ht="27.95" customHeight="1">
      <c r="A11" s="45"/>
      <c r="B11" s="45" t="s">
        <v>367</v>
      </c>
      <c r="C11" s="45"/>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row>
    <row r="12" spans="1:31" ht="27.95" customHeight="1">
      <c r="A12" s="45"/>
      <c r="B12" s="45" t="s">
        <v>368</v>
      </c>
      <c r="C12" s="45"/>
      <c r="E12" s="209">
        <v>0</v>
      </c>
      <c r="F12" s="209"/>
      <c r="G12" s="209">
        <v>0</v>
      </c>
      <c r="H12" s="209"/>
      <c r="I12" s="209">
        <v>-99058360.650000006</v>
      </c>
      <c r="J12" s="209"/>
      <c r="K12" s="209">
        <v>-82539698.980000004</v>
      </c>
      <c r="L12" s="209"/>
      <c r="M12" s="209">
        <v>-1698511.54</v>
      </c>
      <c r="N12" s="209"/>
      <c r="O12" s="209">
        <v>-736530.26</v>
      </c>
      <c r="P12" s="209"/>
      <c r="Q12" s="209">
        <v>0</v>
      </c>
      <c r="R12" s="209"/>
      <c r="S12" s="209">
        <v>0</v>
      </c>
      <c r="T12" s="209"/>
      <c r="U12" s="209">
        <v>0</v>
      </c>
      <c r="V12" s="209"/>
      <c r="W12" s="209">
        <v>-463087.65</v>
      </c>
      <c r="X12" s="209"/>
      <c r="Y12" s="209">
        <v>0</v>
      </c>
      <c r="Z12" s="209"/>
      <c r="AA12" s="209">
        <v>-230990.65</v>
      </c>
      <c r="AB12" s="209"/>
      <c r="AC12" s="209">
        <v>0</v>
      </c>
      <c r="AD12" s="209"/>
      <c r="AE12" s="235">
        <f>SUM(E12:AC12)</f>
        <v>-184727179.72999999</v>
      </c>
    </row>
    <row r="13" spans="1:31" ht="27.95" customHeight="1">
      <c r="A13" s="45"/>
      <c r="B13" s="45" t="s">
        <v>652</v>
      </c>
      <c r="C13" s="45"/>
      <c r="E13" s="236">
        <f>SUM(E7:E12)</f>
        <v>40000000</v>
      </c>
      <c r="F13" s="209"/>
      <c r="G13" s="236">
        <f>SUM(G7:G12)</f>
        <v>25748822.300000001</v>
      </c>
      <c r="H13" s="209"/>
      <c r="I13" s="236">
        <f>SUM(I7:I12)</f>
        <v>2388047682.0099998</v>
      </c>
      <c r="J13" s="209"/>
      <c r="K13" s="236">
        <f>SUM(K7:K12)</f>
        <v>149966106.25999999</v>
      </c>
      <c r="L13" s="209"/>
      <c r="M13" s="236">
        <f>SUM(M7:M12)</f>
        <v>21565150.290000007</v>
      </c>
      <c r="N13" s="209"/>
      <c r="O13" s="236">
        <f>SUM(O7:O12)</f>
        <v>15757655.770000001</v>
      </c>
      <c r="P13" s="209"/>
      <c r="Q13" s="236">
        <f>SUM(Q7:Q12)</f>
        <v>1170045</v>
      </c>
      <c r="R13" s="209"/>
      <c r="S13" s="236">
        <f>SUM(S7:S12)</f>
        <v>2000000</v>
      </c>
      <c r="T13" s="209"/>
      <c r="U13" s="236">
        <f>SUM(U7:U12)</f>
        <v>1983067.52</v>
      </c>
      <c r="V13" s="209"/>
      <c r="W13" s="236">
        <f>SUM(W7:W12)</f>
        <v>15891795.149999997</v>
      </c>
      <c r="X13" s="209"/>
      <c r="Y13" s="236">
        <f>SUM(Y7:Y12)</f>
        <v>854847252.5</v>
      </c>
      <c r="Z13" s="209"/>
      <c r="AA13" s="236">
        <f>SUM(AA7:AA12)</f>
        <v>5017258.629999999</v>
      </c>
      <c r="AB13" s="237"/>
      <c r="AC13" s="236">
        <f>SUM(AC7:AC12)</f>
        <v>418067.49999999977</v>
      </c>
      <c r="AD13" s="209"/>
      <c r="AE13" s="237">
        <f>SUM(AE7:AE12)</f>
        <v>3522412902.9299994</v>
      </c>
    </row>
    <row r="14" spans="1:31" ht="27.95" customHeight="1">
      <c r="A14" s="45"/>
      <c r="B14" s="45" t="s">
        <v>347</v>
      </c>
      <c r="C14" s="45"/>
      <c r="E14" s="237">
        <v>0</v>
      </c>
      <c r="F14" s="237"/>
      <c r="G14" s="237">
        <v>0</v>
      </c>
      <c r="H14" s="237"/>
      <c r="I14" s="237">
        <v>336042408.22000003</v>
      </c>
      <c r="J14" s="237"/>
      <c r="K14" s="237">
        <v>14315473.9</v>
      </c>
      <c r="L14" s="237"/>
      <c r="M14" s="237">
        <v>2245653.7200000002</v>
      </c>
      <c r="N14" s="237"/>
      <c r="O14" s="237">
        <v>0</v>
      </c>
      <c r="P14" s="237"/>
      <c r="Q14" s="237">
        <v>0</v>
      </c>
      <c r="R14" s="237"/>
      <c r="S14" s="237">
        <v>0</v>
      </c>
      <c r="T14" s="237"/>
      <c r="U14" s="237">
        <v>0</v>
      </c>
      <c r="V14" s="237"/>
      <c r="W14" s="237">
        <v>448204.83</v>
      </c>
      <c r="X14" s="237"/>
      <c r="Y14" s="237">
        <v>0</v>
      </c>
      <c r="Z14" s="237"/>
      <c r="AA14" s="237">
        <v>0</v>
      </c>
      <c r="AB14" s="237"/>
      <c r="AC14" s="237">
        <v>0</v>
      </c>
      <c r="AD14" s="237"/>
      <c r="AE14" s="237">
        <f>SUM(E14:AC14)</f>
        <v>353051740.67000002</v>
      </c>
    </row>
    <row r="15" spans="1:31" ht="27.95" customHeight="1">
      <c r="A15" s="45"/>
      <c r="B15" s="45" t="s">
        <v>366</v>
      </c>
      <c r="C15" s="45"/>
      <c r="E15" s="209">
        <v>0</v>
      </c>
      <c r="F15" s="209"/>
      <c r="G15" s="209">
        <v>0</v>
      </c>
      <c r="H15" s="209"/>
      <c r="I15" s="209">
        <v>0</v>
      </c>
      <c r="J15" s="209"/>
      <c r="K15" s="209">
        <v>0</v>
      </c>
      <c r="L15" s="209"/>
      <c r="M15" s="209">
        <v>-8317.76</v>
      </c>
      <c r="N15" s="209"/>
      <c r="O15" s="209">
        <v>0</v>
      </c>
      <c r="P15" s="209"/>
      <c r="Q15" s="209">
        <v>0</v>
      </c>
      <c r="R15" s="209"/>
      <c r="S15" s="209">
        <v>0</v>
      </c>
      <c r="T15" s="209"/>
      <c r="U15" s="209">
        <v>0</v>
      </c>
      <c r="V15" s="209"/>
      <c r="W15" s="209">
        <v>-68964.91</v>
      </c>
      <c r="X15" s="209"/>
      <c r="Y15" s="209">
        <v>0</v>
      </c>
      <c r="Z15" s="209"/>
      <c r="AA15" s="209">
        <v>-1218691.5900000001</v>
      </c>
      <c r="AB15" s="209"/>
      <c r="AC15" s="209">
        <v>0</v>
      </c>
      <c r="AD15" s="209"/>
      <c r="AE15" s="237">
        <f>SUM(E15:AC15)</f>
        <v>-1295974.26</v>
      </c>
    </row>
    <row r="16" spans="1:31" ht="27.95" customHeight="1">
      <c r="A16" s="45"/>
      <c r="B16" s="45" t="s">
        <v>369</v>
      </c>
      <c r="C16" s="45"/>
      <c r="E16" s="209">
        <v>0</v>
      </c>
      <c r="F16" s="209"/>
      <c r="G16" s="209">
        <v>0</v>
      </c>
      <c r="H16" s="209"/>
      <c r="I16" s="209">
        <v>0</v>
      </c>
      <c r="J16" s="209"/>
      <c r="K16" s="209">
        <v>0</v>
      </c>
      <c r="L16" s="209"/>
      <c r="M16" s="209">
        <v>0</v>
      </c>
      <c r="N16" s="209"/>
      <c r="O16" s="209">
        <v>0</v>
      </c>
      <c r="P16" s="209"/>
      <c r="Q16" s="209">
        <v>0</v>
      </c>
      <c r="R16" s="209"/>
      <c r="S16" s="209">
        <v>0</v>
      </c>
      <c r="T16" s="209"/>
      <c r="U16" s="209">
        <v>0</v>
      </c>
      <c r="V16" s="209"/>
      <c r="W16" s="209">
        <v>0</v>
      </c>
      <c r="X16" s="209"/>
      <c r="Y16" s="209">
        <v>0</v>
      </c>
      <c r="Z16" s="209"/>
      <c r="AA16" s="209">
        <v>0</v>
      </c>
      <c r="AB16" s="209"/>
      <c r="AC16" s="209">
        <v>0</v>
      </c>
      <c r="AD16" s="209"/>
      <c r="AE16" s="237">
        <f>SUM(E16:AC16)</f>
        <v>0</v>
      </c>
    </row>
    <row r="17" spans="1:31" ht="27.95" customHeight="1">
      <c r="A17" s="45"/>
      <c r="B17" s="45" t="s">
        <v>367</v>
      </c>
      <c r="C17" s="45"/>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37"/>
    </row>
    <row r="18" spans="1:31" ht="27.95" customHeight="1">
      <c r="A18" s="45"/>
      <c r="B18" s="45" t="s">
        <v>368</v>
      </c>
      <c r="C18" s="45"/>
      <c r="E18" s="209">
        <v>0</v>
      </c>
      <c r="F18" s="209"/>
      <c r="G18" s="209">
        <v>0</v>
      </c>
      <c r="H18" s="209"/>
      <c r="I18" s="209">
        <v>-117182259.09</v>
      </c>
      <c r="J18" s="209"/>
      <c r="K18" s="209">
        <v>-2196611.58</v>
      </c>
      <c r="L18" s="209"/>
      <c r="M18" s="209">
        <v>-946655.54</v>
      </c>
      <c r="N18" s="209"/>
      <c r="O18" s="209">
        <v>-343398.36</v>
      </c>
      <c r="P18" s="209"/>
      <c r="Q18" s="209">
        <v>0</v>
      </c>
      <c r="R18" s="209"/>
      <c r="S18" s="209">
        <v>0</v>
      </c>
      <c r="T18" s="209"/>
      <c r="U18" s="209">
        <v>0</v>
      </c>
      <c r="V18" s="209"/>
      <c r="W18" s="209">
        <v>-224002.85</v>
      </c>
      <c r="X18" s="209"/>
      <c r="Y18" s="209">
        <v>0</v>
      </c>
      <c r="Z18" s="209"/>
      <c r="AA18" s="209">
        <v>11002.56</v>
      </c>
      <c r="AB18" s="209"/>
      <c r="AC18" s="209">
        <v>0</v>
      </c>
      <c r="AD18" s="209"/>
      <c r="AE18" s="235">
        <f>SUM(E18:AC18)</f>
        <v>-120881924.86</v>
      </c>
    </row>
    <row r="19" spans="1:31" ht="27.95" customHeight="1">
      <c r="A19" s="45"/>
      <c r="B19" s="47" t="s">
        <v>758</v>
      </c>
      <c r="C19" s="45"/>
      <c r="E19" s="223">
        <f>SUM(E13:E18)</f>
        <v>40000000</v>
      </c>
      <c r="F19" s="209"/>
      <c r="G19" s="223">
        <f>SUM(G13:G18)</f>
        <v>25748822.300000001</v>
      </c>
      <c r="H19" s="209"/>
      <c r="I19" s="223">
        <f>SUM(I13:I18)</f>
        <v>2606907831.1399994</v>
      </c>
      <c r="J19" s="209"/>
      <c r="K19" s="223">
        <f>SUM(K13:K18)</f>
        <v>162084968.57999998</v>
      </c>
      <c r="L19" s="209"/>
      <c r="M19" s="223">
        <f>SUM(M13:M18)</f>
        <v>22855830.710000005</v>
      </c>
      <c r="N19" s="209"/>
      <c r="O19" s="223">
        <f>SUM(O13:O18)</f>
        <v>15414257.410000002</v>
      </c>
      <c r="P19" s="209"/>
      <c r="Q19" s="223">
        <f>SUM(Q13:Q18)</f>
        <v>1170045</v>
      </c>
      <c r="R19" s="209"/>
      <c r="S19" s="223">
        <f>SUM(S13:S18)</f>
        <v>2000000</v>
      </c>
      <c r="T19" s="209"/>
      <c r="U19" s="223">
        <f>SUM(U13:U18)</f>
        <v>1983067.52</v>
      </c>
      <c r="V19" s="209"/>
      <c r="W19" s="223">
        <f>SUM(W13:W18)</f>
        <v>16047032.219999997</v>
      </c>
      <c r="X19" s="209"/>
      <c r="Y19" s="223">
        <f>SUM(Y13:Y18)</f>
        <v>854847252.5</v>
      </c>
      <c r="Z19" s="209"/>
      <c r="AA19" s="223">
        <f>SUM(AA13:AA18)</f>
        <v>3809569.5999999992</v>
      </c>
      <c r="AB19" s="237"/>
      <c r="AC19" s="223">
        <f>SUM(AC13:AC18)</f>
        <v>418067.49999999977</v>
      </c>
      <c r="AD19" s="209"/>
      <c r="AE19" s="223">
        <f>SUM(AE13:AE18)</f>
        <v>3753286744.4799991</v>
      </c>
    </row>
    <row r="20" spans="1:31" ht="27.95" customHeight="1">
      <c r="A20" s="45" t="s">
        <v>370</v>
      </c>
      <c r="C20" s="4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row>
    <row r="21" spans="1:31" ht="27.95" customHeight="1">
      <c r="A21" s="45"/>
      <c r="B21" s="44" t="s">
        <v>757</v>
      </c>
      <c r="C21" s="45"/>
      <c r="E21" s="209">
        <v>0</v>
      </c>
      <c r="F21" s="209"/>
      <c r="G21" s="209">
        <v>-472818.04</v>
      </c>
      <c r="H21" s="209"/>
      <c r="I21" s="209">
        <v>-205380716.01000002</v>
      </c>
      <c r="J21" s="209"/>
      <c r="K21" s="209">
        <v>-181983668.12159994</v>
      </c>
      <c r="L21" s="209"/>
      <c r="M21" s="209">
        <v>-15869015.779999999</v>
      </c>
      <c r="N21" s="209"/>
      <c r="O21" s="209">
        <v>-1309036.53</v>
      </c>
      <c r="P21" s="209"/>
      <c r="Q21" s="209">
        <v>-64575.98</v>
      </c>
      <c r="R21" s="209"/>
      <c r="S21" s="209">
        <v>-63591.13</v>
      </c>
      <c r="T21" s="209"/>
      <c r="U21" s="209">
        <v>-198643.94</v>
      </c>
      <c r="V21" s="209"/>
      <c r="W21" s="209">
        <v>-2419922</v>
      </c>
      <c r="X21" s="209"/>
      <c r="Y21" s="209">
        <v>-43747869.799999997</v>
      </c>
      <c r="Z21" s="209"/>
      <c r="AA21" s="209">
        <v>-2655631.2299999995</v>
      </c>
      <c r="AB21" s="209"/>
      <c r="AC21" s="209">
        <v>0</v>
      </c>
      <c r="AD21" s="209"/>
      <c r="AE21" s="209">
        <f>SUM(E21:AC21)</f>
        <v>-454165488.56159997</v>
      </c>
    </row>
    <row r="22" spans="1:31" ht="27.95" customHeight="1">
      <c r="B22" s="45" t="s">
        <v>351</v>
      </c>
      <c r="C22" s="45"/>
      <c r="E22" s="209">
        <v>0</v>
      </c>
      <c r="F22" s="209"/>
      <c r="G22" s="209">
        <v>-1095864.73</v>
      </c>
      <c r="H22" s="209"/>
      <c r="I22" s="209">
        <v>-92394347.989999995</v>
      </c>
      <c r="J22" s="209"/>
      <c r="K22" s="209">
        <v>-25251677.460000001</v>
      </c>
      <c r="L22" s="209"/>
      <c r="M22" s="209">
        <v>-2536522.21</v>
      </c>
      <c r="N22" s="209"/>
      <c r="O22" s="209">
        <v>-1895402.27</v>
      </c>
      <c r="P22" s="209"/>
      <c r="Q22" s="209">
        <v>-117004</v>
      </c>
      <c r="R22" s="209"/>
      <c r="S22" s="209">
        <v>-126491.05</v>
      </c>
      <c r="T22" s="209"/>
      <c r="U22" s="209">
        <v>-367031.71</v>
      </c>
      <c r="V22" s="209"/>
      <c r="W22" s="209">
        <v>-2862599.89</v>
      </c>
      <c r="X22" s="209"/>
      <c r="Y22" s="209">
        <v>-53931258.640000001</v>
      </c>
      <c r="Z22" s="209"/>
      <c r="AA22" s="209">
        <v>-679529.15</v>
      </c>
      <c r="AB22" s="209"/>
      <c r="AC22" s="209">
        <v>0</v>
      </c>
      <c r="AD22" s="209"/>
      <c r="AE22" s="209">
        <f>SUM(E22:AC22)</f>
        <v>-181257729.09999999</v>
      </c>
    </row>
    <row r="23" spans="1:31" ht="27.95" customHeight="1">
      <c r="A23" s="45"/>
      <c r="B23" s="45" t="s">
        <v>371</v>
      </c>
      <c r="C23" s="45"/>
      <c r="E23" s="209">
        <v>0</v>
      </c>
      <c r="F23" s="209"/>
      <c r="G23" s="209">
        <v>0</v>
      </c>
      <c r="H23" s="209"/>
      <c r="I23" s="209">
        <v>115528597.31999999</v>
      </c>
      <c r="J23" s="209"/>
      <c r="K23" s="209">
        <v>0</v>
      </c>
      <c r="L23" s="209"/>
      <c r="M23" s="209">
        <v>2580156.35</v>
      </c>
      <c r="N23" s="209"/>
      <c r="O23" s="209">
        <v>0</v>
      </c>
      <c r="P23" s="209"/>
      <c r="Q23" s="209">
        <v>0</v>
      </c>
      <c r="R23" s="209"/>
      <c r="S23" s="209">
        <v>0</v>
      </c>
      <c r="T23" s="209"/>
      <c r="U23" s="209">
        <v>0</v>
      </c>
      <c r="V23" s="209"/>
      <c r="W23" s="209">
        <v>32823.75</v>
      </c>
      <c r="X23" s="209"/>
      <c r="Y23" s="209">
        <v>0</v>
      </c>
      <c r="Z23" s="209"/>
      <c r="AA23" s="209">
        <v>0</v>
      </c>
      <c r="AB23" s="209"/>
      <c r="AC23" s="209">
        <v>0</v>
      </c>
      <c r="AD23" s="209"/>
      <c r="AE23" s="209">
        <f>SUM(E23:AC23)</f>
        <v>118141577.41999999</v>
      </c>
    </row>
    <row r="24" spans="1:31" ht="27.95" customHeight="1">
      <c r="A24" s="45"/>
      <c r="B24" s="45" t="s">
        <v>367</v>
      </c>
      <c r="C24" s="45"/>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row>
    <row r="25" spans="1:31" ht="27.95" customHeight="1">
      <c r="A25" s="238"/>
      <c r="B25" s="45" t="s">
        <v>368</v>
      </c>
      <c r="C25" s="238"/>
      <c r="E25" s="209">
        <v>0</v>
      </c>
      <c r="F25" s="209"/>
      <c r="G25" s="209">
        <v>0</v>
      </c>
      <c r="H25" s="209"/>
      <c r="I25" s="209">
        <v>-50469849</v>
      </c>
      <c r="J25" s="209"/>
      <c r="K25" s="209">
        <v>73448585.140000001</v>
      </c>
      <c r="L25" s="209"/>
      <c r="M25" s="209">
        <v>1019116.13</v>
      </c>
      <c r="N25" s="209"/>
      <c r="O25" s="209">
        <v>130430.34</v>
      </c>
      <c r="P25" s="209"/>
      <c r="Q25" s="209">
        <v>0</v>
      </c>
      <c r="R25" s="209"/>
      <c r="S25" s="209">
        <v>0</v>
      </c>
      <c r="T25" s="209"/>
      <c r="U25" s="209">
        <v>0</v>
      </c>
      <c r="V25" s="209"/>
      <c r="W25" s="209">
        <v>174997.25</v>
      </c>
      <c r="X25" s="209"/>
      <c r="Y25" s="209">
        <v>0</v>
      </c>
      <c r="Z25" s="209"/>
      <c r="AA25" s="209">
        <v>179740.39</v>
      </c>
      <c r="AB25" s="209"/>
      <c r="AC25" s="209">
        <v>0</v>
      </c>
      <c r="AD25" s="209"/>
      <c r="AE25" s="209">
        <f>SUM(E25:AC25)</f>
        <v>24483020.25</v>
      </c>
    </row>
    <row r="26" spans="1:31" ht="27.95" customHeight="1">
      <c r="A26" s="238"/>
      <c r="B26" s="45" t="s">
        <v>652</v>
      </c>
      <c r="C26" s="45"/>
      <c r="E26" s="236">
        <f>SUM(E21:E25)</f>
        <v>0</v>
      </c>
      <c r="F26" s="209"/>
      <c r="G26" s="236">
        <f>SUM(G21:G25)</f>
        <v>-1568682.77</v>
      </c>
      <c r="H26" s="209"/>
      <c r="I26" s="236">
        <f>SUM(I21:I25)</f>
        <v>-232716315.68000001</v>
      </c>
      <c r="J26" s="209"/>
      <c r="K26" s="236">
        <f>SUM(K21:K25)</f>
        <v>-133786760.44159995</v>
      </c>
      <c r="L26" s="209"/>
      <c r="M26" s="236">
        <f>SUM(M21:M25)</f>
        <v>-14806265.509999998</v>
      </c>
      <c r="N26" s="209"/>
      <c r="O26" s="236">
        <f>SUM(O21:O25)</f>
        <v>-3074008.46</v>
      </c>
      <c r="P26" s="209"/>
      <c r="Q26" s="236">
        <f>SUM(Q21:Q25)</f>
        <v>-181579.98</v>
      </c>
      <c r="R26" s="209"/>
      <c r="S26" s="236">
        <f>SUM(S21:S25)</f>
        <v>-190082.18</v>
      </c>
      <c r="T26" s="209"/>
      <c r="U26" s="236">
        <f>SUM(U21:U25)</f>
        <v>-565675.65</v>
      </c>
      <c r="V26" s="209"/>
      <c r="W26" s="236">
        <f>SUM(W21:W25)</f>
        <v>-5074700.8900000006</v>
      </c>
      <c r="X26" s="209"/>
      <c r="Y26" s="236">
        <f>SUM(Y21:Y25)</f>
        <v>-97679128.439999998</v>
      </c>
      <c r="Z26" s="209"/>
      <c r="AA26" s="236">
        <f>SUM(AA21:AA25)</f>
        <v>-3155419.9899999993</v>
      </c>
      <c r="AB26" s="237"/>
      <c r="AC26" s="236">
        <f>SUM(AC21:AC25)</f>
        <v>0</v>
      </c>
      <c r="AD26" s="209"/>
      <c r="AE26" s="236">
        <f>SUM(AE21:AE25)</f>
        <v>-492798619.99160004</v>
      </c>
    </row>
    <row r="27" spans="1:31" ht="27.95" customHeight="1">
      <c r="A27" s="238"/>
      <c r="B27" s="45" t="s">
        <v>759</v>
      </c>
      <c r="C27" s="45"/>
      <c r="E27" s="237">
        <v>0</v>
      </c>
      <c r="F27" s="237"/>
      <c r="G27" s="237">
        <v>-270213.21999999997</v>
      </c>
      <c r="H27" s="237"/>
      <c r="I27" s="237">
        <v>-28401149.109999999</v>
      </c>
      <c r="J27" s="237"/>
      <c r="K27" s="237">
        <v>-4966007.76</v>
      </c>
      <c r="L27" s="237"/>
      <c r="M27" s="237">
        <v>-601833.74</v>
      </c>
      <c r="N27" s="237"/>
      <c r="O27" s="237">
        <v>-481043.35</v>
      </c>
      <c r="P27" s="237"/>
      <c r="Q27" s="237">
        <v>-28850.31</v>
      </c>
      <c r="R27" s="237"/>
      <c r="S27" s="237">
        <v>-31189.57</v>
      </c>
      <c r="T27" s="237"/>
      <c r="U27" s="237">
        <v>-97781.98</v>
      </c>
      <c r="V27" s="237"/>
      <c r="W27" s="237">
        <v>-791230.65</v>
      </c>
      <c r="X27" s="237"/>
      <c r="Y27" s="237">
        <v>-16156651</v>
      </c>
      <c r="Z27" s="237"/>
      <c r="AA27" s="237">
        <v>-180685.08</v>
      </c>
      <c r="AB27" s="237"/>
      <c r="AC27" s="237">
        <v>0</v>
      </c>
      <c r="AD27" s="237"/>
      <c r="AE27" s="237">
        <f>SUM(E27:AC27)</f>
        <v>-52006635.769999996</v>
      </c>
    </row>
    <row r="28" spans="1:31" ht="27.95" customHeight="1">
      <c r="A28" s="238"/>
      <c r="B28" s="45" t="s">
        <v>371</v>
      </c>
      <c r="C28" s="238"/>
      <c r="E28" s="209">
        <v>0</v>
      </c>
      <c r="F28" s="209"/>
      <c r="G28" s="209">
        <v>0</v>
      </c>
      <c r="H28" s="209"/>
      <c r="I28" s="209">
        <v>0</v>
      </c>
      <c r="J28" s="209"/>
      <c r="K28" s="209">
        <v>0</v>
      </c>
      <c r="L28" s="209"/>
      <c r="M28" s="209">
        <v>1763.6</v>
      </c>
      <c r="N28" s="209"/>
      <c r="O28" s="209">
        <v>0</v>
      </c>
      <c r="P28" s="209"/>
      <c r="Q28" s="209">
        <v>0</v>
      </c>
      <c r="R28" s="209"/>
      <c r="S28" s="209">
        <v>0</v>
      </c>
      <c r="T28" s="209"/>
      <c r="U28" s="209">
        <v>0</v>
      </c>
      <c r="V28" s="209"/>
      <c r="W28" s="209">
        <v>21854.49</v>
      </c>
      <c r="X28" s="209"/>
      <c r="Y28" s="209">
        <v>0</v>
      </c>
      <c r="Z28" s="209"/>
      <c r="AA28" s="209">
        <v>1218690.5900000001</v>
      </c>
      <c r="AB28" s="209"/>
      <c r="AC28" s="209">
        <v>0</v>
      </c>
      <c r="AD28" s="209"/>
      <c r="AE28" s="237">
        <f>SUM(E28:AC28)</f>
        <v>1242308.6800000002</v>
      </c>
    </row>
    <row r="29" spans="1:31" ht="27.95" customHeight="1">
      <c r="A29" s="238"/>
      <c r="B29" s="45" t="s">
        <v>367</v>
      </c>
      <c r="C29" s="238"/>
      <c r="E29" s="209"/>
      <c r="F29" s="209"/>
      <c r="G29" s="209"/>
      <c r="H29" s="209"/>
      <c r="I29" s="209"/>
      <c r="J29" s="209"/>
      <c r="K29" s="209"/>
      <c r="L29" s="209"/>
      <c r="M29" s="209"/>
      <c r="N29" s="209"/>
      <c r="O29" s="209"/>
      <c r="P29" s="209"/>
      <c r="Q29" s="209"/>
      <c r="R29" s="209"/>
      <c r="S29" s="209"/>
      <c r="T29" s="209"/>
      <c r="U29" s="209"/>
      <c r="V29" s="209"/>
      <c r="W29" s="209"/>
      <c r="X29" s="209"/>
      <c r="Y29" s="209"/>
      <c r="Z29" s="209"/>
      <c r="AA29" s="209"/>
      <c r="AB29" s="209"/>
      <c r="AC29" s="209"/>
      <c r="AD29" s="209"/>
      <c r="AE29" s="237"/>
    </row>
    <row r="30" spans="1:31" ht="27.95" customHeight="1">
      <c r="A30" s="238"/>
      <c r="B30" s="45" t="s">
        <v>368</v>
      </c>
      <c r="C30" s="238"/>
      <c r="E30" s="209">
        <v>0</v>
      </c>
      <c r="F30" s="209"/>
      <c r="G30" s="209">
        <v>0</v>
      </c>
      <c r="H30" s="209"/>
      <c r="I30" s="209">
        <v>12520915.35</v>
      </c>
      <c r="J30" s="209"/>
      <c r="K30" s="209">
        <v>6424291.4000000004</v>
      </c>
      <c r="L30" s="209"/>
      <c r="M30" s="209">
        <v>701219.51</v>
      </c>
      <c r="N30" s="209"/>
      <c r="O30" s="209">
        <v>96023.16</v>
      </c>
      <c r="P30" s="209"/>
      <c r="Q30" s="209">
        <v>0</v>
      </c>
      <c r="R30" s="209"/>
      <c r="S30" s="209">
        <v>0</v>
      </c>
      <c r="T30" s="209"/>
      <c r="U30" s="209">
        <v>0</v>
      </c>
      <c r="V30" s="209"/>
      <c r="W30" s="209">
        <v>126238.35</v>
      </c>
      <c r="X30" s="209"/>
      <c r="Y30" s="209">
        <v>0</v>
      </c>
      <c r="Z30" s="209"/>
      <c r="AA30" s="209">
        <v>-16884.43</v>
      </c>
      <c r="AB30" s="209"/>
      <c r="AC30" s="209">
        <v>0</v>
      </c>
      <c r="AD30" s="209"/>
      <c r="AE30" s="237">
        <f>SUM(E30:AC30)</f>
        <v>19851803.340000004</v>
      </c>
    </row>
    <row r="31" spans="1:31" ht="27.95" customHeight="1">
      <c r="A31" s="238"/>
      <c r="B31" s="47" t="s">
        <v>758</v>
      </c>
      <c r="C31" s="45"/>
      <c r="E31" s="223">
        <f>SUM(E26:E30)</f>
        <v>0</v>
      </c>
      <c r="F31" s="209"/>
      <c r="G31" s="223">
        <f>SUM(G26:G30)</f>
        <v>-1838895.99</v>
      </c>
      <c r="H31" s="209"/>
      <c r="I31" s="223">
        <f>SUM(I26:I30)</f>
        <v>-248596549.44000003</v>
      </c>
      <c r="J31" s="209"/>
      <c r="K31" s="223">
        <f>SUM(K26:K30)</f>
        <v>-132328476.80159995</v>
      </c>
      <c r="L31" s="209"/>
      <c r="M31" s="223">
        <f>SUM(M26:M30)</f>
        <v>-14705116.139999999</v>
      </c>
      <c r="N31" s="209"/>
      <c r="O31" s="223">
        <f>SUM(O26:O30)</f>
        <v>-3459028.65</v>
      </c>
      <c r="P31" s="209"/>
      <c r="Q31" s="223">
        <f>SUM(Q26:Q30)</f>
        <v>-210430.29</v>
      </c>
      <c r="R31" s="209"/>
      <c r="S31" s="223">
        <f>SUM(S26:S30)</f>
        <v>-221271.75</v>
      </c>
      <c r="T31" s="209"/>
      <c r="U31" s="223">
        <f>SUM(U26:U30)</f>
        <v>-663457.63</v>
      </c>
      <c r="V31" s="209"/>
      <c r="W31" s="223">
        <f>SUM(W26:W30)</f>
        <v>-5717838.7000000011</v>
      </c>
      <c r="X31" s="209"/>
      <c r="Y31" s="223">
        <f>SUM(Y26:Y30)</f>
        <v>-113835779.44</v>
      </c>
      <c r="Z31" s="209"/>
      <c r="AA31" s="223">
        <f>SUM(AA26:AA30)</f>
        <v>-2134298.9099999997</v>
      </c>
      <c r="AB31" s="237"/>
      <c r="AC31" s="223">
        <f>SUM(AC26:AC30)</f>
        <v>0</v>
      </c>
      <c r="AD31" s="209"/>
      <c r="AE31" s="223">
        <f>SUM(AE26:AE30)</f>
        <v>-523711143.74160004</v>
      </c>
    </row>
    <row r="32" spans="1:31" ht="27.95" customHeight="1">
      <c r="A32" s="45" t="s">
        <v>372</v>
      </c>
      <c r="B32" s="45"/>
      <c r="C32" s="4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row>
    <row r="33" spans="1:31" s="45" customFormat="1" ht="27.95" customHeight="1" thickBot="1">
      <c r="B33" s="45" t="s">
        <v>765</v>
      </c>
      <c r="C33" s="238"/>
      <c r="E33" s="239">
        <f>+E19+E31</f>
        <v>40000000</v>
      </c>
      <c r="F33" s="68"/>
      <c r="G33" s="239">
        <f>+G19+G31</f>
        <v>23909926.310000002</v>
      </c>
      <c r="H33" s="68"/>
      <c r="I33" s="239">
        <f>+I19+I31</f>
        <v>2358311281.6999993</v>
      </c>
      <c r="J33" s="68"/>
      <c r="K33" s="239">
        <f>+K19+K31</f>
        <v>29756491.778400034</v>
      </c>
      <c r="L33" s="68"/>
      <c r="M33" s="239">
        <f>+M19+M31</f>
        <v>8150714.5700000059</v>
      </c>
      <c r="N33" s="68"/>
      <c r="O33" s="239">
        <f>+O19+O31</f>
        <v>11955228.760000002</v>
      </c>
      <c r="P33" s="68"/>
      <c r="Q33" s="239">
        <f>+Q19+Q31</f>
        <v>959614.71</v>
      </c>
      <c r="R33" s="68"/>
      <c r="S33" s="239">
        <f>+S19+S31</f>
        <v>1778728.25</v>
      </c>
      <c r="T33" s="68"/>
      <c r="U33" s="239">
        <f>+U19+U31</f>
        <v>1319609.8900000001</v>
      </c>
      <c r="V33" s="68"/>
      <c r="W33" s="239">
        <f>+W19+W31</f>
        <v>10329193.519999996</v>
      </c>
      <c r="X33" s="68"/>
      <c r="Y33" s="239">
        <f>+Y19+Y31</f>
        <v>741011473.05999994</v>
      </c>
      <c r="Z33" s="68"/>
      <c r="AA33" s="239">
        <f>+AA19+AA31</f>
        <v>1675270.6899999995</v>
      </c>
      <c r="AB33" s="67"/>
      <c r="AC33" s="239">
        <f>+AC19+AC31</f>
        <v>418067.49999999977</v>
      </c>
      <c r="AD33" s="68"/>
      <c r="AE33" s="239">
        <f>SUM(E33:AC33)</f>
        <v>3229575600.7383995</v>
      </c>
    </row>
    <row r="34" spans="1:31" ht="27.95" customHeight="1" thickTop="1" thickBot="1">
      <c r="A34" s="45"/>
      <c r="B34" s="45" t="s">
        <v>653</v>
      </c>
      <c r="C34" s="45"/>
      <c r="E34" s="224">
        <f>+E13+E26</f>
        <v>40000000</v>
      </c>
      <c r="F34" s="209"/>
      <c r="G34" s="224">
        <f>+G13+G26</f>
        <v>24180139.530000001</v>
      </c>
      <c r="H34" s="209"/>
      <c r="I34" s="224">
        <f>+I13+I26</f>
        <v>2155331366.3299999</v>
      </c>
      <c r="J34" s="209"/>
      <c r="K34" s="224">
        <f>+K13+K26</f>
        <v>16179345.81840004</v>
      </c>
      <c r="L34" s="209"/>
      <c r="M34" s="224">
        <f>+M13+M26</f>
        <v>6758884.7800000086</v>
      </c>
      <c r="N34" s="209"/>
      <c r="O34" s="224">
        <f>+O13+O26</f>
        <v>12683647.310000002</v>
      </c>
      <c r="P34" s="209"/>
      <c r="Q34" s="224">
        <f>+Q13+Q26</f>
        <v>988465.02</v>
      </c>
      <c r="R34" s="209"/>
      <c r="S34" s="224">
        <f>+S13+S26</f>
        <v>1809917.82</v>
      </c>
      <c r="T34" s="209"/>
      <c r="U34" s="224">
        <f>+U13+U26</f>
        <v>1417391.87</v>
      </c>
      <c r="V34" s="209"/>
      <c r="W34" s="224">
        <f>+W13+W26</f>
        <v>10817094.259999996</v>
      </c>
      <c r="X34" s="209"/>
      <c r="Y34" s="224">
        <f>+Y13+Y26</f>
        <v>757168124.05999994</v>
      </c>
      <c r="Z34" s="209"/>
      <c r="AA34" s="224">
        <f>+AA13+AA26</f>
        <v>1861838.6399999997</v>
      </c>
      <c r="AB34" s="237"/>
      <c r="AC34" s="224">
        <f>+AC13+AC26</f>
        <v>418067.49999999977</v>
      </c>
      <c r="AD34" s="209"/>
      <c r="AE34" s="239">
        <f>SUM(E34:AC34)</f>
        <v>3029614282.9384003</v>
      </c>
    </row>
    <row r="35" spans="1:31" ht="27.95" customHeight="1" thickTop="1">
      <c r="C35" s="45"/>
      <c r="E35" s="225"/>
      <c r="F35" s="225"/>
      <c r="G35" s="225"/>
      <c r="H35" s="225"/>
      <c r="I35" s="225"/>
      <c r="J35" s="225"/>
      <c r="K35" s="225"/>
      <c r="L35" s="225"/>
      <c r="M35" s="225"/>
      <c r="N35" s="225"/>
      <c r="O35" s="225"/>
      <c r="P35" s="225"/>
      <c r="Q35" s="225"/>
      <c r="R35" s="225"/>
      <c r="S35" s="225"/>
      <c r="T35" s="225"/>
      <c r="U35" s="225"/>
      <c r="V35" s="225"/>
      <c r="W35" s="225"/>
      <c r="X35" s="225"/>
      <c r="Y35" s="225"/>
      <c r="Z35" s="225"/>
      <c r="AB35" s="226"/>
      <c r="AC35" s="240" t="s">
        <v>357</v>
      </c>
      <c r="AD35" s="240"/>
      <c r="AE35" s="240" t="s">
        <v>358</v>
      </c>
    </row>
    <row r="36" spans="1:31" ht="27.95" customHeight="1">
      <c r="A36" s="41" t="s">
        <v>764</v>
      </c>
      <c r="C36" s="45"/>
      <c r="E36" s="225"/>
      <c r="F36" s="225"/>
      <c r="G36" s="225"/>
      <c r="H36" s="225"/>
      <c r="I36" s="225"/>
      <c r="J36" s="225"/>
      <c r="K36" s="225"/>
      <c r="L36" s="225"/>
      <c r="M36" s="225"/>
      <c r="N36" s="225"/>
      <c r="O36" s="225"/>
      <c r="P36" s="225"/>
      <c r="Q36" s="225"/>
      <c r="R36" s="225"/>
      <c r="S36" s="225"/>
      <c r="T36" s="225"/>
      <c r="U36" s="225"/>
      <c r="V36" s="225"/>
      <c r="W36" s="225"/>
      <c r="X36" s="225"/>
      <c r="Y36" s="225"/>
      <c r="Z36" s="225"/>
      <c r="AB36" s="209"/>
      <c r="AC36" s="68">
        <f>-AE27</f>
        <v>52006635.769999996</v>
      </c>
      <c r="AD36" s="241"/>
      <c r="AE36" s="68">
        <v>49369926.869999997</v>
      </c>
    </row>
    <row r="37" spans="1:31" ht="27.95" customHeight="1">
      <c r="A37" s="41" t="s">
        <v>763</v>
      </c>
      <c r="B37" s="238"/>
      <c r="C37" s="238"/>
      <c r="E37" s="225"/>
      <c r="F37" s="225"/>
      <c r="G37" s="225"/>
      <c r="H37" s="225"/>
      <c r="I37" s="225"/>
      <c r="J37" s="225"/>
      <c r="K37" s="225"/>
      <c r="L37" s="225"/>
      <c r="M37" s="225"/>
      <c r="N37" s="225"/>
      <c r="O37" s="225"/>
      <c r="P37" s="225"/>
      <c r="Q37" s="225"/>
      <c r="R37" s="225"/>
      <c r="S37" s="225"/>
      <c r="T37" s="225"/>
      <c r="U37" s="225"/>
      <c r="V37" s="225"/>
      <c r="W37" s="225"/>
      <c r="X37" s="225"/>
      <c r="Y37" s="225"/>
      <c r="Z37" s="225"/>
      <c r="AB37" s="209"/>
      <c r="AC37" s="68">
        <v>38740245.810000002</v>
      </c>
      <c r="AD37" s="241"/>
      <c r="AE37" s="68">
        <v>39347313.519999996</v>
      </c>
    </row>
    <row r="38" spans="1:31" ht="29.1" customHeight="1">
      <c r="B38" s="45"/>
      <c r="C38" s="45"/>
    </row>
    <row r="39" spans="1:31" ht="29.1" customHeight="1">
      <c r="B39" s="45"/>
      <c r="C39" s="45"/>
      <c r="AA39" s="45"/>
      <c r="AB39" s="45"/>
      <c r="AE39" s="45"/>
    </row>
  </sheetData>
  <mergeCells count="2">
    <mergeCell ref="A1:AE1"/>
    <mergeCell ref="E4:AE4"/>
  </mergeCells>
  <pageMargins left="0.59055118110236227" right="0.21" top="0.46" bottom="0.27559055118110237" header="0.23622047244094491" footer="0.19685039370078741"/>
  <pageSetup paperSize="9" scale="5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R46"/>
  <sheetViews>
    <sheetView topLeftCell="A34" zoomScale="80" zoomScaleNormal="80" zoomScaleSheetLayoutView="80" workbookViewId="0">
      <selection sqref="A1:XFD1048576"/>
    </sheetView>
  </sheetViews>
  <sheetFormatPr defaultRowHeight="27" customHeight="1"/>
  <cols>
    <col min="1" max="1" width="1.5703125" style="45" customWidth="1"/>
    <col min="2" max="2" width="3.7109375" style="45" customWidth="1"/>
    <col min="3" max="3" width="10.140625" style="45" customWidth="1"/>
    <col min="4" max="4" width="18.5703125" style="45" customWidth="1"/>
    <col min="5" max="5" width="7.5703125" style="45" customWidth="1"/>
    <col min="6" max="6" width="15.7109375" style="45" customWidth="1"/>
    <col min="7" max="7" width="1.85546875" style="45" customWidth="1"/>
    <col min="8" max="8" width="15.5703125" style="45" customWidth="1"/>
    <col min="9" max="9" width="1.85546875" style="45" customWidth="1"/>
    <col min="10" max="10" width="14.85546875" style="45" customWidth="1"/>
    <col min="11" max="11" width="1.85546875" style="45" customWidth="1"/>
    <col min="12" max="12" width="15.5703125" style="45" customWidth="1"/>
    <col min="13" max="13" width="1.85546875" style="45" customWidth="1"/>
    <col min="14" max="14" width="14.85546875" style="45" customWidth="1"/>
    <col min="15" max="15" width="1.85546875" style="45" customWidth="1"/>
    <col min="16" max="16" width="14.85546875" style="45" customWidth="1"/>
    <col min="17" max="17" width="1.85546875" style="45" customWidth="1"/>
    <col min="18" max="18" width="15.85546875" style="45" customWidth="1"/>
    <col min="19" max="19" width="2.7109375" style="45" customWidth="1"/>
    <col min="20" max="20" width="11.140625" style="45" customWidth="1"/>
    <col min="21" max="16384" width="9.140625" style="45"/>
  </cols>
  <sheetData>
    <row r="1" spans="1:18" ht="27" customHeight="1">
      <c r="A1" s="360" t="s">
        <v>46</v>
      </c>
      <c r="B1" s="361"/>
      <c r="C1" s="361"/>
      <c r="D1" s="361"/>
      <c r="E1" s="361"/>
      <c r="F1" s="361"/>
      <c r="G1" s="361"/>
      <c r="H1" s="361"/>
      <c r="I1" s="361"/>
      <c r="J1" s="361"/>
      <c r="K1" s="361"/>
      <c r="L1" s="361"/>
      <c r="M1" s="361"/>
      <c r="N1" s="361"/>
      <c r="O1" s="361"/>
      <c r="P1" s="361"/>
      <c r="Q1" s="361"/>
      <c r="R1" s="361"/>
    </row>
    <row r="4" spans="1:18" s="242" customFormat="1" ht="27" customHeight="1">
      <c r="F4" s="385" t="s">
        <v>315</v>
      </c>
      <c r="G4" s="385"/>
      <c r="H4" s="385"/>
      <c r="I4" s="385"/>
      <c r="J4" s="385"/>
      <c r="K4" s="385"/>
      <c r="L4" s="385"/>
      <c r="M4" s="385"/>
      <c r="N4" s="385"/>
      <c r="O4" s="385"/>
      <c r="P4" s="385"/>
      <c r="Q4" s="385"/>
      <c r="R4" s="385"/>
    </row>
    <row r="5" spans="1:18" s="243" customFormat="1" ht="27" customHeight="1">
      <c r="F5" s="382" t="s">
        <v>147</v>
      </c>
      <c r="H5" s="382" t="s">
        <v>359</v>
      </c>
      <c r="J5" s="382" t="s">
        <v>157</v>
      </c>
      <c r="L5" s="382" t="s">
        <v>360</v>
      </c>
      <c r="M5" s="244"/>
      <c r="N5" s="382" t="s">
        <v>362</v>
      </c>
      <c r="O5" s="244"/>
      <c r="P5" s="382" t="s">
        <v>160</v>
      </c>
      <c r="Q5" s="245"/>
      <c r="R5" s="382" t="s">
        <v>322</v>
      </c>
    </row>
    <row r="6" spans="1:18" s="243" customFormat="1" ht="27" customHeight="1">
      <c r="F6" s="383"/>
      <c r="H6" s="383"/>
      <c r="J6" s="383"/>
      <c r="L6" s="383"/>
      <c r="M6" s="244"/>
      <c r="N6" s="383"/>
      <c r="O6" s="244"/>
      <c r="P6" s="383"/>
      <c r="Q6" s="245"/>
      <c r="R6" s="383"/>
    </row>
    <row r="7" spans="1:18" s="243" customFormat="1" ht="27" customHeight="1">
      <c r="F7" s="384"/>
      <c r="H7" s="384"/>
      <c r="J7" s="384"/>
      <c r="L7" s="384"/>
      <c r="M7" s="244"/>
      <c r="N7" s="384"/>
      <c r="O7" s="244"/>
      <c r="P7" s="384"/>
      <c r="Q7" s="245"/>
      <c r="R7" s="384"/>
    </row>
    <row r="8" spans="1:18" ht="27" customHeight="1">
      <c r="B8" s="45" t="s">
        <v>346</v>
      </c>
    </row>
    <row r="9" spans="1:18" ht="27" customHeight="1">
      <c r="C9" s="44" t="s">
        <v>757</v>
      </c>
      <c r="F9" s="68">
        <v>1391373339.8899999</v>
      </c>
      <c r="G9" s="68"/>
      <c r="H9" s="68">
        <v>216691281.53</v>
      </c>
      <c r="I9" s="68"/>
      <c r="J9" s="68">
        <v>22267016.550000004</v>
      </c>
      <c r="K9" s="68"/>
      <c r="L9" s="68">
        <v>8476018.6500000004</v>
      </c>
      <c r="M9" s="68"/>
      <c r="N9" s="68">
        <v>5125541.7299999995</v>
      </c>
      <c r="O9" s="68"/>
      <c r="P9" s="68">
        <v>2658249.2799999998</v>
      </c>
      <c r="Q9" s="68"/>
      <c r="R9" s="68">
        <f>SUM(F9:Q9)</f>
        <v>1646591447.6299999</v>
      </c>
    </row>
    <row r="10" spans="1:18" ht="27" customHeight="1">
      <c r="C10" s="45" t="s">
        <v>347</v>
      </c>
      <c r="F10" s="68">
        <v>1232834635.8199999</v>
      </c>
      <c r="G10" s="68"/>
      <c r="H10" s="68">
        <v>15814523.710000001</v>
      </c>
      <c r="I10" s="68"/>
      <c r="J10" s="68">
        <v>3947017.2</v>
      </c>
      <c r="K10" s="68"/>
      <c r="L10" s="68">
        <v>0</v>
      </c>
      <c r="M10" s="68"/>
      <c r="N10" s="68">
        <v>317443.93</v>
      </c>
      <c r="O10" s="68"/>
      <c r="P10" s="68">
        <v>0</v>
      </c>
      <c r="Q10" s="68"/>
      <c r="R10" s="68">
        <f>SUM(F10:Q10)</f>
        <v>1252913620.6600001</v>
      </c>
    </row>
    <row r="11" spans="1:18" ht="27" customHeight="1">
      <c r="C11" s="45" t="s">
        <v>366</v>
      </c>
      <c r="F11" s="68">
        <v>-137101933.05000001</v>
      </c>
      <c r="G11" s="68"/>
      <c r="H11" s="68">
        <v>0</v>
      </c>
      <c r="I11" s="68"/>
      <c r="J11" s="68">
        <v>-2950371.92</v>
      </c>
      <c r="K11" s="68"/>
      <c r="L11" s="68">
        <v>0</v>
      </c>
      <c r="M11" s="68"/>
      <c r="N11" s="68">
        <v>0</v>
      </c>
      <c r="O11" s="68"/>
      <c r="P11" s="68">
        <v>0</v>
      </c>
      <c r="Q11" s="68"/>
      <c r="R11" s="68">
        <f>SUM(F11:Q11)</f>
        <v>-140052304.97</v>
      </c>
    </row>
    <row r="12" spans="1:18" ht="27" customHeight="1">
      <c r="C12" s="45" t="s">
        <v>369</v>
      </c>
      <c r="F12" s="68">
        <v>0</v>
      </c>
      <c r="G12" s="68"/>
      <c r="H12" s="68">
        <v>0</v>
      </c>
      <c r="I12" s="68"/>
      <c r="J12" s="68">
        <v>0</v>
      </c>
      <c r="K12" s="68"/>
      <c r="L12" s="68">
        <v>0</v>
      </c>
      <c r="M12" s="68"/>
      <c r="N12" s="68">
        <v>0</v>
      </c>
      <c r="O12" s="68"/>
      <c r="P12" s="68">
        <v>0</v>
      </c>
      <c r="Q12" s="68"/>
      <c r="R12" s="68">
        <f>SUM(F12:Q12)</f>
        <v>0</v>
      </c>
    </row>
    <row r="13" spans="1:18" ht="27" customHeight="1">
      <c r="C13" s="45" t="s">
        <v>367</v>
      </c>
      <c r="F13" s="68"/>
      <c r="G13" s="68"/>
      <c r="H13" s="68"/>
      <c r="I13" s="68"/>
      <c r="J13" s="68"/>
      <c r="K13" s="68"/>
      <c r="L13" s="68"/>
      <c r="M13" s="68"/>
      <c r="N13" s="68"/>
      <c r="O13" s="68"/>
      <c r="P13" s="68"/>
      <c r="Q13" s="68"/>
      <c r="R13" s="68"/>
    </row>
    <row r="14" spans="1:18" ht="27" customHeight="1">
      <c r="C14" s="45" t="s">
        <v>368</v>
      </c>
      <c r="F14" s="68">
        <v>-99058360.650000006</v>
      </c>
      <c r="G14" s="68"/>
      <c r="H14" s="68">
        <v>-82539698.980000004</v>
      </c>
      <c r="I14" s="68"/>
      <c r="J14" s="68">
        <v>-1698511.54</v>
      </c>
      <c r="K14" s="68"/>
      <c r="L14" s="68">
        <v>-736530.26</v>
      </c>
      <c r="M14" s="68"/>
      <c r="N14" s="68">
        <v>-463087.65</v>
      </c>
      <c r="O14" s="68"/>
      <c r="P14" s="68">
        <v>-230990.65</v>
      </c>
      <c r="Q14" s="68"/>
      <c r="R14" s="68">
        <f>SUM(F14:Q14)</f>
        <v>-184727179.72999999</v>
      </c>
    </row>
    <row r="15" spans="1:18" ht="27" customHeight="1">
      <c r="C15" s="45" t="s">
        <v>652</v>
      </c>
      <c r="F15" s="246">
        <f>SUM(F9:F14)</f>
        <v>2388047682.0099998</v>
      </c>
      <c r="G15" s="68"/>
      <c r="H15" s="246">
        <f>SUM(H9:H14)</f>
        <v>149966106.25999999</v>
      </c>
      <c r="I15" s="68"/>
      <c r="J15" s="246">
        <f>SUM(J9:J14)</f>
        <v>21565150.290000007</v>
      </c>
      <c r="K15" s="68"/>
      <c r="L15" s="246">
        <f>SUM(L9:L14)</f>
        <v>7739488.3900000006</v>
      </c>
      <c r="M15" s="68"/>
      <c r="N15" s="246">
        <f>SUM(N9:N14)</f>
        <v>4979898.0099999988</v>
      </c>
      <c r="O15" s="68"/>
      <c r="P15" s="246">
        <f>SUM(P9:P14)</f>
        <v>2427258.63</v>
      </c>
      <c r="Q15" s="67"/>
      <c r="R15" s="246">
        <f>SUM(R9:R14)</f>
        <v>2574725583.5900002</v>
      </c>
    </row>
    <row r="16" spans="1:18" ht="27" customHeight="1">
      <c r="C16" s="45" t="s">
        <v>347</v>
      </c>
      <c r="F16" s="67">
        <v>336042408.22000003</v>
      </c>
      <c r="G16" s="67"/>
      <c r="H16" s="67">
        <v>14315473.9</v>
      </c>
      <c r="I16" s="67"/>
      <c r="J16" s="67">
        <v>2245653.7200000002</v>
      </c>
      <c r="K16" s="67"/>
      <c r="L16" s="67">
        <v>0</v>
      </c>
      <c r="M16" s="67"/>
      <c r="N16" s="67">
        <v>200935.23</v>
      </c>
      <c r="O16" s="67"/>
      <c r="P16" s="67">
        <v>0</v>
      </c>
      <c r="Q16" s="67"/>
      <c r="R16" s="68">
        <f>SUM(F16:Q16)</f>
        <v>352804471.07000005</v>
      </c>
    </row>
    <row r="17" spans="2:18" ht="27" customHeight="1">
      <c r="C17" s="45" t="s">
        <v>366</v>
      </c>
      <c r="F17" s="68">
        <v>0</v>
      </c>
      <c r="G17" s="68"/>
      <c r="H17" s="68">
        <v>0</v>
      </c>
      <c r="I17" s="68"/>
      <c r="J17" s="68">
        <v>-8317.76</v>
      </c>
      <c r="K17" s="68"/>
      <c r="L17" s="68">
        <v>0</v>
      </c>
      <c r="M17" s="68"/>
      <c r="N17" s="68">
        <v>-2838.91</v>
      </c>
      <c r="O17" s="68"/>
      <c r="P17" s="68">
        <v>-1218691.5900000001</v>
      </c>
      <c r="Q17" s="68"/>
      <c r="R17" s="68">
        <f>SUM(F17:Q17)</f>
        <v>-1229848.26</v>
      </c>
    </row>
    <row r="18" spans="2:18" ht="27" customHeight="1">
      <c r="C18" s="45" t="s">
        <v>369</v>
      </c>
      <c r="F18" s="68">
        <v>0</v>
      </c>
      <c r="G18" s="68"/>
      <c r="H18" s="68">
        <v>0</v>
      </c>
      <c r="I18" s="68"/>
      <c r="J18" s="68">
        <v>0</v>
      </c>
      <c r="K18" s="68"/>
      <c r="L18" s="68">
        <v>0</v>
      </c>
      <c r="M18" s="68"/>
      <c r="N18" s="68">
        <v>0</v>
      </c>
      <c r="O18" s="68"/>
      <c r="P18" s="68">
        <v>0</v>
      </c>
      <c r="Q18" s="68"/>
      <c r="R18" s="68">
        <f>SUM(F18:Q18)</f>
        <v>0</v>
      </c>
    </row>
    <row r="19" spans="2:18" ht="27" customHeight="1">
      <c r="C19" s="45" t="s">
        <v>367</v>
      </c>
      <c r="F19" s="68"/>
      <c r="G19" s="68"/>
      <c r="H19" s="68"/>
      <c r="I19" s="68"/>
      <c r="J19" s="68"/>
      <c r="K19" s="68"/>
      <c r="L19" s="68"/>
      <c r="M19" s="68"/>
      <c r="N19" s="68"/>
      <c r="O19" s="68"/>
      <c r="P19" s="68"/>
      <c r="Q19" s="68"/>
      <c r="R19" s="68"/>
    </row>
    <row r="20" spans="2:18" ht="27" customHeight="1">
      <c r="C20" s="45" t="s">
        <v>368</v>
      </c>
      <c r="F20" s="68">
        <v>-117182259.09</v>
      </c>
      <c r="G20" s="68"/>
      <c r="H20" s="68">
        <v>-2196611.58</v>
      </c>
      <c r="I20" s="68"/>
      <c r="J20" s="68">
        <v>-946655.54</v>
      </c>
      <c r="K20" s="68"/>
      <c r="L20" s="68">
        <v>-343398.36</v>
      </c>
      <c r="M20" s="68"/>
      <c r="N20" s="68">
        <v>-224002.85</v>
      </c>
      <c r="O20" s="68"/>
      <c r="P20" s="68">
        <v>11002.56</v>
      </c>
      <c r="Q20" s="68"/>
      <c r="R20" s="68">
        <f>SUM(F20:Q20)</f>
        <v>-120881924.86</v>
      </c>
    </row>
    <row r="21" spans="2:18" ht="27" customHeight="1">
      <c r="C21" s="47" t="s">
        <v>758</v>
      </c>
      <c r="F21" s="247">
        <f>SUM(F15:F20)</f>
        <v>2606907831.1399994</v>
      </c>
      <c r="G21" s="68"/>
      <c r="H21" s="247">
        <f>SUM(H15:H20)</f>
        <v>162084968.57999998</v>
      </c>
      <c r="I21" s="68"/>
      <c r="J21" s="247">
        <f>SUM(J15:J20)</f>
        <v>22855830.710000005</v>
      </c>
      <c r="K21" s="68"/>
      <c r="L21" s="247">
        <f>SUM(L15:L20)</f>
        <v>7396090.0300000003</v>
      </c>
      <c r="M21" s="68"/>
      <c r="N21" s="247">
        <f>SUM(N15:N20)</f>
        <v>4953991.4799999995</v>
      </c>
      <c r="O21" s="68"/>
      <c r="P21" s="247">
        <f>SUM(P15:P20)</f>
        <v>1219569.5999999999</v>
      </c>
      <c r="Q21" s="67"/>
      <c r="R21" s="247">
        <f>SUM(R15:R20)</f>
        <v>2805418281.54</v>
      </c>
    </row>
    <row r="22" spans="2:18" ht="27" customHeight="1">
      <c r="B22" s="45" t="s">
        <v>350</v>
      </c>
      <c r="F22" s="241"/>
      <c r="G22" s="241"/>
      <c r="H22" s="241"/>
      <c r="I22" s="241"/>
      <c r="J22" s="241"/>
      <c r="K22" s="241"/>
      <c r="L22" s="241"/>
      <c r="M22" s="241"/>
      <c r="N22" s="241"/>
      <c r="O22" s="241"/>
      <c r="P22" s="241"/>
      <c r="Q22" s="241"/>
      <c r="R22" s="241"/>
    </row>
    <row r="23" spans="2:18" ht="27" customHeight="1">
      <c r="C23" s="44" t="s">
        <v>757</v>
      </c>
      <c r="F23" s="68">
        <v>-205380716.01000002</v>
      </c>
      <c r="G23" s="68"/>
      <c r="H23" s="68">
        <v>-181983668.12159994</v>
      </c>
      <c r="I23" s="68"/>
      <c r="J23" s="68">
        <v>-15869015.779999999</v>
      </c>
      <c r="K23" s="68"/>
      <c r="L23" s="68">
        <v>-1103075</v>
      </c>
      <c r="M23" s="68"/>
      <c r="N23" s="68">
        <v>-1520125.8499999999</v>
      </c>
      <c r="O23" s="68"/>
      <c r="P23" s="68">
        <v>-2325164.6399999997</v>
      </c>
      <c r="Q23" s="68"/>
      <c r="R23" s="68">
        <f>SUM(F23:Q23)</f>
        <v>-408181765.40159994</v>
      </c>
    </row>
    <row r="24" spans="2:18" ht="27" customHeight="1">
      <c r="C24" s="45" t="s">
        <v>351</v>
      </c>
      <c r="F24" s="68">
        <v>-92394347.989999995</v>
      </c>
      <c r="G24" s="68"/>
      <c r="H24" s="68">
        <v>-25251677.460000001</v>
      </c>
      <c r="I24" s="68"/>
      <c r="J24" s="68">
        <v>-2536522.21</v>
      </c>
      <c r="K24" s="68"/>
      <c r="L24" s="68">
        <v>-808523.18</v>
      </c>
      <c r="M24" s="68"/>
      <c r="N24" s="68">
        <v>-980033.79</v>
      </c>
      <c r="O24" s="68"/>
      <c r="P24" s="68">
        <v>-214779.6</v>
      </c>
      <c r="Q24" s="68"/>
      <c r="R24" s="68">
        <f>SUM(F24:Q24)</f>
        <v>-122185884.22999999</v>
      </c>
    </row>
    <row r="25" spans="2:18" ht="27" customHeight="1">
      <c r="C25" s="45" t="s">
        <v>371</v>
      </c>
      <c r="F25" s="68">
        <v>115528597.31999999</v>
      </c>
      <c r="G25" s="68"/>
      <c r="H25" s="68">
        <v>0</v>
      </c>
      <c r="I25" s="68"/>
      <c r="J25" s="68">
        <v>2580156.35</v>
      </c>
      <c r="K25" s="68"/>
      <c r="L25" s="68">
        <v>0</v>
      </c>
      <c r="M25" s="68"/>
      <c r="N25" s="68">
        <v>0</v>
      </c>
      <c r="O25" s="68"/>
      <c r="P25" s="68">
        <v>0</v>
      </c>
      <c r="Q25" s="68"/>
      <c r="R25" s="67">
        <f>SUM(F25:Q25)</f>
        <v>118108753.66999999</v>
      </c>
    </row>
    <row r="26" spans="2:18" ht="27" customHeight="1">
      <c r="C26" s="45" t="s">
        <v>367</v>
      </c>
    </row>
    <row r="27" spans="2:18" ht="27" customHeight="1">
      <c r="C27" s="45" t="s">
        <v>368</v>
      </c>
      <c r="F27" s="68">
        <v>-50469849</v>
      </c>
      <c r="G27" s="68"/>
      <c r="H27" s="68">
        <v>73448585.140000001</v>
      </c>
      <c r="I27" s="68"/>
      <c r="J27" s="68">
        <v>1019116.13</v>
      </c>
      <c r="K27" s="68"/>
      <c r="L27" s="68">
        <v>130430.34</v>
      </c>
      <c r="M27" s="68"/>
      <c r="N27" s="68">
        <v>174997.25</v>
      </c>
      <c r="O27" s="68"/>
      <c r="P27" s="68">
        <v>179740.39</v>
      </c>
      <c r="Q27" s="68"/>
      <c r="R27" s="248">
        <f>SUM(F27:Q27)</f>
        <v>24483020.25</v>
      </c>
    </row>
    <row r="28" spans="2:18" ht="27" customHeight="1">
      <c r="C28" s="45" t="s">
        <v>652</v>
      </c>
      <c r="F28" s="246">
        <f>SUM(F23:F27)</f>
        <v>-232716315.68000001</v>
      </c>
      <c r="G28" s="68"/>
      <c r="H28" s="246">
        <f>SUM(H23:H27)</f>
        <v>-133786760.44159995</v>
      </c>
      <c r="I28" s="68"/>
      <c r="J28" s="246">
        <f>SUM(J23:J27)</f>
        <v>-14806265.509999998</v>
      </c>
      <c r="K28" s="68"/>
      <c r="L28" s="246">
        <f>SUM(L23:L27)</f>
        <v>-1781167.84</v>
      </c>
      <c r="M28" s="68"/>
      <c r="N28" s="246">
        <f>SUM(N23:N27)</f>
        <v>-2325162.3899999997</v>
      </c>
      <c r="O28" s="68"/>
      <c r="P28" s="246">
        <f>SUM(P23:P27)</f>
        <v>-2360203.8499999996</v>
      </c>
      <c r="Q28" s="67"/>
      <c r="R28" s="246">
        <f>SUM(F28:Q28)</f>
        <v>-387775875.71159995</v>
      </c>
    </row>
    <row r="29" spans="2:18" ht="27" customHeight="1">
      <c r="C29" s="45" t="s">
        <v>759</v>
      </c>
      <c r="F29" s="67">
        <v>-28401149.109999999</v>
      </c>
      <c r="G29" s="67"/>
      <c r="H29" s="67">
        <v>-4966007.76</v>
      </c>
      <c r="I29" s="67"/>
      <c r="J29" s="67">
        <v>-601833.74</v>
      </c>
      <c r="K29" s="67"/>
      <c r="L29" s="67">
        <v>-199361.9</v>
      </c>
      <c r="M29" s="67"/>
      <c r="N29" s="67">
        <v>-250146.26</v>
      </c>
      <c r="O29" s="67"/>
      <c r="P29" s="67">
        <v>-52959.360000000001</v>
      </c>
      <c r="Q29" s="67"/>
      <c r="R29" s="67">
        <f>SUM(F29:Q29)</f>
        <v>-34471458.129999995</v>
      </c>
    </row>
    <row r="30" spans="2:18" ht="27" customHeight="1">
      <c r="C30" s="45" t="s">
        <v>371</v>
      </c>
      <c r="F30" s="68">
        <v>0</v>
      </c>
      <c r="G30" s="68"/>
      <c r="H30" s="68">
        <v>0</v>
      </c>
      <c r="I30" s="68"/>
      <c r="J30" s="68">
        <v>1763.6</v>
      </c>
      <c r="K30" s="68"/>
      <c r="L30" s="68">
        <v>0</v>
      </c>
      <c r="M30" s="68"/>
      <c r="N30" s="68">
        <v>1956.21</v>
      </c>
      <c r="O30" s="68"/>
      <c r="P30" s="68">
        <v>1218690.5900000001</v>
      </c>
      <c r="Q30" s="68"/>
      <c r="R30" s="67">
        <f>SUM(F30:Q30)</f>
        <v>1222410.4000000001</v>
      </c>
    </row>
    <row r="31" spans="2:18" ht="27" customHeight="1">
      <c r="C31" s="45" t="s">
        <v>367</v>
      </c>
    </row>
    <row r="32" spans="2:18" ht="27" customHeight="1">
      <c r="C32" s="45" t="s">
        <v>368</v>
      </c>
      <c r="F32" s="68">
        <v>12520915.35</v>
      </c>
      <c r="G32" s="68"/>
      <c r="H32" s="68">
        <v>6424291.4000000004</v>
      </c>
      <c r="I32" s="68"/>
      <c r="J32" s="68">
        <v>701219.51</v>
      </c>
      <c r="K32" s="68"/>
      <c r="L32" s="68">
        <v>96023.16</v>
      </c>
      <c r="M32" s="68"/>
      <c r="N32" s="68">
        <v>126238.35</v>
      </c>
      <c r="O32" s="68"/>
      <c r="P32" s="68">
        <v>-16884.43</v>
      </c>
      <c r="Q32" s="68"/>
      <c r="R32" s="248">
        <f>SUM(F32:Q32)</f>
        <v>19851803.340000004</v>
      </c>
    </row>
    <row r="33" spans="2:18" ht="27" customHeight="1">
      <c r="C33" s="47" t="s">
        <v>758</v>
      </c>
      <c r="F33" s="247">
        <f>SUM(F28:F32)</f>
        <v>-248596549.44000003</v>
      </c>
      <c r="G33" s="68"/>
      <c r="H33" s="247">
        <f>SUM(H28:H32)</f>
        <v>-132328476.80159995</v>
      </c>
      <c r="I33" s="68"/>
      <c r="J33" s="247">
        <f>SUM(J28:J32)</f>
        <v>-14705116.139999999</v>
      </c>
      <c r="K33" s="68"/>
      <c r="L33" s="247">
        <f>SUM(L28:L32)</f>
        <v>-1884506.58</v>
      </c>
      <c r="M33" s="68"/>
      <c r="N33" s="247">
        <f>SUM(N28:N32)</f>
        <v>-2447114.0899999994</v>
      </c>
      <c r="O33" s="68"/>
      <c r="P33" s="247">
        <f>SUM(P28:P32)</f>
        <v>-1211357.0499999993</v>
      </c>
      <c r="Q33" s="67"/>
      <c r="R33" s="247">
        <f>SUM(F33:Q33)</f>
        <v>-401173120.10159993</v>
      </c>
    </row>
    <row r="34" spans="2:18" ht="27" customHeight="1">
      <c r="B34" s="45" t="s">
        <v>373</v>
      </c>
      <c r="F34" s="68"/>
      <c r="G34" s="68"/>
      <c r="H34" s="68"/>
      <c r="I34" s="68"/>
      <c r="J34" s="68"/>
      <c r="K34" s="68"/>
      <c r="L34" s="68"/>
      <c r="M34" s="68"/>
      <c r="N34" s="68"/>
      <c r="O34" s="68"/>
      <c r="P34" s="68"/>
      <c r="Q34" s="68"/>
      <c r="R34" s="68"/>
    </row>
    <row r="35" spans="2:18" ht="27" customHeight="1" thickBot="1">
      <c r="B35" s="45" t="s">
        <v>765</v>
      </c>
      <c r="F35" s="239">
        <f>+F21+F33</f>
        <v>2358311281.6999993</v>
      </c>
      <c r="G35" s="68"/>
      <c r="H35" s="239">
        <f>+H21+H33</f>
        <v>29756491.778400034</v>
      </c>
      <c r="I35" s="68"/>
      <c r="J35" s="239">
        <f>+J21+J33</f>
        <v>8150714.5700000059</v>
      </c>
      <c r="K35" s="68"/>
      <c r="L35" s="239">
        <f>+L21+L33</f>
        <v>5511583.4500000002</v>
      </c>
      <c r="M35" s="68"/>
      <c r="N35" s="239">
        <f>+N21+N33</f>
        <v>2506877.39</v>
      </c>
      <c r="O35" s="68"/>
      <c r="P35" s="239">
        <f>+P21+P33</f>
        <v>8212.5500000005122</v>
      </c>
      <c r="Q35" s="67"/>
      <c r="R35" s="239">
        <f>SUM(F35:Q35)</f>
        <v>2404245161.4383993</v>
      </c>
    </row>
    <row r="36" spans="2:18" ht="27" customHeight="1" thickTop="1" thickBot="1">
      <c r="B36" s="45" t="s">
        <v>653</v>
      </c>
      <c r="F36" s="239">
        <f>F15+F28</f>
        <v>2155331366.3299999</v>
      </c>
      <c r="G36" s="68"/>
      <c r="H36" s="239">
        <f>H15+H28</f>
        <v>16179345.81840004</v>
      </c>
      <c r="I36" s="68"/>
      <c r="J36" s="239">
        <f>J15+J28</f>
        <v>6758884.7800000086</v>
      </c>
      <c r="K36" s="68"/>
      <c r="L36" s="239">
        <f>L15+L28</f>
        <v>5958320.5500000007</v>
      </c>
      <c r="M36" s="68"/>
      <c r="N36" s="239">
        <f>N15+N28</f>
        <v>2654735.6199999992</v>
      </c>
      <c r="O36" s="68"/>
      <c r="P36" s="239">
        <f>P15+P28</f>
        <v>67054.780000000261</v>
      </c>
      <c r="Q36" s="67"/>
      <c r="R36" s="239">
        <f>SUM(F36:Q36)</f>
        <v>2186949707.8784003</v>
      </c>
    </row>
    <row r="37" spans="2:18" ht="27" customHeight="1" thickTop="1">
      <c r="F37" s="67"/>
      <c r="G37" s="68"/>
      <c r="H37" s="67"/>
      <c r="I37" s="68"/>
      <c r="J37" s="67"/>
      <c r="K37" s="68"/>
      <c r="L37" s="67"/>
      <c r="M37" s="68"/>
      <c r="N37" s="67"/>
      <c r="O37" s="68"/>
      <c r="P37" s="67"/>
      <c r="Q37" s="67"/>
      <c r="R37" s="67"/>
    </row>
    <row r="38" spans="2:18" ht="27" customHeight="1">
      <c r="F38" s="241"/>
      <c r="G38" s="241"/>
      <c r="H38" s="241"/>
      <c r="I38" s="241"/>
      <c r="J38" s="241"/>
      <c r="K38" s="241"/>
      <c r="L38" s="241"/>
      <c r="M38" s="241"/>
      <c r="N38" s="241"/>
      <c r="O38" s="241"/>
      <c r="P38" s="240" t="s">
        <v>357</v>
      </c>
      <c r="Q38" s="240"/>
      <c r="R38" s="240" t="s">
        <v>358</v>
      </c>
    </row>
    <row r="39" spans="2:18" ht="27" customHeight="1">
      <c r="B39" s="41" t="s">
        <v>761</v>
      </c>
      <c r="F39" s="241"/>
      <c r="G39" s="241"/>
      <c r="H39" s="241"/>
      <c r="I39" s="241"/>
      <c r="J39" s="241"/>
      <c r="K39" s="241"/>
      <c r="L39" s="241"/>
      <c r="M39" s="241"/>
      <c r="N39" s="241"/>
      <c r="O39" s="241"/>
      <c r="P39" s="48">
        <v>34471458.129999995</v>
      </c>
      <c r="Q39" s="48"/>
      <c r="R39" s="48">
        <v>31834749.229999997</v>
      </c>
    </row>
    <row r="40" spans="2:18" ht="27" customHeight="1">
      <c r="B40" s="41" t="s">
        <v>760</v>
      </c>
      <c r="F40" s="241"/>
      <c r="G40" s="241"/>
      <c r="H40" s="241"/>
      <c r="I40" s="241"/>
      <c r="J40" s="241"/>
      <c r="K40" s="241"/>
      <c r="L40" s="241"/>
      <c r="M40" s="241"/>
      <c r="N40" s="241"/>
      <c r="O40" s="241"/>
      <c r="P40" s="48">
        <v>26895583.690000001</v>
      </c>
      <c r="Q40" s="48"/>
      <c r="R40" s="48">
        <v>27502651.399999999</v>
      </c>
    </row>
    <row r="41" spans="2:18" ht="27" customHeight="1">
      <c r="B41" s="41"/>
      <c r="F41" s="241"/>
      <c r="G41" s="241"/>
      <c r="H41" s="241"/>
      <c r="I41" s="241"/>
      <c r="J41" s="241"/>
      <c r="K41" s="241"/>
      <c r="L41" s="241"/>
      <c r="M41" s="241"/>
      <c r="N41" s="241"/>
      <c r="O41" s="241"/>
      <c r="P41" s="48"/>
      <c r="Q41" s="48"/>
      <c r="R41" s="48"/>
    </row>
    <row r="42" spans="2:18" s="80" customFormat="1" ht="27" customHeight="1">
      <c r="C42" s="80" t="s">
        <v>823</v>
      </c>
    </row>
    <row r="43" spans="2:18" s="80" customFormat="1" ht="27" customHeight="1">
      <c r="B43" s="80" t="s">
        <v>824</v>
      </c>
    </row>
    <row r="44" spans="2:18" ht="27" customHeight="1">
      <c r="C44" s="45" t="s">
        <v>766</v>
      </c>
    </row>
    <row r="45" spans="2:18" ht="27" customHeight="1">
      <c r="C45" s="45" t="s">
        <v>767</v>
      </c>
    </row>
    <row r="46" spans="2:18" ht="27" customHeight="1">
      <c r="D46" s="249"/>
      <c r="E46" s="249"/>
      <c r="F46" s="249"/>
      <c r="G46" s="249"/>
      <c r="H46" s="249"/>
      <c r="I46" s="249"/>
      <c r="J46" s="249"/>
      <c r="K46" s="249"/>
      <c r="L46" s="249"/>
      <c r="M46" s="249"/>
      <c r="N46" s="249"/>
      <c r="O46" s="249"/>
      <c r="P46" s="249"/>
      <c r="Q46" s="249"/>
      <c r="R46" s="249"/>
    </row>
  </sheetData>
  <mergeCells count="9">
    <mergeCell ref="R5:R7"/>
    <mergeCell ref="A1:R1"/>
    <mergeCell ref="F4:R4"/>
    <mergeCell ref="F5:F7"/>
    <mergeCell ref="H5:H7"/>
    <mergeCell ref="J5:J7"/>
    <mergeCell ref="L5:L7"/>
    <mergeCell ref="N5:N7"/>
    <mergeCell ref="P5:P7"/>
  </mergeCells>
  <pageMargins left="0.78740157480314965" right="0.19685039370078741" top="0.59055118110236227" bottom="0.39370078740157483" header="0.27559055118110237" footer="0.47244094488188981"/>
  <pageSetup paperSize="9" scale="6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35"/>
  <sheetViews>
    <sheetView zoomScale="90" zoomScaleNormal="90" zoomScaleSheetLayoutView="90" workbookViewId="0">
      <selection sqref="A1:K1"/>
    </sheetView>
  </sheetViews>
  <sheetFormatPr defaultRowHeight="24.6" customHeight="1"/>
  <cols>
    <col min="1" max="1" width="4.7109375" style="18" customWidth="1"/>
    <col min="2" max="2" width="4" style="18" customWidth="1"/>
    <col min="3" max="5" width="10.5703125" style="18" customWidth="1"/>
    <col min="6" max="7" width="7.7109375" style="18" customWidth="1"/>
    <col min="8" max="8" width="4" style="18" customWidth="1"/>
    <col min="9" max="9" width="18.7109375" style="18" customWidth="1"/>
    <col min="10" max="10" width="1.7109375" style="18" customWidth="1"/>
    <col min="11" max="11" width="18.7109375" style="18" customWidth="1"/>
    <col min="12" max="12" width="2.7109375" style="18" customWidth="1"/>
    <col min="13" max="16384" width="9.140625" style="18"/>
  </cols>
  <sheetData>
    <row r="1" spans="1:11" ht="24.6" customHeight="1">
      <c r="A1" s="374" t="s">
        <v>5</v>
      </c>
      <c r="B1" s="375"/>
      <c r="C1" s="375"/>
      <c r="D1" s="375"/>
      <c r="E1" s="375"/>
      <c r="F1" s="375"/>
      <c r="G1" s="375"/>
      <c r="H1" s="375"/>
      <c r="I1" s="375"/>
      <c r="J1" s="375"/>
      <c r="K1" s="375"/>
    </row>
    <row r="3" spans="1:11" s="201" customFormat="1" ht="24.6" customHeight="1">
      <c r="A3" s="201" t="s">
        <v>768</v>
      </c>
      <c r="I3" s="252"/>
      <c r="J3" s="252"/>
      <c r="K3" s="252"/>
    </row>
    <row r="4" spans="1:11" s="201" customFormat="1" ht="24.6" customHeight="1">
      <c r="I4" s="271" t="s">
        <v>594</v>
      </c>
      <c r="J4" s="272"/>
      <c r="K4" s="273" t="s">
        <v>596</v>
      </c>
    </row>
    <row r="5" spans="1:11" s="221" customFormat="1" ht="24.6" customHeight="1">
      <c r="I5" s="274" t="s">
        <v>595</v>
      </c>
      <c r="J5" s="192"/>
      <c r="K5" s="275" t="s">
        <v>595</v>
      </c>
    </row>
    <row r="6" spans="1:11" ht="24.6" customHeight="1">
      <c r="I6" s="276" t="s">
        <v>175</v>
      </c>
      <c r="J6" s="277"/>
      <c r="K6" s="276" t="s">
        <v>175</v>
      </c>
    </row>
    <row r="7" spans="1:11" ht="24.6" customHeight="1">
      <c r="B7" s="47" t="s">
        <v>346</v>
      </c>
      <c r="C7" s="47"/>
    </row>
    <row r="8" spans="1:11" ht="24.6" customHeight="1">
      <c r="B8" s="47"/>
      <c r="C8" s="44" t="s">
        <v>757</v>
      </c>
      <c r="I8" s="209">
        <v>5219426.74</v>
      </c>
      <c r="J8" s="209"/>
      <c r="K8" s="209">
        <v>2605628.6799999997</v>
      </c>
    </row>
    <row r="9" spans="1:11" ht="24.6" customHeight="1">
      <c r="B9" s="47"/>
      <c r="C9" s="47" t="s">
        <v>347</v>
      </c>
      <c r="I9" s="209">
        <v>1426686.6</v>
      </c>
      <c r="J9" s="209"/>
      <c r="K9" s="209">
        <v>1136181.6000000001</v>
      </c>
    </row>
    <row r="10" spans="1:11" ht="24.6" customHeight="1">
      <c r="B10" s="47"/>
      <c r="C10" s="47" t="s">
        <v>366</v>
      </c>
      <c r="I10" s="209">
        <v>0</v>
      </c>
      <c r="J10" s="209"/>
      <c r="K10" s="209">
        <v>0</v>
      </c>
    </row>
    <row r="11" spans="1:11" ht="24.6" customHeight="1">
      <c r="B11" s="47"/>
      <c r="C11" s="47" t="s">
        <v>376</v>
      </c>
      <c r="I11" s="209">
        <v>-271088.07</v>
      </c>
      <c r="J11" s="209"/>
      <c r="K11" s="209">
        <v>-271088.07</v>
      </c>
    </row>
    <row r="12" spans="1:11" ht="24.6" customHeight="1">
      <c r="C12" s="47" t="s">
        <v>652</v>
      </c>
      <c r="I12" s="236">
        <f>SUM(I8:I11)</f>
        <v>6375025.2699999996</v>
      </c>
      <c r="J12" s="209"/>
      <c r="K12" s="236">
        <f>SUM(K8:K11)</f>
        <v>3470722.21</v>
      </c>
    </row>
    <row r="13" spans="1:11" ht="24.6" customHeight="1">
      <c r="C13" s="47" t="s">
        <v>347</v>
      </c>
      <c r="I13" s="237">
        <v>22630.5</v>
      </c>
      <c r="J13" s="237"/>
      <c r="K13" s="237">
        <v>0</v>
      </c>
    </row>
    <row r="14" spans="1:11" ht="24.6" customHeight="1">
      <c r="C14" s="47" t="s">
        <v>366</v>
      </c>
      <c r="I14" s="209">
        <v>0</v>
      </c>
      <c r="J14" s="209"/>
      <c r="K14" s="209">
        <v>0</v>
      </c>
    </row>
    <row r="15" spans="1:11" ht="24.6" customHeight="1">
      <c r="C15" s="47" t="s">
        <v>376</v>
      </c>
      <c r="I15" s="209">
        <v>-39854.99</v>
      </c>
      <c r="J15" s="209"/>
      <c r="K15" s="209">
        <v>-39854.99</v>
      </c>
    </row>
    <row r="16" spans="1:11" ht="24.6" customHeight="1">
      <c r="C16" s="47" t="s">
        <v>758</v>
      </c>
      <c r="I16" s="223">
        <f>SUM(I12:I15)</f>
        <v>6357800.7799999993</v>
      </c>
      <c r="J16" s="209"/>
      <c r="K16" s="223">
        <f>SUM(K12:K15)</f>
        <v>3430867.2199999997</v>
      </c>
    </row>
    <row r="17" spans="2:11" ht="24.6" customHeight="1">
      <c r="B17" s="47" t="s">
        <v>377</v>
      </c>
      <c r="C17" s="47"/>
      <c r="I17" s="225"/>
      <c r="J17" s="225"/>
      <c r="K17" s="225"/>
    </row>
    <row r="18" spans="2:11" ht="24.6" customHeight="1">
      <c r="B18" s="47"/>
      <c r="C18" s="44" t="s">
        <v>757</v>
      </c>
      <c r="I18" s="209">
        <v>-122479.06999999999</v>
      </c>
      <c r="J18" s="209"/>
      <c r="K18" s="209">
        <v>-59293.3</v>
      </c>
    </row>
    <row r="19" spans="2:11" ht="24.6" customHeight="1">
      <c r="B19" s="47"/>
      <c r="C19" s="47" t="s">
        <v>378</v>
      </c>
      <c r="I19" s="209">
        <v>-276925.90999999997</v>
      </c>
      <c r="J19" s="209"/>
      <c r="K19" s="209">
        <v>-139595.32</v>
      </c>
    </row>
    <row r="20" spans="2:11" ht="24.6" customHeight="1">
      <c r="C20" s="47" t="s">
        <v>376</v>
      </c>
      <c r="I20" s="209">
        <v>13623.42</v>
      </c>
      <c r="J20" s="209"/>
      <c r="K20" s="209">
        <v>13623.42</v>
      </c>
    </row>
    <row r="21" spans="2:11" ht="24.6" customHeight="1">
      <c r="C21" s="47" t="s">
        <v>652</v>
      </c>
      <c r="I21" s="236">
        <f>SUM(I18:I20)</f>
        <v>-385781.56</v>
      </c>
      <c r="J21" s="209"/>
      <c r="K21" s="236">
        <f>SUM(K18:K20)</f>
        <v>-185265.19999999998</v>
      </c>
    </row>
    <row r="22" spans="2:11" ht="24.6" customHeight="1">
      <c r="C22" s="47" t="s">
        <v>378</v>
      </c>
      <c r="D22" s="48"/>
      <c r="I22" s="237">
        <v>-77538.559999999998</v>
      </c>
      <c r="J22" s="237"/>
      <c r="K22" s="237">
        <v>-43348.67</v>
      </c>
    </row>
    <row r="23" spans="2:11" ht="24.6" customHeight="1">
      <c r="C23" s="47" t="s">
        <v>376</v>
      </c>
      <c r="I23" s="209">
        <v>12421.08</v>
      </c>
      <c r="J23" s="209"/>
      <c r="K23" s="209">
        <v>12421.08</v>
      </c>
    </row>
    <row r="24" spans="2:11" ht="24.6" customHeight="1">
      <c r="C24" s="47" t="s">
        <v>758</v>
      </c>
      <c r="I24" s="223">
        <f>SUM(I21:I23)</f>
        <v>-450899.04</v>
      </c>
      <c r="J24" s="209"/>
      <c r="K24" s="223">
        <f>SUM(K21:K23)</f>
        <v>-216192.79</v>
      </c>
    </row>
    <row r="25" spans="2:11" ht="24.6" customHeight="1">
      <c r="B25" s="47" t="s">
        <v>373</v>
      </c>
      <c r="C25" s="47"/>
      <c r="D25" s="47"/>
      <c r="I25" s="209"/>
      <c r="J25" s="209"/>
      <c r="K25" s="209"/>
    </row>
    <row r="26" spans="2:11" ht="24.6" customHeight="1" thickBot="1">
      <c r="B26" s="47" t="s">
        <v>765</v>
      </c>
      <c r="C26" s="47"/>
      <c r="D26" s="47"/>
      <c r="I26" s="224">
        <f>+I16+I24</f>
        <v>5906901.7399999993</v>
      </c>
      <c r="J26" s="209"/>
      <c r="K26" s="224">
        <f>+K16+K24</f>
        <v>3214674.4299999997</v>
      </c>
    </row>
    <row r="27" spans="2:11" ht="24.6" customHeight="1" thickTop="1" thickBot="1">
      <c r="B27" s="47" t="s">
        <v>653</v>
      </c>
      <c r="C27" s="47"/>
      <c r="D27" s="47"/>
      <c r="I27" s="224">
        <f>+I12+I21</f>
        <v>5989243.71</v>
      </c>
      <c r="J27" s="209"/>
      <c r="K27" s="224">
        <f>+K12+K21</f>
        <v>3285457.01</v>
      </c>
    </row>
    <row r="28" spans="2:11" ht="24.6" customHeight="1" thickTop="1">
      <c r="I28" s="226"/>
      <c r="J28" s="226"/>
      <c r="K28" s="226"/>
    </row>
    <row r="29" spans="2:11" ht="24.6" customHeight="1">
      <c r="B29" s="41" t="s">
        <v>770</v>
      </c>
      <c r="J29" s="225"/>
      <c r="K29" s="225"/>
    </row>
    <row r="30" spans="2:11" ht="24.6" customHeight="1">
      <c r="C30" s="278" t="s">
        <v>357</v>
      </c>
      <c r="I30" s="209">
        <f>-I22</f>
        <v>77538.559999999998</v>
      </c>
      <c r="J30" s="209"/>
      <c r="K30" s="209">
        <f>-K22</f>
        <v>43348.67</v>
      </c>
    </row>
    <row r="31" spans="2:11" ht="24.6" customHeight="1">
      <c r="C31" s="278" t="s">
        <v>358</v>
      </c>
      <c r="I31" s="68">
        <v>73496.42</v>
      </c>
      <c r="J31" s="209"/>
      <c r="K31" s="209">
        <v>39306.53</v>
      </c>
    </row>
    <row r="32" spans="2:11" ht="24.6" customHeight="1">
      <c r="B32" s="41" t="s">
        <v>769</v>
      </c>
      <c r="I32" s="209"/>
      <c r="J32" s="209"/>
      <c r="K32" s="209"/>
    </row>
    <row r="33" spans="3:11" ht="24.6" customHeight="1">
      <c r="C33" s="278" t="s">
        <v>357</v>
      </c>
      <c r="I33" s="209">
        <v>49929.2</v>
      </c>
      <c r="J33" s="209"/>
      <c r="K33" s="209">
        <v>22652.17</v>
      </c>
    </row>
    <row r="34" spans="3:11" ht="24.6" customHeight="1">
      <c r="C34" s="278" t="s">
        <v>358</v>
      </c>
      <c r="I34" s="209">
        <v>49742.67</v>
      </c>
      <c r="J34" s="209"/>
      <c r="K34" s="209">
        <v>22465.64</v>
      </c>
    </row>
    <row r="35" spans="3:11" ht="24.6" customHeight="1">
      <c r="I35" s="225"/>
      <c r="K35" s="225"/>
    </row>
  </sheetData>
  <mergeCells count="1">
    <mergeCell ref="A1:K1"/>
  </mergeCells>
  <pageMargins left="0.86614173228346458" right="0.19685039370078741" top="0.6692913385826772" bottom="0.51181102362204722" header="0.23622047244094491" footer="0.19685039370078741"/>
  <pageSetup paperSize="9" scale="9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60"/>
  <sheetViews>
    <sheetView zoomScale="90" zoomScaleNormal="90" zoomScaleSheetLayoutView="80" workbookViewId="0">
      <selection sqref="A1:O1"/>
    </sheetView>
  </sheetViews>
  <sheetFormatPr defaultRowHeight="30" customHeight="1"/>
  <cols>
    <col min="1" max="1" width="3.140625" style="47" customWidth="1"/>
    <col min="2" max="2" width="2.140625" style="47" customWidth="1"/>
    <col min="3" max="3" width="2.7109375" style="47" customWidth="1"/>
    <col min="4" max="5" width="9.140625" style="47"/>
    <col min="6" max="6" width="9.140625" style="47" customWidth="1"/>
    <col min="7" max="7" width="8.140625" style="47" customWidth="1"/>
    <col min="8" max="8" width="1.7109375" style="47" customWidth="1"/>
    <col min="9" max="9" width="16.28515625" style="47" bestFit="1" customWidth="1"/>
    <col min="10" max="10" width="0.85546875" style="47" customWidth="1"/>
    <col min="11" max="11" width="16.28515625" style="47" bestFit="1" customWidth="1"/>
    <col min="12" max="12" width="0.85546875" style="47" customWidth="1"/>
    <col min="13" max="13" width="16.28515625" style="47" bestFit="1" customWidth="1"/>
    <col min="14" max="14" width="0.85546875" style="47" customWidth="1"/>
    <col min="15" max="15" width="16.28515625" style="47" bestFit="1" customWidth="1"/>
    <col min="16" max="16" width="2.140625" style="47" customWidth="1"/>
    <col min="17" max="16384" width="9.140625" style="47"/>
  </cols>
  <sheetData>
    <row r="1" spans="1:15" ht="35.1" customHeight="1">
      <c r="A1" s="366" t="s">
        <v>15</v>
      </c>
      <c r="B1" s="367"/>
      <c r="C1" s="367"/>
      <c r="D1" s="367"/>
      <c r="E1" s="367"/>
      <c r="F1" s="367"/>
      <c r="G1" s="367"/>
      <c r="H1" s="367"/>
      <c r="I1" s="367"/>
      <c r="J1" s="367"/>
      <c r="K1" s="367"/>
      <c r="L1" s="367"/>
      <c r="M1" s="367"/>
      <c r="N1" s="367"/>
      <c r="O1" s="367"/>
    </row>
    <row r="2" spans="1:15" ht="35.1" customHeight="1"/>
    <row r="3" spans="1:15" s="201" customFormat="1" ht="35.1" customHeight="1">
      <c r="A3" s="250" t="s">
        <v>771</v>
      </c>
      <c r="B3" s="251" t="s">
        <v>681</v>
      </c>
      <c r="C3" s="250"/>
      <c r="I3" s="252"/>
      <c r="J3" s="252"/>
      <c r="K3" s="252"/>
      <c r="L3" s="252"/>
      <c r="M3" s="252"/>
      <c r="N3" s="252"/>
      <c r="O3" s="252"/>
    </row>
    <row r="4" spans="1:15" s="201" customFormat="1" ht="35.1" customHeight="1">
      <c r="A4" s="250"/>
      <c r="B4" s="251"/>
      <c r="C4" s="250"/>
      <c r="I4" s="252"/>
      <c r="J4" s="252"/>
      <c r="K4" s="252"/>
      <c r="L4" s="252"/>
      <c r="M4" s="86"/>
      <c r="N4" s="88" t="s">
        <v>420</v>
      </c>
      <c r="O4" s="86"/>
    </row>
    <row r="5" spans="1:15" s="254" customFormat="1" ht="35.1" customHeight="1">
      <c r="A5" s="253"/>
      <c r="B5" s="253"/>
      <c r="C5" s="253"/>
      <c r="I5" s="255"/>
      <c r="J5" s="255"/>
      <c r="K5" s="255"/>
      <c r="L5" s="192"/>
      <c r="M5" s="376" t="s">
        <v>421</v>
      </c>
      <c r="N5" s="376"/>
      <c r="O5" s="376"/>
    </row>
    <row r="6" spans="1:15" s="18" customFormat="1" ht="35.1" customHeight="1">
      <c r="A6" s="196"/>
      <c r="B6" s="196"/>
      <c r="C6" s="196"/>
      <c r="I6" s="256"/>
      <c r="J6" s="195"/>
      <c r="K6" s="256"/>
      <c r="L6" s="195"/>
      <c r="M6" s="193" t="s">
        <v>731</v>
      </c>
      <c r="N6" s="194"/>
      <c r="O6" s="193" t="s">
        <v>636</v>
      </c>
    </row>
    <row r="7" spans="1:15" s="18" customFormat="1" ht="35.1" customHeight="1">
      <c r="A7" s="196"/>
      <c r="D7" s="257" t="s">
        <v>681</v>
      </c>
      <c r="E7" s="257"/>
      <c r="I7" s="237"/>
      <c r="J7" s="237"/>
      <c r="K7" s="237"/>
      <c r="L7" s="209"/>
      <c r="M7" s="209">
        <v>708080.6</v>
      </c>
      <c r="N7" s="209"/>
      <c r="O7" s="209">
        <v>707928.87</v>
      </c>
    </row>
    <row r="8" spans="1:15" s="18" customFormat="1" ht="35.1" customHeight="1" thickBot="1">
      <c r="A8" s="196"/>
      <c r="D8" s="257"/>
      <c r="E8" s="257" t="s">
        <v>322</v>
      </c>
      <c r="I8" s="237"/>
      <c r="J8" s="237"/>
      <c r="K8" s="237"/>
      <c r="L8" s="209"/>
      <c r="M8" s="258">
        <f>SUM(M7)</f>
        <v>708080.6</v>
      </c>
      <c r="N8" s="209"/>
      <c r="O8" s="258">
        <f>SUM(O7)</f>
        <v>707928.87</v>
      </c>
    </row>
    <row r="9" spans="1:15" s="18" customFormat="1" ht="35.1" customHeight="1" thickTop="1">
      <c r="C9" s="47" t="s">
        <v>825</v>
      </c>
      <c r="D9" s="48"/>
      <c r="E9" s="48"/>
      <c r="F9" s="48"/>
      <c r="G9" s="48"/>
      <c r="H9" s="48"/>
      <c r="I9" s="48"/>
      <c r="J9" s="48"/>
      <c r="K9" s="48"/>
      <c r="L9" s="48"/>
      <c r="M9" s="48"/>
      <c r="N9" s="48"/>
    </row>
    <row r="10" spans="1:15" s="18" customFormat="1" ht="35.1" customHeight="1">
      <c r="B10" s="47" t="s">
        <v>826</v>
      </c>
      <c r="D10" s="48"/>
      <c r="E10" s="48"/>
      <c r="F10" s="48"/>
      <c r="G10" s="48"/>
      <c r="H10" s="48"/>
      <c r="I10" s="48"/>
      <c r="J10" s="48"/>
      <c r="K10" s="48"/>
      <c r="L10" s="48"/>
      <c r="M10" s="48"/>
      <c r="N10" s="48"/>
    </row>
    <row r="11" spans="1:15" s="18" customFormat="1" ht="35.1" customHeight="1">
      <c r="C11" s="47"/>
      <c r="D11" s="48"/>
      <c r="E11" s="48"/>
      <c r="F11" s="48"/>
      <c r="G11" s="48"/>
      <c r="H11" s="48"/>
      <c r="I11" s="48"/>
      <c r="J11" s="48"/>
      <c r="K11" s="48"/>
      <c r="L11" s="48"/>
      <c r="M11" s="48"/>
      <c r="N11" s="48"/>
    </row>
    <row r="12" spans="1:15" s="116" customFormat="1" ht="35.1" customHeight="1">
      <c r="A12" s="259" t="s">
        <v>772</v>
      </c>
      <c r="B12" s="116" t="s">
        <v>379</v>
      </c>
    </row>
    <row r="13" spans="1:15" ht="35.1" customHeight="1">
      <c r="D13" s="47" t="s">
        <v>380</v>
      </c>
      <c r="I13" s="59"/>
      <c r="J13" s="59"/>
      <c r="K13" s="59"/>
      <c r="L13" s="59"/>
      <c r="M13" s="59"/>
      <c r="N13" s="59"/>
      <c r="O13" s="59"/>
    </row>
    <row r="14" spans="1:15" ht="35.1" customHeight="1">
      <c r="I14" s="371" t="s">
        <v>314</v>
      </c>
      <c r="J14" s="371"/>
      <c r="K14" s="371"/>
      <c r="L14" s="192"/>
      <c r="M14" s="371" t="s">
        <v>315</v>
      </c>
      <c r="N14" s="371"/>
      <c r="O14" s="371"/>
    </row>
    <row r="15" spans="1:15" ht="35.1" customHeight="1">
      <c r="I15" s="193" t="s">
        <v>731</v>
      </c>
      <c r="J15" s="194"/>
      <c r="K15" s="193" t="s">
        <v>636</v>
      </c>
      <c r="L15" s="195"/>
      <c r="M15" s="193" t="s">
        <v>731</v>
      </c>
      <c r="N15" s="194"/>
      <c r="O15" s="193" t="s">
        <v>636</v>
      </c>
    </row>
    <row r="16" spans="1:15" ht="35.1" customHeight="1">
      <c r="C16" s="47" t="s">
        <v>381</v>
      </c>
    </row>
    <row r="17" spans="1:15" ht="35.1" customHeight="1">
      <c r="D17" s="260" t="s">
        <v>382</v>
      </c>
      <c r="I17" s="209">
        <v>570523.79</v>
      </c>
      <c r="J17" s="261"/>
      <c r="K17" s="209">
        <v>476141.39</v>
      </c>
      <c r="L17" s="261"/>
      <c r="M17" s="209">
        <v>0</v>
      </c>
      <c r="N17" s="261"/>
      <c r="O17" s="209">
        <v>0</v>
      </c>
    </row>
    <row r="18" spans="1:15" ht="35.1" customHeight="1">
      <c r="D18" s="45" t="s">
        <v>383</v>
      </c>
      <c r="I18" s="209">
        <v>13214368.630000001</v>
      </c>
      <c r="J18" s="209"/>
      <c r="K18" s="209">
        <v>13681566.119999999</v>
      </c>
      <c r="L18" s="209"/>
      <c r="M18" s="209">
        <v>0</v>
      </c>
      <c r="N18" s="209"/>
      <c r="O18" s="209">
        <v>0</v>
      </c>
    </row>
    <row r="19" spans="1:15" ht="35.1" customHeight="1" thickBot="1">
      <c r="I19" s="258">
        <f>SUM(I17:I18)</f>
        <v>13784892.420000002</v>
      </c>
      <c r="J19" s="209"/>
      <c r="K19" s="258">
        <f>SUM(K17:K18)</f>
        <v>14157707.51</v>
      </c>
      <c r="L19" s="209"/>
      <c r="M19" s="258">
        <f>SUM(M17:M18)</f>
        <v>0</v>
      </c>
      <c r="N19" s="209"/>
      <c r="O19" s="258">
        <f>SUM(O17:O18)</f>
        <v>0</v>
      </c>
    </row>
    <row r="20" spans="1:15" ht="35.1" customHeight="1" thickTop="1">
      <c r="C20" s="47" t="s">
        <v>385</v>
      </c>
      <c r="I20" s="209"/>
      <c r="J20" s="209"/>
      <c r="K20" s="209"/>
      <c r="L20" s="209"/>
      <c r="M20" s="209"/>
      <c r="N20" s="209"/>
      <c r="O20" s="209"/>
    </row>
    <row r="21" spans="1:15" ht="35.1" customHeight="1">
      <c r="D21" s="47" t="s">
        <v>386</v>
      </c>
      <c r="I21" s="209">
        <v>7554381.6500000004</v>
      </c>
      <c r="J21" s="209"/>
      <c r="K21" s="209">
        <v>8652469.4499999993</v>
      </c>
      <c r="L21" s="209"/>
      <c r="M21" s="209">
        <v>0</v>
      </c>
      <c r="N21" s="209"/>
      <c r="O21" s="209">
        <v>0</v>
      </c>
    </row>
    <row r="22" spans="1:15" ht="35.1" customHeight="1" thickBot="1">
      <c r="I22" s="258">
        <f>SUM(I21:I21)</f>
        <v>7554381.6500000004</v>
      </c>
      <c r="J22" s="209"/>
      <c r="K22" s="258">
        <f>SUM(K21:K21)</f>
        <v>8652469.4499999993</v>
      </c>
      <c r="L22" s="209"/>
      <c r="M22" s="258">
        <f>SUM(M21:M21)</f>
        <v>0</v>
      </c>
      <c r="N22" s="209"/>
      <c r="O22" s="258">
        <f>SUM(O21:O21)</f>
        <v>0</v>
      </c>
    </row>
    <row r="23" spans="1:15" ht="35.1" customHeight="1" thickTop="1">
      <c r="I23" s="237"/>
      <c r="J23" s="209"/>
      <c r="K23" s="237"/>
      <c r="L23" s="209"/>
      <c r="M23" s="237"/>
      <c r="N23" s="209"/>
      <c r="O23" s="237"/>
    </row>
    <row r="24" spans="1:15" ht="35.1" customHeight="1">
      <c r="I24" s="237"/>
      <c r="J24" s="209"/>
      <c r="K24" s="237"/>
      <c r="L24" s="209"/>
      <c r="M24" s="237"/>
      <c r="N24" s="209"/>
      <c r="O24" s="237"/>
    </row>
    <row r="25" spans="1:15" ht="35.1" customHeight="1">
      <c r="I25" s="237"/>
      <c r="J25" s="209"/>
      <c r="K25" s="237"/>
      <c r="L25" s="209"/>
      <c r="M25" s="237"/>
      <c r="N25" s="209"/>
      <c r="O25" s="237"/>
    </row>
    <row r="26" spans="1:15" ht="35.1" customHeight="1">
      <c r="I26" s="237"/>
      <c r="J26" s="209"/>
      <c r="K26" s="237"/>
      <c r="L26" s="209"/>
      <c r="M26" s="237"/>
      <c r="N26" s="209"/>
      <c r="O26" s="237"/>
    </row>
    <row r="27" spans="1:15" ht="35.1" customHeight="1">
      <c r="I27" s="237"/>
      <c r="J27" s="209"/>
      <c r="K27" s="237"/>
      <c r="L27" s="209"/>
      <c r="M27" s="237"/>
      <c r="N27" s="209"/>
      <c r="O27" s="237"/>
    </row>
    <row r="28" spans="1:15" ht="27" customHeight="1">
      <c r="A28" s="366" t="s">
        <v>18</v>
      </c>
      <c r="B28" s="367"/>
      <c r="C28" s="367"/>
      <c r="D28" s="367"/>
      <c r="E28" s="367"/>
      <c r="F28" s="367"/>
      <c r="G28" s="367"/>
      <c r="H28" s="367"/>
      <c r="I28" s="367"/>
      <c r="J28" s="367"/>
      <c r="K28" s="367"/>
      <c r="L28" s="367"/>
      <c r="M28" s="367"/>
      <c r="N28" s="367"/>
      <c r="O28" s="367"/>
    </row>
    <row r="29" spans="1:15" ht="27" customHeight="1">
      <c r="I29" s="237"/>
      <c r="J29" s="209"/>
      <c r="K29" s="237"/>
      <c r="L29" s="209"/>
      <c r="M29" s="237"/>
      <c r="N29" s="209"/>
      <c r="O29" s="237"/>
    </row>
    <row r="30" spans="1:15" ht="27" customHeight="1">
      <c r="C30" s="47" t="s">
        <v>773</v>
      </c>
      <c r="I30" s="262"/>
      <c r="J30" s="262"/>
      <c r="K30" s="262"/>
      <c r="L30" s="262"/>
      <c r="M30" s="262"/>
      <c r="N30" s="262"/>
      <c r="O30" s="262"/>
    </row>
    <row r="31" spans="1:15" ht="27" customHeight="1">
      <c r="I31" s="386" t="s">
        <v>387</v>
      </c>
      <c r="J31" s="386"/>
      <c r="K31" s="386"/>
      <c r="L31" s="226"/>
      <c r="M31" s="386" t="s">
        <v>387</v>
      </c>
      <c r="N31" s="386"/>
      <c r="O31" s="386"/>
    </row>
    <row r="32" spans="1:15" ht="27" customHeight="1">
      <c r="I32" s="263"/>
      <c r="J32" s="263" t="s">
        <v>374</v>
      </c>
      <c r="K32" s="263"/>
      <c r="L32" s="226"/>
      <c r="M32" s="386" t="s">
        <v>375</v>
      </c>
      <c r="N32" s="386"/>
      <c r="O32" s="386"/>
    </row>
    <row r="33" spans="2:15" ht="27" customHeight="1">
      <c r="I33" s="193" t="s">
        <v>731</v>
      </c>
      <c r="J33" s="194"/>
      <c r="K33" s="193" t="s">
        <v>743</v>
      </c>
      <c r="L33" s="195"/>
      <c r="M33" s="193" t="s">
        <v>731</v>
      </c>
      <c r="N33" s="194"/>
      <c r="O33" s="193" t="s">
        <v>743</v>
      </c>
    </row>
    <row r="34" spans="2:15" ht="27" customHeight="1">
      <c r="C34" s="47" t="s">
        <v>388</v>
      </c>
      <c r="I34" s="225"/>
      <c r="J34" s="225"/>
      <c r="K34" s="225"/>
      <c r="L34" s="225"/>
      <c r="M34" s="225"/>
      <c r="N34" s="225"/>
      <c r="O34" s="225"/>
    </row>
    <row r="35" spans="2:15" ht="27" customHeight="1">
      <c r="C35" s="47" t="s">
        <v>774</v>
      </c>
      <c r="I35" s="209">
        <v>2613576.31</v>
      </c>
      <c r="J35" s="209"/>
      <c r="K35" s="209">
        <v>2906412.6</v>
      </c>
      <c r="L35" s="209"/>
      <c r="M35" s="209">
        <v>0</v>
      </c>
      <c r="N35" s="209"/>
      <c r="O35" s="209">
        <v>0</v>
      </c>
    </row>
    <row r="36" spans="2:15" ht="27" customHeight="1">
      <c r="C36" s="47" t="s">
        <v>389</v>
      </c>
      <c r="I36" s="209"/>
      <c r="J36" s="209"/>
      <c r="K36" s="209"/>
      <c r="L36" s="209"/>
      <c r="M36" s="209"/>
      <c r="N36" s="209"/>
      <c r="O36" s="209"/>
    </row>
    <row r="37" spans="2:15" ht="27" customHeight="1">
      <c r="C37" s="47" t="s">
        <v>390</v>
      </c>
      <c r="I37" s="209"/>
      <c r="J37" s="209"/>
      <c r="K37" s="209"/>
      <c r="L37" s="209"/>
      <c r="M37" s="209"/>
      <c r="N37" s="209"/>
      <c r="O37" s="209"/>
    </row>
    <row r="38" spans="2:15" ht="27" customHeight="1">
      <c r="D38" s="47" t="s">
        <v>391</v>
      </c>
      <c r="I38" s="209">
        <v>-725272.71</v>
      </c>
      <c r="J38" s="209"/>
      <c r="K38" s="209">
        <v>-638605.29</v>
      </c>
      <c r="L38" s="209"/>
      <c r="M38" s="209">
        <v>0</v>
      </c>
      <c r="N38" s="209"/>
      <c r="O38" s="209">
        <v>0</v>
      </c>
    </row>
    <row r="39" spans="2:15" ht="27" customHeight="1">
      <c r="C39" s="47" t="s">
        <v>392</v>
      </c>
      <c r="I39" s="236"/>
      <c r="J39" s="237"/>
      <c r="K39" s="236"/>
      <c r="L39" s="237"/>
      <c r="M39" s="236"/>
      <c r="N39" s="237"/>
      <c r="O39" s="236"/>
    </row>
    <row r="40" spans="2:15" ht="27" customHeight="1" thickBot="1">
      <c r="D40" s="47" t="s">
        <v>393</v>
      </c>
      <c r="I40" s="224">
        <f>SUM(I34:I38)</f>
        <v>1888303.6</v>
      </c>
      <c r="J40" s="209"/>
      <c r="K40" s="224">
        <f>SUM(K34:K38)</f>
        <v>2267807.31</v>
      </c>
      <c r="L40" s="209"/>
      <c r="M40" s="224">
        <f>SUM(M34:M38)</f>
        <v>0</v>
      </c>
      <c r="N40" s="209"/>
      <c r="O40" s="224">
        <f>SUM(O34:O38)</f>
        <v>0</v>
      </c>
    </row>
    <row r="41" spans="2:15" ht="27" customHeight="1" thickTop="1">
      <c r="I41" s="237"/>
      <c r="J41" s="209"/>
      <c r="K41" s="237"/>
      <c r="L41" s="209"/>
      <c r="M41" s="237"/>
      <c r="N41" s="209"/>
      <c r="O41" s="237"/>
    </row>
    <row r="42" spans="2:15" ht="27" customHeight="1">
      <c r="C42" s="47" t="s">
        <v>775</v>
      </c>
      <c r="I42" s="209"/>
      <c r="J42" s="209"/>
      <c r="K42" s="209"/>
      <c r="L42" s="209"/>
      <c r="M42" s="209"/>
      <c r="N42" s="209"/>
      <c r="O42" s="209"/>
    </row>
    <row r="43" spans="2:15" ht="27" customHeight="1">
      <c r="B43" s="47" t="s">
        <v>776</v>
      </c>
      <c r="I43" s="211"/>
      <c r="J43" s="211"/>
      <c r="K43" s="211"/>
      <c r="L43" s="211"/>
      <c r="M43" s="211"/>
      <c r="N43" s="211"/>
      <c r="O43" s="211"/>
    </row>
    <row r="44" spans="2:15" ht="27" customHeight="1">
      <c r="I44" s="371" t="s">
        <v>314</v>
      </c>
      <c r="J44" s="371"/>
      <c r="K44" s="371"/>
      <c r="L44" s="192"/>
      <c r="M44" s="371" t="s">
        <v>315</v>
      </c>
      <c r="N44" s="371"/>
      <c r="O44" s="371"/>
    </row>
    <row r="45" spans="2:15" ht="27" customHeight="1">
      <c r="I45" s="193" t="s">
        <v>731</v>
      </c>
      <c r="J45" s="194"/>
      <c r="K45" s="193" t="s">
        <v>743</v>
      </c>
      <c r="L45" s="195"/>
      <c r="M45" s="193" t="s">
        <v>731</v>
      </c>
      <c r="N45" s="194"/>
      <c r="O45" s="193" t="s">
        <v>743</v>
      </c>
    </row>
    <row r="46" spans="2:15" ht="27" customHeight="1">
      <c r="C46" s="47" t="s">
        <v>394</v>
      </c>
      <c r="I46" s="209">
        <v>5183020.9600000158</v>
      </c>
      <c r="J46" s="209"/>
      <c r="K46" s="209">
        <v>74919700.900000021</v>
      </c>
      <c r="L46" s="209"/>
      <c r="M46" s="209">
        <v>0</v>
      </c>
      <c r="N46" s="209"/>
      <c r="O46" s="209">
        <v>63648098.449999996</v>
      </c>
    </row>
    <row r="47" spans="2:15" ht="27" customHeight="1">
      <c r="C47" s="47" t="s">
        <v>395</v>
      </c>
      <c r="I47" s="264">
        <v>0.2</v>
      </c>
      <c r="J47" s="264"/>
      <c r="K47" s="264">
        <v>0.2</v>
      </c>
      <c r="L47" s="264"/>
      <c r="M47" s="264">
        <v>0.2</v>
      </c>
      <c r="N47" s="264"/>
      <c r="O47" s="264">
        <v>0.2</v>
      </c>
    </row>
    <row r="48" spans="2:15" ht="27" customHeight="1">
      <c r="C48" s="47" t="s">
        <v>396</v>
      </c>
      <c r="I48" s="209"/>
      <c r="J48" s="209"/>
      <c r="K48" s="209"/>
      <c r="L48" s="209"/>
      <c r="M48" s="209"/>
      <c r="N48" s="209"/>
      <c r="O48" s="209"/>
    </row>
    <row r="49" spans="3:15" ht="27" customHeight="1">
      <c r="D49" s="47" t="s">
        <v>397</v>
      </c>
      <c r="I49" s="209">
        <f>ROUND(+I46*I47,2)</f>
        <v>1036604.19</v>
      </c>
      <c r="J49" s="209"/>
      <c r="K49" s="209">
        <f>ROUND(+K46*K47,2)</f>
        <v>14983940.18</v>
      </c>
      <c r="L49" s="209"/>
      <c r="M49" s="209">
        <f>ROUND(+M46*M47,2)</f>
        <v>0</v>
      </c>
      <c r="N49" s="209"/>
      <c r="O49" s="209">
        <f>ROUND(+O46*O47,2)</f>
        <v>12729619.689999999</v>
      </c>
    </row>
    <row r="50" spans="3:15" ht="27" customHeight="1">
      <c r="C50" s="47" t="s">
        <v>398</v>
      </c>
      <c r="I50" s="209"/>
      <c r="J50" s="209"/>
      <c r="K50" s="209"/>
      <c r="L50" s="209"/>
      <c r="M50" s="209"/>
      <c r="N50" s="209"/>
      <c r="O50" s="209"/>
    </row>
    <row r="51" spans="3:15" ht="27" customHeight="1">
      <c r="C51" s="45"/>
      <c r="D51" s="45" t="s">
        <v>399</v>
      </c>
      <c r="E51" s="45"/>
      <c r="I51" s="265">
        <v>339426.07</v>
      </c>
      <c r="J51" s="209"/>
      <c r="K51" s="266">
        <v>-12729619.689999999</v>
      </c>
      <c r="L51" s="209"/>
      <c r="M51" s="265">
        <v>0</v>
      </c>
      <c r="N51" s="209"/>
      <c r="O51" s="266">
        <v>-12729619.689999999</v>
      </c>
    </row>
    <row r="52" spans="3:15" ht="27" customHeight="1">
      <c r="D52" s="47" t="s">
        <v>400</v>
      </c>
      <c r="I52" s="267">
        <v>4983.99</v>
      </c>
      <c r="J52" s="209"/>
      <c r="K52" s="267">
        <v>13486.82</v>
      </c>
      <c r="L52" s="209"/>
      <c r="M52" s="267">
        <v>0</v>
      </c>
      <c r="N52" s="209"/>
      <c r="O52" s="267">
        <v>0</v>
      </c>
    </row>
    <row r="53" spans="3:15" ht="27" customHeight="1">
      <c r="D53" s="45" t="s">
        <v>332</v>
      </c>
      <c r="I53" s="267">
        <v>507289.35</v>
      </c>
      <c r="J53" s="209"/>
      <c r="K53" s="267">
        <v>0</v>
      </c>
      <c r="L53" s="209"/>
      <c r="M53" s="267">
        <v>0</v>
      </c>
      <c r="N53" s="209"/>
      <c r="O53" s="267">
        <v>0</v>
      </c>
    </row>
    <row r="54" spans="3:15" ht="27" customHeight="1">
      <c r="E54" s="47" t="s">
        <v>322</v>
      </c>
      <c r="I54" s="223">
        <f>SUM(I51:I53)</f>
        <v>851699.40999999992</v>
      </c>
      <c r="J54" s="209"/>
      <c r="K54" s="223">
        <f>SUM(K51:K53)</f>
        <v>-12716132.869999999</v>
      </c>
      <c r="L54" s="209"/>
      <c r="M54" s="223">
        <f>SUM(M51:M53)</f>
        <v>0</v>
      </c>
      <c r="N54" s="209"/>
      <c r="O54" s="223">
        <f>SUM(O51:O53)</f>
        <v>-12729619.689999999</v>
      </c>
    </row>
    <row r="55" spans="3:15" ht="27" customHeight="1">
      <c r="C55" s="47" t="s">
        <v>392</v>
      </c>
      <c r="I55" s="237"/>
      <c r="J55" s="209"/>
      <c r="K55" s="237"/>
      <c r="L55" s="209"/>
      <c r="M55" s="237"/>
      <c r="N55" s="209"/>
      <c r="O55" s="237"/>
    </row>
    <row r="56" spans="3:15" ht="27" customHeight="1" thickBot="1">
      <c r="D56" s="47" t="s">
        <v>393</v>
      </c>
      <c r="I56" s="224">
        <f>+I49+I54</f>
        <v>1888303.5999999999</v>
      </c>
      <c r="J56" s="209"/>
      <c r="K56" s="224">
        <f>+K49+K54</f>
        <v>2267807.3100000005</v>
      </c>
      <c r="L56" s="209"/>
      <c r="M56" s="224">
        <f>+M49+M54</f>
        <v>0</v>
      </c>
      <c r="N56" s="209"/>
      <c r="O56" s="224">
        <f>+O49+O54</f>
        <v>0</v>
      </c>
    </row>
    <row r="57" spans="3:15" ht="27" customHeight="1" thickTop="1">
      <c r="C57" s="47" t="s">
        <v>401</v>
      </c>
      <c r="I57" s="268">
        <f>+I56/I46</f>
        <v>0.36432490136022799</v>
      </c>
      <c r="J57" s="264"/>
      <c r="K57" s="268">
        <f>+K56/K46</f>
        <v>3.0269839344753708E-2</v>
      </c>
      <c r="L57" s="264"/>
      <c r="M57" s="268">
        <v>0</v>
      </c>
      <c r="N57" s="264"/>
      <c r="O57" s="268">
        <f>+O56/O46</f>
        <v>0</v>
      </c>
    </row>
    <row r="58" spans="3:15" ht="27" customHeight="1">
      <c r="I58" s="269"/>
      <c r="J58" s="264"/>
      <c r="K58" s="269"/>
      <c r="L58" s="264"/>
      <c r="M58" s="269"/>
      <c r="N58" s="264"/>
      <c r="O58" s="269"/>
    </row>
    <row r="59" spans="3:15" ht="24.95" customHeight="1">
      <c r="I59" s="18"/>
      <c r="J59" s="18"/>
      <c r="K59" s="18"/>
      <c r="L59" s="18"/>
      <c r="M59" s="18"/>
      <c r="N59" s="18"/>
      <c r="O59" s="18"/>
    </row>
    <row r="60" spans="3:15" ht="30" customHeight="1">
      <c r="I60" s="270"/>
    </row>
  </sheetData>
  <mergeCells count="10">
    <mergeCell ref="I14:K14"/>
    <mergeCell ref="M14:O14"/>
    <mergeCell ref="A1:O1"/>
    <mergeCell ref="I44:K44"/>
    <mergeCell ref="M44:O44"/>
    <mergeCell ref="I31:K31"/>
    <mergeCell ref="M31:O31"/>
    <mergeCell ref="M32:O32"/>
    <mergeCell ref="A28:O28"/>
    <mergeCell ref="M5:O5"/>
  </mergeCells>
  <pageMargins left="0.74803149606299213" right="0.19685039370078741" top="0.63" bottom="0.55000000000000004" header="0.31496062992125984" footer="0.31496062992125984"/>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201"/>
  <sheetViews>
    <sheetView topLeftCell="A159" zoomScale="80" zoomScaleNormal="80" zoomScaleSheetLayoutView="80" workbookViewId="0">
      <selection activeCell="A168" sqref="A168:XFD168"/>
    </sheetView>
  </sheetViews>
  <sheetFormatPr defaultRowHeight="24.95" customHeight="1"/>
  <cols>
    <col min="1" max="1" width="3.42578125" style="18" customWidth="1"/>
    <col min="2" max="2" width="3.5703125" style="18" customWidth="1"/>
    <col min="3" max="3" width="5.140625" style="18" customWidth="1"/>
    <col min="4" max="4" width="4.42578125" style="18" customWidth="1"/>
    <col min="5" max="6" width="15.28515625" style="18" customWidth="1"/>
    <col min="7" max="7" width="1.7109375" style="18" customWidth="1"/>
    <col min="8" max="8" width="15.28515625" style="18" customWidth="1"/>
    <col min="9" max="9" width="1.7109375" style="18" customWidth="1"/>
    <col min="10" max="10" width="15.28515625" style="18" customWidth="1"/>
    <col min="11" max="11" width="1.7109375" style="18" customWidth="1"/>
    <col min="12" max="12" width="15.28515625" style="18" customWidth="1"/>
    <col min="13" max="13" width="1.7109375" style="18" customWidth="1"/>
    <col min="14" max="14" width="15.28515625" style="18" customWidth="1"/>
    <col min="15" max="15" width="0.85546875" style="18" hidden="1" customWidth="1"/>
    <col min="16" max="16" width="16" style="18" hidden="1" customWidth="1"/>
    <col min="17" max="17" width="1.28515625" style="18" customWidth="1"/>
    <col min="18" max="16384" width="9.140625" style="18"/>
  </cols>
  <sheetData>
    <row r="1" spans="1:16" s="192" customFormat="1" ht="30.95" customHeight="1">
      <c r="A1" s="374" t="s">
        <v>47</v>
      </c>
      <c r="B1" s="375"/>
      <c r="C1" s="375"/>
      <c r="D1" s="375"/>
      <c r="E1" s="375"/>
      <c r="F1" s="375"/>
      <c r="G1" s="375"/>
      <c r="H1" s="375"/>
      <c r="I1" s="375"/>
      <c r="J1" s="375"/>
      <c r="K1" s="375"/>
      <c r="L1" s="375"/>
      <c r="M1" s="375"/>
      <c r="N1" s="375"/>
      <c r="O1" s="375"/>
      <c r="P1" s="375"/>
    </row>
    <row r="2" spans="1:16" ht="30.95" customHeight="1"/>
    <row r="3" spans="1:16" s="252" customFormat="1" ht="30.95" customHeight="1">
      <c r="A3" s="279" t="s">
        <v>34</v>
      </c>
      <c r="B3" s="280" t="s">
        <v>667</v>
      </c>
    </row>
    <row r="4" spans="1:16" s="192" customFormat="1" ht="30.95" customHeight="1">
      <c r="H4" s="376" t="s">
        <v>374</v>
      </c>
      <c r="I4" s="376"/>
      <c r="J4" s="376"/>
      <c r="K4" s="208"/>
      <c r="L4" s="376" t="s">
        <v>315</v>
      </c>
      <c r="M4" s="376"/>
      <c r="N4" s="376"/>
      <c r="O4" s="389"/>
      <c r="P4" s="389"/>
    </row>
    <row r="5" spans="1:16" s="192" customFormat="1" ht="30.95" customHeight="1">
      <c r="H5" s="193" t="s">
        <v>731</v>
      </c>
      <c r="I5" s="194"/>
      <c r="J5" s="193" t="s">
        <v>636</v>
      </c>
      <c r="K5" s="195"/>
      <c r="L5" s="193" t="s">
        <v>731</v>
      </c>
      <c r="M5" s="194"/>
      <c r="N5" s="193" t="s">
        <v>636</v>
      </c>
      <c r="O5" s="208"/>
      <c r="P5" s="281" t="s">
        <v>4</v>
      </c>
    </row>
    <row r="6" spans="1:16" ht="30.95" customHeight="1">
      <c r="B6" s="48" t="s">
        <v>402</v>
      </c>
      <c r="C6" s="48"/>
      <c r="D6" s="48"/>
      <c r="E6" s="48"/>
      <c r="F6" s="48"/>
    </row>
    <row r="7" spans="1:16" ht="30.95" customHeight="1">
      <c r="B7" s="48"/>
      <c r="C7" s="48" t="s">
        <v>402</v>
      </c>
      <c r="D7" s="48"/>
      <c r="E7" s="48"/>
      <c r="F7" s="48"/>
      <c r="H7" s="209">
        <v>96814921.939999998</v>
      </c>
      <c r="I7" s="209"/>
      <c r="J7" s="209">
        <v>57304597.049999997</v>
      </c>
      <c r="K7" s="209"/>
      <c r="L7" s="209">
        <v>85289859.700000003</v>
      </c>
      <c r="M7" s="209"/>
      <c r="N7" s="209">
        <v>52236574.75</v>
      </c>
      <c r="P7" s="18">
        <v>11758614.689999999</v>
      </c>
    </row>
    <row r="8" spans="1:16" ht="30.95" customHeight="1">
      <c r="B8" s="48"/>
      <c r="C8" s="48" t="s">
        <v>403</v>
      </c>
      <c r="D8" s="48"/>
      <c r="E8" s="48"/>
      <c r="F8" s="48"/>
      <c r="H8" s="209">
        <v>11672853.23</v>
      </c>
      <c r="I8" s="209"/>
      <c r="J8" s="209">
        <v>565960.17000000004</v>
      </c>
      <c r="K8" s="209"/>
      <c r="L8" s="209">
        <v>11181045.49</v>
      </c>
      <c r="M8" s="209"/>
      <c r="N8" s="209">
        <v>347533.83</v>
      </c>
      <c r="P8" s="18">
        <v>28006.94</v>
      </c>
    </row>
    <row r="9" spans="1:16" ht="30.95" customHeight="1">
      <c r="B9" s="48"/>
      <c r="C9" s="48"/>
      <c r="D9" s="48" t="s">
        <v>404</v>
      </c>
      <c r="E9" s="48"/>
      <c r="F9" s="48"/>
      <c r="H9" s="223">
        <f>SUM(H7:H8)</f>
        <v>108487775.17</v>
      </c>
      <c r="I9" s="209"/>
      <c r="J9" s="223">
        <f>SUM(J7:J8)</f>
        <v>57870557.219999999</v>
      </c>
      <c r="K9" s="209"/>
      <c r="L9" s="223">
        <f>SUM(L7:L8)</f>
        <v>96470905.189999998</v>
      </c>
      <c r="M9" s="209"/>
      <c r="N9" s="223">
        <f>SUM(N7:N8)</f>
        <v>52584108.579999998</v>
      </c>
      <c r="P9" s="282">
        <f>SUM(P7:P8)</f>
        <v>11786621.629999999</v>
      </c>
    </row>
    <row r="10" spans="1:16" ht="30.95" customHeight="1">
      <c r="B10" s="48" t="s">
        <v>655</v>
      </c>
      <c r="C10" s="48"/>
      <c r="D10" s="48"/>
      <c r="E10" s="48"/>
      <c r="F10" s="48"/>
      <c r="H10" s="209"/>
      <c r="I10" s="209"/>
      <c r="J10" s="209"/>
      <c r="K10" s="209"/>
      <c r="L10" s="209"/>
      <c r="M10" s="209"/>
      <c r="N10" s="209"/>
    </row>
    <row r="11" spans="1:16" ht="30.95" customHeight="1">
      <c r="B11" s="48"/>
      <c r="C11" s="48" t="s">
        <v>405</v>
      </c>
      <c r="D11" s="48"/>
      <c r="E11" s="48"/>
      <c r="F11" s="48"/>
      <c r="H11" s="209">
        <v>17722200.579999998</v>
      </c>
      <c r="I11" s="209"/>
      <c r="J11" s="209">
        <v>22158640.32</v>
      </c>
      <c r="K11" s="209"/>
      <c r="L11" s="209">
        <v>15880774.48</v>
      </c>
      <c r="M11" s="209"/>
      <c r="N11" s="209">
        <v>17107747.640000001</v>
      </c>
      <c r="P11" s="18">
        <v>2227987.9885499999</v>
      </c>
    </row>
    <row r="12" spans="1:16" ht="30.95" customHeight="1">
      <c r="B12" s="48"/>
      <c r="C12" s="48" t="s">
        <v>406</v>
      </c>
      <c r="D12" s="48"/>
      <c r="E12" s="48"/>
      <c r="F12" s="48"/>
      <c r="H12" s="209">
        <v>3831112.77</v>
      </c>
      <c r="I12" s="209"/>
      <c r="J12" s="209">
        <v>0</v>
      </c>
      <c r="K12" s="209"/>
      <c r="L12" s="209">
        <v>3831112.77</v>
      </c>
      <c r="M12" s="209"/>
      <c r="N12" s="209">
        <v>0</v>
      </c>
    </row>
    <row r="13" spans="1:16" ht="30.95" customHeight="1">
      <c r="B13" s="48"/>
      <c r="C13" s="48" t="s">
        <v>332</v>
      </c>
      <c r="D13" s="48"/>
      <c r="E13" s="48"/>
      <c r="F13" s="48"/>
      <c r="H13" s="209">
        <v>3571599.98</v>
      </c>
      <c r="I13" s="209"/>
      <c r="J13" s="209">
        <v>4154677.62</v>
      </c>
      <c r="K13" s="209"/>
      <c r="L13" s="209">
        <v>3475753.79</v>
      </c>
      <c r="M13" s="209"/>
      <c r="N13" s="209">
        <v>3670491.47</v>
      </c>
      <c r="P13" s="18">
        <v>1308950.6599999999</v>
      </c>
    </row>
    <row r="14" spans="1:16" ht="30.95" customHeight="1">
      <c r="B14" s="48"/>
      <c r="C14" s="48"/>
      <c r="D14" s="48" t="s">
        <v>656</v>
      </c>
      <c r="E14" s="48"/>
      <c r="F14" s="48"/>
      <c r="H14" s="223">
        <f>SUM(H11:H13)</f>
        <v>25124913.329999998</v>
      </c>
      <c r="I14" s="209"/>
      <c r="J14" s="223">
        <f>SUM(J11:J13)</f>
        <v>26313317.940000001</v>
      </c>
      <c r="K14" s="209"/>
      <c r="L14" s="223">
        <f>SUM(L11:L13)</f>
        <v>23187641.039999999</v>
      </c>
      <c r="M14" s="209"/>
      <c r="N14" s="223">
        <f>SUM(N11:N13)</f>
        <v>20778239.109999999</v>
      </c>
      <c r="P14" s="282">
        <f>SUM(P11:P13)</f>
        <v>3536938.64855</v>
      </c>
    </row>
    <row r="15" spans="1:16" ht="30.95" customHeight="1" thickBot="1">
      <c r="B15" s="48"/>
      <c r="C15" s="48"/>
      <c r="D15" s="48" t="s">
        <v>657</v>
      </c>
      <c r="E15" s="48"/>
      <c r="F15" s="48"/>
      <c r="H15" s="258">
        <f>+H9+H14</f>
        <v>133612688.5</v>
      </c>
      <c r="I15" s="209"/>
      <c r="J15" s="258">
        <f>+J9+J14</f>
        <v>84183875.159999996</v>
      </c>
      <c r="K15" s="209"/>
      <c r="L15" s="258">
        <f>+L9+L14</f>
        <v>119658546.22999999</v>
      </c>
      <c r="M15" s="209"/>
      <c r="N15" s="258">
        <f>+N9+N14</f>
        <v>73362347.689999998</v>
      </c>
      <c r="P15" s="204">
        <f>+P9+P14</f>
        <v>15323560.278549999</v>
      </c>
    </row>
    <row r="16" spans="1:16" ht="30.95" customHeight="1" thickTop="1"/>
    <row r="17" spans="1:16" s="201" customFormat="1" ht="30.95" customHeight="1">
      <c r="A17" s="283" t="s">
        <v>20</v>
      </c>
      <c r="B17" s="280" t="s">
        <v>407</v>
      </c>
      <c r="C17" s="46"/>
      <c r="D17" s="46"/>
      <c r="E17" s="46"/>
      <c r="F17" s="46"/>
      <c r="G17" s="46"/>
      <c r="H17" s="46"/>
    </row>
    <row r="18" spans="1:16" ht="30.95" customHeight="1">
      <c r="A18" s="48"/>
      <c r="B18" s="48" t="s">
        <v>408</v>
      </c>
      <c r="C18" s="48"/>
      <c r="D18" s="48"/>
      <c r="E18" s="48"/>
      <c r="F18" s="48"/>
      <c r="G18" s="48"/>
      <c r="H18" s="48"/>
    </row>
    <row r="19" spans="1:16" s="192" customFormat="1" ht="30.95" customHeight="1">
      <c r="L19" s="376" t="s">
        <v>374</v>
      </c>
      <c r="M19" s="376"/>
      <c r="N19" s="376"/>
    </row>
    <row r="20" spans="1:16" s="192" customFormat="1" ht="30.95" customHeight="1">
      <c r="J20" s="111" t="s">
        <v>409</v>
      </c>
      <c r="L20" s="193" t="s">
        <v>731</v>
      </c>
      <c r="M20" s="194"/>
      <c r="N20" s="193" t="s">
        <v>636</v>
      </c>
    </row>
    <row r="21" spans="1:16" ht="30.95" customHeight="1">
      <c r="C21" s="48" t="s">
        <v>410</v>
      </c>
      <c r="D21" s="48"/>
      <c r="E21" s="48"/>
      <c r="F21" s="48"/>
      <c r="J21" s="284" t="s">
        <v>559</v>
      </c>
      <c r="L21" s="209">
        <v>854570377.5</v>
      </c>
      <c r="M21" s="209"/>
      <c r="N21" s="209">
        <v>854570377.5</v>
      </c>
    </row>
    <row r="22" spans="1:16" ht="30.95" customHeight="1">
      <c r="C22" s="48" t="s">
        <v>411</v>
      </c>
      <c r="D22" s="48"/>
      <c r="E22" s="48"/>
      <c r="F22" s="48"/>
      <c r="L22" s="237">
        <v>-113376365.64</v>
      </c>
      <c r="M22" s="237"/>
      <c r="N22" s="237">
        <v>-97233368.530000001</v>
      </c>
    </row>
    <row r="23" spans="1:16" ht="30.95" customHeight="1" thickBot="1">
      <c r="C23" s="48" t="s">
        <v>373</v>
      </c>
      <c r="D23" s="48"/>
      <c r="E23" s="48"/>
      <c r="F23" s="48"/>
      <c r="L23" s="258">
        <f>SUM(L21:L22)</f>
        <v>741194011.86000001</v>
      </c>
      <c r="M23" s="209"/>
      <c r="N23" s="258">
        <f>SUM(N21:N22)</f>
        <v>757337008.97000003</v>
      </c>
    </row>
    <row r="24" spans="1:16" ht="30.95" customHeight="1" thickTop="1">
      <c r="C24" s="48" t="s">
        <v>412</v>
      </c>
      <c r="D24" s="48"/>
      <c r="E24" s="48"/>
      <c r="F24" s="48"/>
    </row>
    <row r="25" spans="1:16" ht="30.95" customHeight="1">
      <c r="C25" s="48" t="s">
        <v>413</v>
      </c>
      <c r="D25" s="48"/>
      <c r="E25" s="48"/>
      <c r="F25" s="48"/>
      <c r="L25" s="209">
        <v>178224302.34</v>
      </c>
      <c r="M25" s="209"/>
      <c r="N25" s="209">
        <v>178224302.81999999</v>
      </c>
    </row>
    <row r="26" spans="1:16" ht="30.95" customHeight="1">
      <c r="C26" s="48" t="s">
        <v>414</v>
      </c>
      <c r="D26" s="48"/>
      <c r="E26" s="48"/>
      <c r="F26" s="48"/>
      <c r="L26" s="235">
        <v>405027444.51999998</v>
      </c>
      <c r="M26" s="209"/>
      <c r="N26" s="235">
        <v>449583520.38999999</v>
      </c>
    </row>
    <row r="27" spans="1:16" ht="30.95" customHeight="1">
      <c r="C27" s="48"/>
      <c r="D27" s="48" t="s">
        <v>322</v>
      </c>
      <c r="E27" s="48"/>
      <c r="F27" s="48"/>
      <c r="L27" s="209">
        <f>SUM(L25:L26)</f>
        <v>583251746.86000001</v>
      </c>
      <c r="M27" s="209"/>
      <c r="N27" s="209">
        <f>SUM(N25:N26)</f>
        <v>627807823.21000004</v>
      </c>
    </row>
    <row r="28" spans="1:16" ht="30.95" customHeight="1">
      <c r="C28" s="48" t="s">
        <v>415</v>
      </c>
      <c r="D28" s="48"/>
      <c r="E28" s="48"/>
      <c r="F28" s="48"/>
      <c r="L28" s="237">
        <v>-37771908.240000002</v>
      </c>
      <c r="M28" s="209"/>
      <c r="N28" s="237">
        <v>-43262347.259999998</v>
      </c>
    </row>
    <row r="29" spans="1:16" ht="30.95" customHeight="1" thickBot="1">
      <c r="C29" s="48" t="s">
        <v>416</v>
      </c>
      <c r="D29" s="48"/>
      <c r="E29" s="48"/>
      <c r="F29" s="48"/>
      <c r="L29" s="258">
        <f>SUM(L27:L28)</f>
        <v>545479838.62</v>
      </c>
      <c r="M29" s="209"/>
      <c r="N29" s="258">
        <f>SUM(N27:N28)</f>
        <v>584545475.95000005</v>
      </c>
      <c r="P29" s="204"/>
    </row>
    <row r="30" spans="1:16" ht="30.95" customHeight="1" thickTop="1">
      <c r="L30" s="237"/>
      <c r="M30" s="209"/>
      <c r="N30" s="237"/>
      <c r="P30" s="211"/>
    </row>
    <row r="31" spans="1:16" ht="27" customHeight="1">
      <c r="A31" s="374" t="s">
        <v>6</v>
      </c>
      <c r="B31" s="375"/>
      <c r="C31" s="375"/>
      <c r="D31" s="375"/>
      <c r="E31" s="375"/>
      <c r="F31" s="375"/>
      <c r="G31" s="375"/>
      <c r="H31" s="375"/>
      <c r="I31" s="375"/>
      <c r="J31" s="375"/>
      <c r="K31" s="375"/>
      <c r="L31" s="375"/>
      <c r="M31" s="375"/>
      <c r="N31" s="375"/>
      <c r="O31" s="375"/>
      <c r="P31" s="375"/>
    </row>
    <row r="32" spans="1:16" ht="27" customHeight="1"/>
    <row r="33" spans="1:16" ht="27" customHeight="1">
      <c r="L33" s="371" t="s">
        <v>374</v>
      </c>
      <c r="M33" s="371"/>
      <c r="N33" s="371"/>
      <c r="O33" s="371"/>
      <c r="P33" s="371"/>
    </row>
    <row r="34" spans="1:16" ht="27" customHeight="1">
      <c r="L34" s="193" t="s">
        <v>731</v>
      </c>
      <c r="M34" s="194"/>
      <c r="N34" s="193" t="s">
        <v>636</v>
      </c>
      <c r="P34" s="263" t="s">
        <v>4</v>
      </c>
    </row>
    <row r="35" spans="1:16" ht="27" customHeight="1">
      <c r="B35" s="48"/>
      <c r="C35" s="48" t="s">
        <v>417</v>
      </c>
    </row>
    <row r="36" spans="1:16" ht="27" customHeight="1">
      <c r="B36" s="48"/>
      <c r="C36" s="48" t="s">
        <v>418</v>
      </c>
      <c r="L36" s="209">
        <v>545479838.62</v>
      </c>
      <c r="M36" s="209"/>
      <c r="N36" s="209">
        <v>584545475.95000005</v>
      </c>
    </row>
    <row r="37" spans="1:16" ht="27" customHeight="1">
      <c r="B37" s="48"/>
      <c r="C37" s="48" t="s">
        <v>419</v>
      </c>
      <c r="L37" s="237">
        <v>-160169530.90000001</v>
      </c>
      <c r="M37" s="209"/>
      <c r="N37" s="237">
        <v>-158598928.34</v>
      </c>
    </row>
    <row r="38" spans="1:16" ht="27" customHeight="1" thickBot="1">
      <c r="B38" s="48"/>
      <c r="C38" s="48" t="s">
        <v>407</v>
      </c>
      <c r="L38" s="258">
        <f>SUM(L36:L37)</f>
        <v>385310307.72000003</v>
      </c>
      <c r="M38" s="209"/>
      <c r="N38" s="258">
        <f>SUM(N36:N37)</f>
        <v>425946547.61000001</v>
      </c>
      <c r="P38" s="204"/>
    </row>
    <row r="39" spans="1:16" s="48" customFormat="1" ht="30" customHeight="1" thickTop="1">
      <c r="C39" s="48" t="s">
        <v>777</v>
      </c>
      <c r="L39" s="68"/>
      <c r="M39" s="68"/>
      <c r="N39" s="68"/>
    </row>
    <row r="40" spans="1:16" s="48" customFormat="1" ht="27" customHeight="1">
      <c r="B40" s="48" t="s">
        <v>829</v>
      </c>
    </row>
    <row r="41" spans="1:16" s="48" customFormat="1" ht="27" customHeight="1">
      <c r="B41" s="48" t="s">
        <v>828</v>
      </c>
    </row>
    <row r="42" spans="1:16" ht="27" customHeight="1"/>
    <row r="43" spans="1:16" s="201" customFormat="1" ht="27" customHeight="1">
      <c r="A43" s="205" t="s">
        <v>16</v>
      </c>
      <c r="B43" s="46" t="s">
        <v>689</v>
      </c>
      <c r="L43" s="252"/>
      <c r="M43" s="252"/>
      <c r="N43" s="252"/>
    </row>
    <row r="44" spans="1:16" s="201" customFormat="1" ht="27" customHeight="1">
      <c r="A44" s="205"/>
      <c r="L44" s="285"/>
      <c r="M44" s="88" t="s">
        <v>420</v>
      </c>
      <c r="N44" s="285"/>
      <c r="O44" s="286"/>
      <c r="P44" s="286"/>
    </row>
    <row r="45" spans="1:16" s="192" customFormat="1" ht="27" customHeight="1">
      <c r="L45" s="111"/>
      <c r="M45" s="111" t="s">
        <v>421</v>
      </c>
      <c r="N45" s="89"/>
      <c r="O45" s="287"/>
      <c r="P45" s="287"/>
    </row>
    <row r="46" spans="1:16" s="192" customFormat="1" ht="27" customHeight="1">
      <c r="L46" s="193" t="s">
        <v>731</v>
      </c>
      <c r="M46" s="194"/>
      <c r="N46" s="193" t="s">
        <v>636</v>
      </c>
      <c r="P46" s="288" t="s">
        <v>4</v>
      </c>
    </row>
    <row r="47" spans="1:16" ht="27" customHeight="1">
      <c r="B47" s="48" t="s">
        <v>689</v>
      </c>
      <c r="C47" s="48"/>
      <c r="D47" s="48"/>
      <c r="E47" s="48"/>
      <c r="L47" s="209">
        <v>1164801095.52</v>
      </c>
      <c r="M47" s="209"/>
      <c r="N47" s="209">
        <v>995839191.80999994</v>
      </c>
      <c r="P47" s="18">
        <v>152533960.94</v>
      </c>
    </row>
    <row r="48" spans="1:16" ht="27" customHeight="1">
      <c r="B48" s="48" t="s">
        <v>690</v>
      </c>
      <c r="C48" s="48"/>
      <c r="D48" s="48"/>
      <c r="E48" s="48"/>
      <c r="L48" s="237">
        <v>-248546016.18000001</v>
      </c>
      <c r="M48" s="209"/>
      <c r="N48" s="237">
        <v>-231650872.80000001</v>
      </c>
      <c r="P48" s="18">
        <v>-34547244.740000002</v>
      </c>
    </row>
    <row r="49" spans="2:16" ht="27" customHeight="1" thickBot="1">
      <c r="B49" s="48"/>
      <c r="C49" s="43"/>
      <c r="D49" s="48" t="s">
        <v>691</v>
      </c>
      <c r="L49" s="258">
        <f>SUM(L47:L48)</f>
        <v>916255079.33999991</v>
      </c>
      <c r="M49" s="209"/>
      <c r="N49" s="258">
        <f>SUM(N47:N48)</f>
        <v>764188319.00999999</v>
      </c>
      <c r="P49" s="204">
        <f>SUM(P47:P48)</f>
        <v>117986716.19999999</v>
      </c>
    </row>
    <row r="50" spans="2:16" s="48" customFormat="1" ht="33" customHeight="1" thickTop="1">
      <c r="C50" s="43" t="s">
        <v>778</v>
      </c>
    </row>
    <row r="51" spans="2:16" s="48" customFormat="1" ht="27" customHeight="1">
      <c r="B51" s="43" t="s">
        <v>779</v>
      </c>
    </row>
    <row r="52" spans="2:16" ht="27" customHeight="1">
      <c r="B52" s="289" t="s">
        <v>827</v>
      </c>
      <c r="C52" s="48"/>
      <c r="D52" s="48"/>
      <c r="E52" s="48"/>
      <c r="F52" s="48"/>
      <c r="G52" s="48"/>
      <c r="H52" s="48"/>
      <c r="I52" s="48"/>
      <c r="J52" s="48"/>
      <c r="K52" s="48"/>
      <c r="L52" s="48"/>
      <c r="M52" s="48"/>
      <c r="N52" s="48"/>
    </row>
    <row r="53" spans="2:16" ht="27" customHeight="1">
      <c r="B53" s="43" t="s">
        <v>422</v>
      </c>
      <c r="C53" s="48"/>
      <c r="D53" s="48"/>
      <c r="E53" s="48"/>
      <c r="F53" s="48"/>
      <c r="G53" s="48"/>
      <c r="H53" s="48"/>
      <c r="I53" s="48"/>
      <c r="J53" s="48"/>
      <c r="K53" s="48"/>
      <c r="L53" s="48"/>
      <c r="M53" s="48"/>
      <c r="N53" s="48"/>
    </row>
    <row r="54" spans="2:16" ht="27" customHeight="1">
      <c r="B54" s="93" t="s">
        <v>692</v>
      </c>
      <c r="C54" s="48"/>
      <c r="D54" s="48"/>
      <c r="E54" s="48"/>
      <c r="F54" s="48"/>
      <c r="G54" s="48"/>
      <c r="H54" s="48"/>
      <c r="I54" s="48"/>
      <c r="J54" s="48"/>
      <c r="K54" s="48"/>
      <c r="L54" s="48"/>
      <c r="M54" s="48"/>
      <c r="N54" s="48"/>
    </row>
    <row r="55" spans="2:16" ht="27" customHeight="1">
      <c r="B55" s="43" t="s">
        <v>693</v>
      </c>
      <c r="C55" s="48"/>
      <c r="D55" s="48"/>
      <c r="E55" s="48"/>
      <c r="F55" s="48"/>
      <c r="G55" s="48"/>
      <c r="H55" s="48"/>
      <c r="I55" s="48"/>
      <c r="J55" s="48"/>
      <c r="K55" s="48"/>
      <c r="L55" s="48"/>
      <c r="M55" s="48"/>
      <c r="N55" s="48"/>
    </row>
    <row r="56" spans="2:16" ht="27" customHeight="1">
      <c r="B56" s="43" t="s">
        <v>694</v>
      </c>
      <c r="C56" s="48"/>
      <c r="D56" s="48"/>
      <c r="E56" s="48"/>
      <c r="F56" s="48"/>
      <c r="G56" s="48"/>
      <c r="H56" s="48"/>
      <c r="I56" s="48"/>
      <c r="J56" s="48"/>
      <c r="K56" s="48"/>
      <c r="L56" s="48"/>
      <c r="M56" s="48"/>
      <c r="N56" s="48"/>
    </row>
    <row r="57" spans="2:16" ht="27" customHeight="1">
      <c r="B57" s="93" t="s">
        <v>695</v>
      </c>
      <c r="C57" s="48"/>
      <c r="D57" s="48"/>
      <c r="E57" s="48"/>
      <c r="F57" s="48"/>
      <c r="G57" s="48"/>
      <c r="H57" s="48"/>
      <c r="I57" s="48"/>
      <c r="J57" s="48"/>
      <c r="K57" s="48"/>
      <c r="L57" s="48"/>
      <c r="M57" s="48"/>
      <c r="N57" s="48"/>
    </row>
    <row r="58" spans="2:16" ht="27" customHeight="1">
      <c r="B58" s="43" t="s">
        <v>696</v>
      </c>
      <c r="C58" s="48"/>
      <c r="D58" s="48"/>
      <c r="E58" s="48"/>
      <c r="F58" s="48"/>
      <c r="G58" s="48"/>
      <c r="H58" s="48"/>
      <c r="I58" s="48"/>
      <c r="J58" s="48"/>
      <c r="K58" s="48"/>
      <c r="L58" s="48"/>
      <c r="M58" s="48"/>
      <c r="N58" s="48"/>
    </row>
    <row r="59" spans="2:16" ht="27" customHeight="1">
      <c r="B59" s="94" t="s">
        <v>697</v>
      </c>
      <c r="C59" s="48"/>
      <c r="D59" s="48"/>
      <c r="E59" s="48"/>
      <c r="F59" s="48"/>
      <c r="G59" s="48"/>
      <c r="H59" s="48"/>
      <c r="I59" s="48"/>
      <c r="J59" s="48"/>
      <c r="K59" s="48"/>
      <c r="L59" s="48"/>
      <c r="M59" s="48"/>
      <c r="N59" s="48"/>
    </row>
    <row r="60" spans="2:16" ht="27" customHeight="1">
      <c r="B60" s="43" t="s">
        <v>698</v>
      </c>
      <c r="C60" s="48"/>
      <c r="D60" s="48"/>
      <c r="E60" s="48"/>
      <c r="F60" s="48"/>
      <c r="G60" s="48"/>
      <c r="H60" s="48"/>
      <c r="I60" s="48"/>
      <c r="J60" s="48"/>
      <c r="K60" s="48"/>
      <c r="L60" s="48"/>
      <c r="M60" s="48"/>
      <c r="N60" s="48"/>
    </row>
    <row r="61" spans="2:16" ht="27" customHeight="1">
      <c r="B61" s="94" t="s">
        <v>699</v>
      </c>
      <c r="C61" s="48"/>
      <c r="D61" s="48"/>
      <c r="E61" s="48"/>
      <c r="F61" s="48"/>
      <c r="G61" s="48"/>
      <c r="H61" s="48"/>
      <c r="I61" s="48"/>
      <c r="J61" s="48"/>
      <c r="K61" s="48"/>
      <c r="L61" s="48"/>
      <c r="M61" s="48"/>
      <c r="N61" s="48"/>
    </row>
    <row r="62" spans="2:16" ht="27" customHeight="1">
      <c r="B62" s="43" t="s">
        <v>698</v>
      </c>
      <c r="C62" s="48"/>
      <c r="D62" s="48"/>
      <c r="E62" s="48"/>
      <c r="F62" s="48"/>
      <c r="G62" s="48"/>
      <c r="H62" s="48"/>
      <c r="I62" s="48"/>
      <c r="J62" s="48"/>
      <c r="K62" s="48"/>
      <c r="L62" s="48"/>
      <c r="M62" s="48"/>
      <c r="N62" s="48"/>
    </row>
    <row r="63" spans="2:16" ht="27" customHeight="1">
      <c r="B63" s="43"/>
      <c r="C63" s="48"/>
      <c r="D63" s="48"/>
      <c r="E63" s="48"/>
      <c r="F63" s="48"/>
      <c r="G63" s="48"/>
      <c r="H63" s="48"/>
      <c r="I63" s="48"/>
      <c r="J63" s="48"/>
      <c r="K63" s="48"/>
      <c r="L63" s="48"/>
      <c r="M63" s="48"/>
      <c r="N63" s="48"/>
    </row>
    <row r="64" spans="2:16" ht="27" customHeight="1">
      <c r="B64" s="43"/>
      <c r="C64" s="48"/>
      <c r="D64" s="48"/>
      <c r="E64" s="48"/>
      <c r="F64" s="48"/>
      <c r="G64" s="48"/>
      <c r="H64" s="48"/>
      <c r="I64" s="48"/>
      <c r="J64" s="48"/>
      <c r="K64" s="48"/>
      <c r="L64" s="48"/>
      <c r="M64" s="48"/>
      <c r="N64" s="48"/>
    </row>
    <row r="65" spans="1:16" s="192" customFormat="1" ht="26.25" customHeight="1">
      <c r="A65" s="374" t="s">
        <v>562</v>
      </c>
      <c r="B65" s="375"/>
      <c r="C65" s="375"/>
      <c r="D65" s="375"/>
      <c r="E65" s="375"/>
      <c r="F65" s="375"/>
      <c r="G65" s="375"/>
      <c r="H65" s="375"/>
      <c r="I65" s="375"/>
      <c r="J65" s="375"/>
      <c r="K65" s="375"/>
      <c r="L65" s="375"/>
      <c r="M65" s="375"/>
      <c r="N65" s="375"/>
      <c r="O65" s="375"/>
      <c r="P65" s="375"/>
    </row>
    <row r="66" spans="1:16" ht="26.25" customHeight="1"/>
    <row r="67" spans="1:16" ht="26.25" customHeight="1">
      <c r="B67" s="94" t="s">
        <v>700</v>
      </c>
      <c r="C67" s="48"/>
      <c r="D67" s="48"/>
      <c r="E67" s="48"/>
      <c r="F67" s="48"/>
      <c r="G67" s="48"/>
      <c r="H67" s="48"/>
      <c r="I67" s="48"/>
      <c r="J67" s="48"/>
      <c r="K67" s="48"/>
      <c r="L67" s="48"/>
      <c r="M67" s="48"/>
      <c r="N67" s="48"/>
    </row>
    <row r="68" spans="1:16" ht="26.25" customHeight="1">
      <c r="B68" s="43" t="s">
        <v>711</v>
      </c>
      <c r="C68" s="48"/>
      <c r="D68" s="48"/>
      <c r="E68" s="48"/>
      <c r="F68" s="48"/>
      <c r="G68" s="48"/>
      <c r="H68" s="48"/>
      <c r="I68" s="48"/>
      <c r="J68" s="48"/>
      <c r="K68" s="48"/>
      <c r="L68" s="48"/>
      <c r="M68" s="48"/>
      <c r="N68" s="48"/>
    </row>
    <row r="69" spans="1:16" ht="26.25" customHeight="1">
      <c r="B69" s="94" t="s">
        <v>780</v>
      </c>
      <c r="C69" s="48"/>
      <c r="D69" s="48"/>
      <c r="E69" s="48"/>
      <c r="F69" s="48"/>
      <c r="G69" s="48"/>
      <c r="H69" s="48"/>
      <c r="I69" s="48"/>
      <c r="J69" s="48"/>
      <c r="K69" s="48"/>
      <c r="L69" s="48"/>
      <c r="M69" s="48"/>
      <c r="N69" s="48"/>
    </row>
    <row r="70" spans="1:16" ht="26.25" customHeight="1">
      <c r="B70" s="43" t="s">
        <v>781</v>
      </c>
      <c r="C70" s="48"/>
      <c r="D70" s="48"/>
      <c r="E70" s="48"/>
      <c r="F70" s="48"/>
      <c r="G70" s="48"/>
      <c r="H70" s="48"/>
      <c r="I70" s="48"/>
      <c r="J70" s="48"/>
      <c r="K70" s="48"/>
      <c r="L70" s="48"/>
      <c r="M70" s="48"/>
      <c r="N70" s="48"/>
    </row>
    <row r="71" spans="1:16" ht="26.25" customHeight="1">
      <c r="B71" s="43"/>
      <c r="C71" s="48"/>
      <c r="D71" s="48"/>
      <c r="E71" s="48"/>
      <c r="F71" s="48"/>
      <c r="G71" s="48"/>
      <c r="H71" s="48"/>
      <c r="I71" s="48"/>
      <c r="J71" s="48"/>
      <c r="K71" s="48"/>
      <c r="L71" s="48"/>
      <c r="M71" s="48"/>
      <c r="N71" s="48"/>
    </row>
    <row r="72" spans="1:16" ht="26.25" customHeight="1">
      <c r="B72" s="290"/>
      <c r="C72" s="290" t="s">
        <v>782</v>
      </c>
      <c r="D72" s="48"/>
      <c r="E72" s="48"/>
      <c r="F72" s="48"/>
      <c r="G72" s="48"/>
      <c r="H72" s="48"/>
      <c r="I72" s="48"/>
      <c r="J72" s="48"/>
      <c r="K72" s="48"/>
      <c r="L72" s="48"/>
      <c r="M72" s="48"/>
      <c r="N72" s="48"/>
    </row>
    <row r="73" spans="1:16" ht="26.25" customHeight="1">
      <c r="B73" s="290" t="s">
        <v>783</v>
      </c>
      <c r="C73" s="291"/>
      <c r="D73" s="48"/>
      <c r="E73" s="48"/>
      <c r="F73" s="48"/>
      <c r="G73" s="48"/>
      <c r="H73" s="48"/>
      <c r="I73" s="48"/>
      <c r="J73" s="48"/>
      <c r="K73" s="48"/>
      <c r="L73" s="86"/>
      <c r="M73" s="86"/>
      <c r="N73" s="86"/>
    </row>
    <row r="74" spans="1:16" ht="26.25" customHeight="1">
      <c r="B74" s="48"/>
      <c r="C74" s="48"/>
      <c r="D74" s="48"/>
      <c r="E74" s="48"/>
      <c r="F74" s="48"/>
      <c r="G74" s="48"/>
      <c r="H74" s="48"/>
      <c r="I74" s="48"/>
      <c r="J74" s="48"/>
      <c r="K74" s="48"/>
      <c r="L74" s="86"/>
      <c r="M74" s="88" t="s">
        <v>420</v>
      </c>
      <c r="N74" s="86"/>
      <c r="O74" s="286"/>
      <c r="P74" s="286"/>
    </row>
    <row r="75" spans="1:16" s="192" customFormat="1" ht="26.25" customHeight="1">
      <c r="L75" s="376" t="s">
        <v>421</v>
      </c>
      <c r="M75" s="376"/>
      <c r="N75" s="376"/>
      <c r="O75" s="287"/>
      <c r="P75" s="287"/>
    </row>
    <row r="76" spans="1:16" ht="26.25" customHeight="1">
      <c r="C76" s="48" t="s">
        <v>785</v>
      </c>
      <c r="D76" s="48"/>
      <c r="E76" s="48"/>
    </row>
    <row r="77" spans="1:16" ht="26.25" customHeight="1">
      <c r="C77" s="48" t="s">
        <v>423</v>
      </c>
      <c r="M77" s="209"/>
      <c r="N77" s="209">
        <v>995839191.80999994</v>
      </c>
    </row>
    <row r="78" spans="1:16" ht="26.25" customHeight="1">
      <c r="C78" s="48" t="s">
        <v>424</v>
      </c>
      <c r="M78" s="209"/>
      <c r="N78" s="209">
        <v>264320000</v>
      </c>
    </row>
    <row r="79" spans="1:16" ht="26.25" customHeight="1">
      <c r="C79" s="48" t="s">
        <v>425</v>
      </c>
      <c r="M79" s="209"/>
      <c r="N79" s="237">
        <v>-94334335.810000002</v>
      </c>
    </row>
    <row r="80" spans="1:16" ht="26.25" customHeight="1">
      <c r="C80" s="48" t="s">
        <v>343</v>
      </c>
      <c r="M80" s="209"/>
      <c r="N80" s="237">
        <v>-1023760.48</v>
      </c>
    </row>
    <row r="81" spans="1:16" ht="26.25" customHeight="1" thickBot="1">
      <c r="C81" s="48" t="s">
        <v>784</v>
      </c>
      <c r="M81" s="209"/>
      <c r="N81" s="258">
        <f>SUM(N77:N80)</f>
        <v>1164801095.52</v>
      </c>
      <c r="P81" s="204"/>
    </row>
    <row r="82" spans="1:16" ht="26.25" customHeight="1" thickTop="1"/>
    <row r="83" spans="1:16" ht="26.25" customHeight="1">
      <c r="B83" s="18" t="s">
        <v>701</v>
      </c>
    </row>
    <row r="84" spans="1:16" ht="26.25" customHeight="1">
      <c r="L84" s="86"/>
      <c r="M84" s="88" t="s">
        <v>420</v>
      </c>
      <c r="N84" s="86"/>
      <c r="O84" s="286"/>
      <c r="P84" s="286"/>
    </row>
    <row r="85" spans="1:16" ht="26.25" customHeight="1">
      <c r="L85" s="376" t="s">
        <v>421</v>
      </c>
      <c r="M85" s="376"/>
      <c r="N85" s="376"/>
      <c r="O85" s="287"/>
      <c r="P85" s="287"/>
    </row>
    <row r="86" spans="1:16" ht="26.25" customHeight="1">
      <c r="L86" s="193" t="s">
        <v>731</v>
      </c>
      <c r="M86" s="194"/>
      <c r="N86" s="193" t="s">
        <v>636</v>
      </c>
      <c r="P86" s="263" t="s">
        <v>4</v>
      </c>
    </row>
    <row r="87" spans="1:16" ht="26.25" customHeight="1">
      <c r="C87" s="48" t="s">
        <v>702</v>
      </c>
      <c r="L87" s="209">
        <v>248546016.18000001</v>
      </c>
      <c r="M87" s="209"/>
      <c r="N87" s="209">
        <v>231650872.80000001</v>
      </c>
      <c r="P87" s="18">
        <v>34547244.740000002</v>
      </c>
    </row>
    <row r="88" spans="1:16" ht="26.25" customHeight="1">
      <c r="C88" s="48" t="s">
        <v>426</v>
      </c>
      <c r="L88" s="209">
        <v>916255079.34000003</v>
      </c>
      <c r="M88" s="209"/>
      <c r="N88" s="209">
        <v>764188319.00999999</v>
      </c>
      <c r="P88" s="18">
        <v>117986716.2</v>
      </c>
    </row>
    <row r="89" spans="1:16" ht="26.25" customHeight="1" thickBot="1">
      <c r="C89" s="48" t="s">
        <v>703</v>
      </c>
      <c r="L89" s="258">
        <f>SUM(L87:L88)</f>
        <v>1164801095.52</v>
      </c>
      <c r="M89" s="209"/>
      <c r="N89" s="258">
        <f>SUM(N87:N88)</f>
        <v>995839191.80999994</v>
      </c>
      <c r="P89" s="204">
        <f>SUM(P87:P88)</f>
        <v>152533960.94</v>
      </c>
    </row>
    <row r="90" spans="1:16" ht="26.25" customHeight="1" thickTop="1">
      <c r="B90" s="290"/>
      <c r="C90" s="48"/>
      <c r="D90" s="48"/>
      <c r="E90" s="48"/>
      <c r="F90" s="48"/>
      <c r="G90" s="48"/>
      <c r="H90" s="48"/>
      <c r="I90" s="48"/>
      <c r="J90" s="48"/>
    </row>
    <row r="91" spans="1:16" s="201" customFormat="1" ht="26.25" customHeight="1">
      <c r="A91" s="283" t="s">
        <v>3</v>
      </c>
      <c r="B91" s="280" t="s">
        <v>704</v>
      </c>
      <c r="C91" s="280"/>
      <c r="D91" s="46"/>
      <c r="E91" s="46"/>
      <c r="F91" s="46"/>
      <c r="G91" s="46"/>
    </row>
    <row r="92" spans="1:16" ht="26.25" customHeight="1">
      <c r="A92" s="48"/>
      <c r="B92" s="48"/>
      <c r="C92" s="48" t="s">
        <v>706</v>
      </c>
      <c r="D92" s="48"/>
      <c r="E92" s="48"/>
      <c r="F92" s="48"/>
      <c r="G92" s="48"/>
      <c r="H92" s="48"/>
      <c r="I92" s="48"/>
      <c r="J92" s="48"/>
      <c r="K92" s="48"/>
      <c r="L92" s="48"/>
      <c r="M92" s="48"/>
      <c r="N92" s="48"/>
    </row>
    <row r="93" spans="1:16" ht="26.25" customHeight="1">
      <c r="A93" s="48"/>
      <c r="B93" s="48" t="s">
        <v>705</v>
      </c>
      <c r="C93" s="48"/>
      <c r="D93" s="48"/>
      <c r="E93" s="48"/>
      <c r="F93" s="48"/>
      <c r="G93" s="48"/>
      <c r="H93" s="48"/>
      <c r="I93" s="48"/>
      <c r="J93" s="48"/>
      <c r="K93" s="48"/>
      <c r="L93" s="48"/>
      <c r="M93" s="48"/>
      <c r="N93" s="48"/>
    </row>
    <row r="94" spans="1:16" ht="26.25" customHeight="1">
      <c r="A94" s="48"/>
      <c r="B94" s="48"/>
      <c r="C94" s="48" t="s">
        <v>598</v>
      </c>
      <c r="D94" s="48"/>
      <c r="E94" s="48"/>
      <c r="F94" s="48"/>
      <c r="G94" s="48"/>
      <c r="H94" s="48"/>
      <c r="I94" s="48"/>
      <c r="J94" s="48"/>
      <c r="K94" s="48"/>
      <c r="L94" s="48"/>
      <c r="M94" s="48"/>
      <c r="N94" s="48"/>
    </row>
    <row r="95" spans="1:16" ht="26.25" customHeight="1">
      <c r="A95" s="48"/>
      <c r="B95" s="48" t="s">
        <v>597</v>
      </c>
      <c r="C95" s="48"/>
      <c r="D95" s="48"/>
      <c r="E95" s="48"/>
      <c r="F95" s="48"/>
      <c r="G95" s="48"/>
      <c r="H95" s="48"/>
      <c r="I95" s="48"/>
      <c r="J95" s="48"/>
      <c r="K95" s="48"/>
      <c r="L95" s="48"/>
      <c r="M95" s="48"/>
      <c r="N95" s="48"/>
    </row>
    <row r="96" spans="1:16" ht="26.25" customHeight="1">
      <c r="A96" s="48"/>
      <c r="B96" s="48"/>
      <c r="C96" s="48"/>
      <c r="D96" s="48"/>
      <c r="E96" s="48"/>
      <c r="F96" s="48"/>
      <c r="G96" s="48"/>
      <c r="H96" s="48"/>
      <c r="I96" s="48"/>
      <c r="J96" s="48"/>
      <c r="K96" s="48"/>
      <c r="L96" s="48"/>
      <c r="M96" s="48"/>
      <c r="N96" s="48"/>
    </row>
    <row r="97" spans="1:16" ht="26.25" customHeight="1">
      <c r="A97" s="48"/>
      <c r="B97" s="48"/>
      <c r="C97" s="48"/>
      <c r="D97" s="48"/>
      <c r="E97" s="48"/>
      <c r="F97" s="48"/>
      <c r="G97" s="48"/>
      <c r="H97" s="48"/>
      <c r="I97" s="48"/>
      <c r="J97" s="48"/>
      <c r="K97" s="48"/>
      <c r="L97" s="48"/>
      <c r="M97" s="48"/>
      <c r="N97" s="48"/>
    </row>
    <row r="98" spans="1:16" ht="24" customHeight="1">
      <c r="A98" s="48"/>
      <c r="B98" s="48"/>
      <c r="C98" s="48"/>
      <c r="D98" s="48"/>
      <c r="E98" s="48"/>
      <c r="F98" s="48"/>
      <c r="G98" s="48"/>
      <c r="H98" s="48"/>
      <c r="I98" s="48"/>
      <c r="J98" s="48"/>
      <c r="K98" s="48"/>
      <c r="L98" s="48"/>
      <c r="M98" s="48"/>
      <c r="N98" s="48"/>
    </row>
    <row r="99" spans="1:16" ht="24" customHeight="1">
      <c r="A99" s="48"/>
      <c r="B99" s="48"/>
      <c r="C99" s="48"/>
      <c r="D99" s="48"/>
      <c r="E99" s="48"/>
      <c r="F99" s="48"/>
      <c r="G99" s="48"/>
      <c r="H99" s="48"/>
      <c r="I99" s="48"/>
      <c r="J99" s="48"/>
      <c r="K99" s="48"/>
      <c r="L99" s="48"/>
      <c r="M99" s="48"/>
      <c r="N99" s="48"/>
    </row>
    <row r="100" spans="1:16" ht="24" customHeight="1">
      <c r="A100" s="48"/>
      <c r="B100" s="48"/>
      <c r="C100" s="48"/>
      <c r="D100" s="48"/>
      <c r="E100" s="48"/>
      <c r="F100" s="48"/>
      <c r="G100" s="48"/>
      <c r="H100" s="48"/>
      <c r="I100" s="48"/>
      <c r="J100" s="48"/>
      <c r="K100" s="48"/>
      <c r="L100" s="48"/>
      <c r="M100" s="48"/>
      <c r="N100" s="48"/>
    </row>
    <row r="101" spans="1:16" ht="27.95" customHeight="1">
      <c r="A101" s="374" t="s">
        <v>22</v>
      </c>
      <c r="B101" s="375"/>
      <c r="C101" s="375"/>
      <c r="D101" s="375"/>
      <c r="E101" s="375"/>
      <c r="F101" s="375"/>
      <c r="G101" s="375"/>
      <c r="H101" s="375"/>
      <c r="I101" s="375"/>
      <c r="J101" s="375"/>
      <c r="K101" s="375"/>
      <c r="L101" s="375"/>
      <c r="M101" s="375"/>
      <c r="N101" s="375"/>
      <c r="O101" s="375"/>
      <c r="P101" s="375"/>
    </row>
    <row r="102" spans="1:16" ht="27.95" customHeight="1">
      <c r="A102" s="48"/>
      <c r="B102" s="48"/>
      <c r="C102" s="48"/>
      <c r="D102" s="48"/>
      <c r="E102" s="48"/>
      <c r="F102" s="48"/>
      <c r="G102" s="48"/>
      <c r="H102" s="48"/>
      <c r="I102" s="48"/>
      <c r="J102" s="48"/>
      <c r="K102" s="48"/>
      <c r="L102" s="48"/>
      <c r="M102" s="48"/>
      <c r="N102" s="48"/>
    </row>
    <row r="103" spans="1:16" ht="27.95" customHeight="1">
      <c r="A103" s="48"/>
      <c r="B103" s="86"/>
      <c r="C103" s="292" t="s">
        <v>427</v>
      </c>
      <c r="D103" s="48"/>
      <c r="E103" s="48"/>
      <c r="F103" s="48"/>
      <c r="G103" s="48"/>
    </row>
    <row r="104" spans="1:16" s="192" customFormat="1" ht="27.95" customHeight="1">
      <c r="H104" s="376" t="s">
        <v>374</v>
      </c>
      <c r="I104" s="376"/>
      <c r="J104" s="376"/>
      <c r="K104" s="208"/>
      <c r="L104" s="376" t="s">
        <v>315</v>
      </c>
      <c r="M104" s="376"/>
      <c r="N104" s="376"/>
      <c r="O104" s="389"/>
      <c r="P104" s="389"/>
    </row>
    <row r="105" spans="1:16" s="192" customFormat="1" ht="27.95" customHeight="1">
      <c r="H105" s="193" t="s">
        <v>731</v>
      </c>
      <c r="I105" s="194"/>
      <c r="J105" s="193" t="s">
        <v>636</v>
      </c>
      <c r="K105" s="195"/>
      <c r="L105" s="193" t="s">
        <v>731</v>
      </c>
      <c r="M105" s="194"/>
      <c r="N105" s="193" t="s">
        <v>636</v>
      </c>
      <c r="P105" s="288" t="s">
        <v>4</v>
      </c>
    </row>
    <row r="106" spans="1:16" ht="27.95" customHeight="1">
      <c r="B106" s="293" t="s">
        <v>786</v>
      </c>
    </row>
    <row r="107" spans="1:16" ht="27.95" customHeight="1">
      <c r="B107" s="290" t="s">
        <v>428</v>
      </c>
      <c r="H107" s="209">
        <v>13389718.210000001</v>
      </c>
      <c r="I107" s="209"/>
      <c r="J107" s="209">
        <v>13971192.699999999</v>
      </c>
      <c r="K107" s="209"/>
      <c r="L107" s="209">
        <v>11009011.27</v>
      </c>
      <c r="M107" s="209"/>
      <c r="N107" s="209">
        <v>12459975.699999999</v>
      </c>
      <c r="P107" s="18">
        <v>7596794</v>
      </c>
    </row>
    <row r="108" spans="1:16" ht="27.95" customHeight="1">
      <c r="B108" s="290" t="s">
        <v>430</v>
      </c>
      <c r="H108" s="68">
        <v>987510.99</v>
      </c>
      <c r="I108" s="68"/>
      <c r="J108" s="68">
        <v>3346566.15</v>
      </c>
      <c r="K108" s="68"/>
      <c r="L108" s="68">
        <v>534616.99</v>
      </c>
      <c r="M108" s="209"/>
      <c r="N108" s="209">
        <v>2005799.21</v>
      </c>
      <c r="P108" s="18">
        <v>1561711</v>
      </c>
    </row>
    <row r="109" spans="1:16" ht="27.95" customHeight="1">
      <c r="B109" s="290" t="s">
        <v>560</v>
      </c>
      <c r="H109" s="68">
        <v>117034.99</v>
      </c>
      <c r="I109" s="68"/>
      <c r="J109" s="68">
        <v>367469.02</v>
      </c>
      <c r="K109" s="68"/>
      <c r="L109" s="68">
        <v>98016.99</v>
      </c>
      <c r="M109" s="209"/>
      <c r="N109" s="209">
        <v>329045.02</v>
      </c>
    </row>
    <row r="110" spans="1:16" ht="27.95" customHeight="1">
      <c r="B110" s="43" t="s">
        <v>429</v>
      </c>
      <c r="H110" s="237">
        <v>0</v>
      </c>
      <c r="I110" s="237"/>
      <c r="J110" s="237">
        <v>-4297200</v>
      </c>
      <c r="K110" s="237"/>
      <c r="L110" s="237">
        <v>0</v>
      </c>
      <c r="M110" s="237"/>
      <c r="N110" s="237">
        <v>-3787499</v>
      </c>
    </row>
    <row r="111" spans="1:16" ht="27.95" customHeight="1">
      <c r="B111" s="44" t="s">
        <v>343</v>
      </c>
      <c r="H111" s="237">
        <v>-5359.12</v>
      </c>
      <c r="I111" s="237"/>
      <c r="J111" s="237">
        <v>1690.3400000017136</v>
      </c>
      <c r="K111" s="237"/>
      <c r="L111" s="237">
        <v>-5359.12</v>
      </c>
      <c r="M111" s="237"/>
      <c r="N111" s="237">
        <v>1690.34</v>
      </c>
      <c r="P111" s="18">
        <v>-34764.949950000271</v>
      </c>
    </row>
    <row r="112" spans="1:16" ht="27.95" customHeight="1" thickBot="1">
      <c r="B112" s="293" t="s">
        <v>704</v>
      </c>
      <c r="H112" s="355"/>
      <c r="J112" s="355"/>
      <c r="L112" s="355"/>
      <c r="N112" s="355"/>
      <c r="P112" s="204">
        <f>SUM(P107:P111)</f>
        <v>9123740.0500499997</v>
      </c>
    </row>
    <row r="113" spans="2:16" ht="27.95" customHeight="1" thickTop="1" thickBot="1">
      <c r="B113" s="293"/>
      <c r="C113" s="293" t="s">
        <v>851</v>
      </c>
      <c r="H113" s="224">
        <f>SUM(H107:H111)</f>
        <v>14488905.070000002</v>
      </c>
      <c r="I113" s="209"/>
      <c r="J113" s="224">
        <f>SUM(J107:J111)</f>
        <v>13389718.209999999</v>
      </c>
      <c r="K113" s="209"/>
      <c r="L113" s="224">
        <f>SUM(L107:L111)</f>
        <v>11636286.130000001</v>
      </c>
      <c r="M113" s="209"/>
      <c r="N113" s="224">
        <f>SUM(N107:N111)</f>
        <v>11009011.27</v>
      </c>
      <c r="P113" s="211"/>
    </row>
    <row r="114" spans="2:16" ht="27.95" customHeight="1" thickTop="1">
      <c r="B114" s="293"/>
      <c r="H114" s="237"/>
      <c r="I114" s="209"/>
      <c r="J114" s="237"/>
      <c r="K114" s="209"/>
      <c r="L114" s="237"/>
      <c r="M114" s="209"/>
      <c r="N114" s="237"/>
      <c r="P114" s="211"/>
    </row>
    <row r="115" spans="2:16" ht="27.95" customHeight="1">
      <c r="B115" s="294" t="s">
        <v>431</v>
      </c>
      <c r="H115" s="211"/>
      <c r="I115" s="211"/>
      <c r="J115" s="211"/>
      <c r="K115" s="211"/>
      <c r="L115" s="211"/>
      <c r="M115" s="211"/>
      <c r="N115" s="211"/>
    </row>
    <row r="116" spans="2:16" ht="27.95" customHeight="1">
      <c r="H116" s="376" t="s">
        <v>374</v>
      </c>
      <c r="I116" s="376"/>
      <c r="J116" s="376"/>
      <c r="K116" s="208"/>
      <c r="L116" s="376" t="s">
        <v>315</v>
      </c>
      <c r="M116" s="376"/>
      <c r="N116" s="376"/>
      <c r="O116" s="389"/>
      <c r="P116" s="389"/>
    </row>
    <row r="117" spans="2:16" ht="27.95" customHeight="1">
      <c r="H117" s="193" t="s">
        <v>731</v>
      </c>
      <c r="I117" s="194"/>
      <c r="J117" s="193" t="s">
        <v>743</v>
      </c>
      <c r="K117" s="195"/>
      <c r="L117" s="193" t="s">
        <v>731</v>
      </c>
      <c r="M117" s="194"/>
      <c r="N117" s="193" t="s">
        <v>743</v>
      </c>
      <c r="O117" s="192"/>
      <c r="P117" s="288" t="s">
        <v>4</v>
      </c>
    </row>
    <row r="118" spans="2:16" ht="27.95" customHeight="1">
      <c r="B118" s="293" t="s">
        <v>786</v>
      </c>
    </row>
    <row r="119" spans="2:16" ht="27.95" customHeight="1">
      <c r="B119" s="44" t="s">
        <v>432</v>
      </c>
      <c r="H119" s="209">
        <v>568875.99</v>
      </c>
      <c r="I119" s="209"/>
      <c r="J119" s="68">
        <v>470732.02</v>
      </c>
      <c r="K119" s="209"/>
      <c r="L119" s="209">
        <v>190648.99</v>
      </c>
      <c r="M119" s="209"/>
      <c r="N119" s="209">
        <v>174832.02</v>
      </c>
      <c r="P119" s="18">
        <v>971574</v>
      </c>
    </row>
    <row r="120" spans="2:16" ht="27.95" customHeight="1">
      <c r="B120" s="290" t="s">
        <v>433</v>
      </c>
      <c r="H120" s="209">
        <v>535669.99</v>
      </c>
      <c r="I120" s="209"/>
      <c r="J120" s="68">
        <v>480052.01</v>
      </c>
      <c r="K120" s="209"/>
      <c r="L120" s="209">
        <v>441984.99</v>
      </c>
      <c r="M120" s="209"/>
      <c r="N120" s="209">
        <v>405113.01</v>
      </c>
      <c r="P120" s="18">
        <v>590137</v>
      </c>
    </row>
    <row r="121" spans="2:16" ht="27.95" customHeight="1">
      <c r="B121" s="44" t="s">
        <v>343</v>
      </c>
      <c r="H121" s="237">
        <v>-3006.23</v>
      </c>
      <c r="I121" s="237"/>
      <c r="J121" s="68">
        <v>-2442.2800000000002</v>
      </c>
      <c r="K121" s="237"/>
      <c r="L121" s="237">
        <v>-3006.23</v>
      </c>
      <c r="M121" s="237"/>
      <c r="N121" s="237">
        <v>-2442.2800000000002</v>
      </c>
      <c r="P121" s="18" t="e">
        <f>+#REF!</f>
        <v>#REF!</v>
      </c>
    </row>
    <row r="122" spans="2:16" ht="27.95" customHeight="1" thickBot="1">
      <c r="C122" s="290" t="s">
        <v>322</v>
      </c>
      <c r="H122" s="258">
        <f>SUM(H119:H121)</f>
        <v>1101539.75</v>
      </c>
      <c r="I122" s="209"/>
      <c r="J122" s="258">
        <f>SUM(J119:J121)</f>
        <v>948341.75</v>
      </c>
      <c r="K122" s="209"/>
      <c r="L122" s="258">
        <f>SUM(L119:L121)</f>
        <v>629627.75</v>
      </c>
      <c r="M122" s="209"/>
      <c r="N122" s="258">
        <f>SUM(N119:N121)</f>
        <v>577502.75</v>
      </c>
      <c r="P122" s="204" t="e">
        <f>SUM(P119:P121)</f>
        <v>#REF!</v>
      </c>
    </row>
    <row r="123" spans="2:16" ht="27.95" customHeight="1" thickTop="1">
      <c r="C123" s="290"/>
      <c r="H123" s="237"/>
      <c r="I123" s="209"/>
      <c r="J123" s="237"/>
      <c r="K123" s="209"/>
      <c r="L123" s="237"/>
      <c r="M123" s="209"/>
      <c r="N123" s="237"/>
      <c r="P123" s="211"/>
    </row>
    <row r="124" spans="2:16" s="211" customFormat="1" ht="27.95" customHeight="1">
      <c r="B124" s="45" t="s">
        <v>434</v>
      </c>
    </row>
    <row r="125" spans="2:16" ht="27.95" customHeight="1">
      <c r="C125" s="201"/>
      <c r="D125" s="201"/>
      <c r="E125" s="201"/>
      <c r="F125" s="201"/>
      <c r="G125" s="201"/>
      <c r="H125" s="376" t="s">
        <v>707</v>
      </c>
      <c r="I125" s="376"/>
      <c r="J125" s="376"/>
      <c r="K125" s="46"/>
      <c r="L125" s="376" t="s">
        <v>561</v>
      </c>
      <c r="M125" s="376"/>
      <c r="N125" s="376"/>
    </row>
    <row r="126" spans="2:16" ht="27.95" customHeight="1">
      <c r="H126" s="193" t="s">
        <v>731</v>
      </c>
      <c r="I126" s="194"/>
      <c r="J126" s="193" t="s">
        <v>636</v>
      </c>
      <c r="K126" s="195"/>
      <c r="L126" s="193" t="s">
        <v>731</v>
      </c>
      <c r="M126" s="194"/>
      <c r="N126" s="193" t="s">
        <v>636</v>
      </c>
    </row>
    <row r="127" spans="2:16" ht="27.95" customHeight="1">
      <c r="D127" s="47" t="s">
        <v>600</v>
      </c>
      <c r="H127" s="295" t="s">
        <v>54</v>
      </c>
      <c r="I127" s="295"/>
      <c r="J127" s="295" t="s">
        <v>54</v>
      </c>
      <c r="K127" s="48"/>
      <c r="L127" s="48">
        <v>2.72</v>
      </c>
      <c r="M127" s="48"/>
      <c r="N127" s="48">
        <v>2.72</v>
      </c>
    </row>
    <row r="128" spans="2:16" ht="27.95" customHeight="1">
      <c r="D128" s="47" t="s">
        <v>599</v>
      </c>
      <c r="H128" s="18">
        <v>5</v>
      </c>
      <c r="J128" s="18">
        <v>5</v>
      </c>
      <c r="L128" s="18">
        <v>5</v>
      </c>
      <c r="N128" s="18">
        <v>5</v>
      </c>
    </row>
    <row r="129" spans="1:16" ht="27.95" customHeight="1">
      <c r="B129" s="46"/>
      <c r="C129" s="47" t="s">
        <v>435</v>
      </c>
      <c r="E129" s="201"/>
      <c r="F129" s="201"/>
      <c r="G129" s="201"/>
      <c r="H129" s="201"/>
      <c r="I129" s="201"/>
      <c r="J129" s="201"/>
      <c r="K129" s="201"/>
      <c r="L129" s="201"/>
      <c r="M129" s="201"/>
      <c r="N129" s="201"/>
    </row>
    <row r="130" spans="1:16" ht="38.1" customHeight="1">
      <c r="B130" s="46"/>
      <c r="C130" s="47"/>
      <c r="E130" s="201"/>
      <c r="F130" s="201"/>
      <c r="G130" s="201"/>
      <c r="H130" s="201"/>
      <c r="I130" s="201"/>
      <c r="J130" s="201"/>
      <c r="K130" s="201"/>
      <c r="L130" s="201"/>
      <c r="M130" s="201"/>
      <c r="N130" s="201"/>
    </row>
    <row r="131" spans="1:16" ht="38.1" customHeight="1">
      <c r="B131" s="46"/>
      <c r="C131" s="47"/>
      <c r="E131" s="201"/>
      <c r="F131" s="201"/>
      <c r="G131" s="201"/>
      <c r="H131" s="201"/>
      <c r="I131" s="201"/>
      <c r="J131" s="201"/>
      <c r="K131" s="201"/>
      <c r="L131" s="201"/>
      <c r="M131" s="201"/>
      <c r="N131" s="201"/>
    </row>
    <row r="132" spans="1:16" ht="38.1" customHeight="1">
      <c r="B132" s="46"/>
      <c r="C132" s="47"/>
      <c r="E132" s="201"/>
      <c r="F132" s="201"/>
      <c r="G132" s="201"/>
      <c r="H132" s="201"/>
      <c r="I132" s="201"/>
      <c r="J132" s="201"/>
      <c r="K132" s="201"/>
      <c r="L132" s="201"/>
      <c r="M132" s="201"/>
      <c r="N132" s="201"/>
    </row>
    <row r="133" spans="1:16" ht="21.75">
      <c r="B133" s="46"/>
      <c r="C133" s="47"/>
      <c r="E133" s="201"/>
      <c r="F133" s="201"/>
      <c r="G133" s="201"/>
      <c r="H133" s="201"/>
      <c r="I133" s="201"/>
      <c r="J133" s="201"/>
      <c r="K133" s="201"/>
      <c r="L133" s="201"/>
      <c r="M133" s="201"/>
      <c r="N133" s="201"/>
    </row>
    <row r="134" spans="1:16" ht="27.95" customHeight="1">
      <c r="A134" s="374" t="s">
        <v>30</v>
      </c>
      <c r="B134" s="375"/>
      <c r="C134" s="375"/>
      <c r="D134" s="375"/>
      <c r="E134" s="375"/>
      <c r="F134" s="375"/>
      <c r="G134" s="375"/>
      <c r="H134" s="375"/>
      <c r="I134" s="375"/>
      <c r="J134" s="375"/>
      <c r="K134" s="375"/>
      <c r="L134" s="375"/>
      <c r="M134" s="375"/>
      <c r="N134" s="375"/>
      <c r="O134" s="375"/>
      <c r="P134" s="375"/>
    </row>
    <row r="135" spans="1:16" ht="27.95" customHeight="1">
      <c r="B135" s="46"/>
      <c r="C135" s="47"/>
      <c r="E135" s="201"/>
      <c r="F135" s="201"/>
      <c r="G135" s="201"/>
      <c r="H135" s="201"/>
      <c r="I135" s="201"/>
      <c r="J135" s="201"/>
      <c r="K135" s="201"/>
      <c r="L135" s="201"/>
      <c r="M135" s="201"/>
      <c r="N135" s="201"/>
    </row>
    <row r="136" spans="1:16" ht="27.95" customHeight="1">
      <c r="A136" s="283" t="s">
        <v>21</v>
      </c>
      <c r="B136" s="280" t="s">
        <v>436</v>
      </c>
      <c r="C136" s="48"/>
      <c r="D136" s="46"/>
    </row>
    <row r="137" spans="1:16" ht="27.95" customHeight="1">
      <c r="A137" s="48" t="s">
        <v>0</v>
      </c>
      <c r="B137" s="95"/>
      <c r="C137" s="95" t="s">
        <v>708</v>
      </c>
      <c r="D137" s="48"/>
    </row>
    <row r="138" spans="1:16" ht="27.95" customHeight="1">
      <c r="A138" s="48"/>
      <c r="B138" s="95" t="s">
        <v>710</v>
      </c>
      <c r="C138" s="95"/>
      <c r="D138" s="48"/>
    </row>
    <row r="139" spans="1:16" ht="27.95" customHeight="1">
      <c r="A139" s="48"/>
      <c r="B139" s="95" t="s">
        <v>709</v>
      </c>
      <c r="C139" s="95"/>
      <c r="D139" s="48"/>
    </row>
    <row r="140" spans="1:16" s="211" customFormat="1" ht="27.95" customHeight="1">
      <c r="D140" s="184"/>
      <c r="H140" s="237"/>
      <c r="I140" s="237"/>
      <c r="J140" s="237"/>
      <c r="K140" s="237"/>
      <c r="L140" s="237"/>
      <c r="M140" s="237"/>
      <c r="N140" s="237"/>
    </row>
    <row r="141" spans="1:16" s="201" customFormat="1" ht="27.95" customHeight="1">
      <c r="A141" s="283" t="s">
        <v>17</v>
      </c>
      <c r="B141" s="280" t="s">
        <v>437</v>
      </c>
      <c r="C141" s="46"/>
      <c r="D141" s="46"/>
      <c r="E141" s="46"/>
      <c r="F141" s="199"/>
      <c r="G141" s="199"/>
      <c r="H141" s="199"/>
      <c r="I141" s="199"/>
      <c r="J141" s="199"/>
      <c r="K141" s="199"/>
      <c r="L141" s="199"/>
      <c r="M141" s="199"/>
      <c r="N141" s="199"/>
    </row>
    <row r="142" spans="1:16" ht="27.95" customHeight="1">
      <c r="A142" s="48"/>
      <c r="B142" s="45" t="s">
        <v>438</v>
      </c>
      <c r="C142" s="45" t="s">
        <v>439</v>
      </c>
      <c r="D142" s="45"/>
      <c r="E142" s="45"/>
    </row>
    <row r="143" spans="1:16" ht="27.95" customHeight="1">
      <c r="A143" s="48"/>
      <c r="B143" s="45" t="s">
        <v>579</v>
      </c>
      <c r="C143" s="45"/>
      <c r="D143" s="45"/>
      <c r="E143" s="45"/>
    </row>
    <row r="144" spans="1:16" ht="27.95" customHeight="1">
      <c r="A144" s="48"/>
      <c r="B144" s="45" t="s">
        <v>668</v>
      </c>
      <c r="C144" s="45"/>
      <c r="D144" s="45"/>
      <c r="E144" s="45"/>
    </row>
    <row r="145" spans="1:16" ht="27.95" customHeight="1">
      <c r="A145" s="48"/>
      <c r="B145" s="95"/>
      <c r="C145" s="95"/>
      <c r="D145" s="48"/>
    </row>
    <row r="146" spans="1:16" ht="27.95" customHeight="1">
      <c r="A146" s="283" t="s">
        <v>13</v>
      </c>
      <c r="B146" s="280" t="s">
        <v>440</v>
      </c>
      <c r="C146" s="46"/>
      <c r="D146" s="46"/>
      <c r="E146" s="46"/>
      <c r="F146" s="46"/>
      <c r="G146" s="46"/>
      <c r="H146" s="46"/>
      <c r="I146" s="46"/>
      <c r="J146" s="46"/>
      <c r="K146" s="46"/>
      <c r="L146" s="46"/>
      <c r="M146" s="46"/>
      <c r="N146" s="46"/>
      <c r="O146" s="46"/>
      <c r="P146" s="46"/>
    </row>
    <row r="147" spans="1:16" ht="27.95" customHeight="1">
      <c r="A147" s="48"/>
      <c r="B147" s="48"/>
      <c r="C147" s="296" t="s">
        <v>787</v>
      </c>
      <c r="D147" s="48"/>
      <c r="E147" s="48"/>
      <c r="F147" s="48"/>
      <c r="G147" s="48"/>
      <c r="H147" s="86"/>
      <c r="I147" s="86"/>
      <c r="J147" s="86"/>
      <c r="K147" s="86"/>
      <c r="L147" s="86"/>
      <c r="M147" s="86"/>
      <c r="N147" s="86"/>
      <c r="O147" s="48"/>
      <c r="P147" s="48"/>
    </row>
    <row r="148" spans="1:16" ht="27.95" customHeight="1">
      <c r="A148" s="208"/>
      <c r="B148" s="208"/>
      <c r="C148" s="208"/>
      <c r="D148" s="208"/>
      <c r="E148" s="208"/>
      <c r="F148" s="208"/>
      <c r="G148" s="208"/>
      <c r="H148" s="212"/>
      <c r="I148" s="111" t="s">
        <v>374</v>
      </c>
      <c r="J148" s="111"/>
      <c r="K148" s="208"/>
      <c r="L148" s="212"/>
      <c r="M148" s="111" t="s">
        <v>315</v>
      </c>
      <c r="N148" s="111"/>
      <c r="O148" s="281"/>
      <c r="P148" s="281"/>
    </row>
    <row r="149" spans="1:16" ht="27.95" customHeight="1">
      <c r="A149" s="208"/>
      <c r="B149" s="208"/>
      <c r="C149" s="208"/>
      <c r="D149" s="208"/>
      <c r="E149" s="208"/>
      <c r="F149" s="208"/>
      <c r="G149" s="208"/>
      <c r="H149" s="193" t="s">
        <v>731</v>
      </c>
      <c r="I149" s="194"/>
      <c r="J149" s="193" t="s">
        <v>743</v>
      </c>
      <c r="K149" s="195"/>
      <c r="L149" s="193" t="s">
        <v>731</v>
      </c>
      <c r="M149" s="194"/>
      <c r="N149" s="193" t="s">
        <v>743</v>
      </c>
      <c r="O149" s="208"/>
      <c r="P149" s="281" t="s">
        <v>4</v>
      </c>
    </row>
    <row r="150" spans="1:16" s="48" customFormat="1" ht="27.95" customHeight="1">
      <c r="C150" s="290" t="s">
        <v>441</v>
      </c>
      <c r="D150" s="290"/>
    </row>
    <row r="151" spans="1:16" s="48" customFormat="1" ht="27.95" customHeight="1">
      <c r="C151" s="290"/>
      <c r="D151" s="290" t="s">
        <v>442</v>
      </c>
      <c r="H151" s="68">
        <v>3403986.1299999994</v>
      </c>
      <c r="I151" s="68"/>
      <c r="J151" s="67">
        <v>20285986.550000001</v>
      </c>
      <c r="K151" s="67"/>
      <c r="L151" s="67">
        <v>5940432.8499999996</v>
      </c>
      <c r="M151" s="67"/>
      <c r="N151" s="67">
        <v>20285986.550000001</v>
      </c>
    </row>
    <row r="152" spans="1:16" s="48" customFormat="1" ht="27.95" customHeight="1">
      <c r="C152" s="290" t="s">
        <v>443</v>
      </c>
      <c r="D152" s="290"/>
      <c r="H152" s="68">
        <v>-8413941.2699999996</v>
      </c>
      <c r="I152" s="68"/>
      <c r="J152" s="68">
        <v>5032842</v>
      </c>
      <c r="K152" s="68"/>
      <c r="L152" s="68">
        <v>-8413941.2699999996</v>
      </c>
      <c r="M152" s="68"/>
      <c r="N152" s="68">
        <v>5032842</v>
      </c>
    </row>
    <row r="153" spans="1:16" s="48" customFormat="1" ht="27.95" customHeight="1" thickBot="1">
      <c r="C153" s="290"/>
      <c r="D153" s="290" t="s">
        <v>444</v>
      </c>
      <c r="H153" s="92">
        <f>SUM(H151:H152)</f>
        <v>-5009955.1400000006</v>
      </c>
      <c r="I153" s="68"/>
      <c r="J153" s="92">
        <f>SUM(J151:J152)</f>
        <v>25318828.550000001</v>
      </c>
      <c r="K153" s="68"/>
      <c r="L153" s="92">
        <f>SUM(L151:L152)</f>
        <v>-2473508.42</v>
      </c>
      <c r="M153" s="68"/>
      <c r="N153" s="92">
        <f>SUM(N151:N152)</f>
        <v>25318828.550000001</v>
      </c>
      <c r="P153" s="297">
        <f>SUM(P151:P152)</f>
        <v>0</v>
      </c>
    </row>
    <row r="154" spans="1:16" s="48" customFormat="1" ht="27.95" customHeight="1" thickTop="1"/>
    <row r="155" spans="1:16" s="48" customFormat="1" ht="27.95" customHeight="1">
      <c r="A155" s="283" t="s">
        <v>36</v>
      </c>
      <c r="B155" s="280" t="s">
        <v>445</v>
      </c>
      <c r="C155" s="46"/>
      <c r="D155" s="46"/>
      <c r="E155" s="46"/>
      <c r="F155" s="46"/>
      <c r="G155" s="46"/>
      <c r="H155" s="46"/>
      <c r="I155" s="46"/>
      <c r="J155" s="46"/>
      <c r="K155" s="46"/>
      <c r="L155" s="46"/>
      <c r="M155" s="46"/>
      <c r="N155" s="46"/>
    </row>
    <row r="156" spans="1:16" s="48" customFormat="1" ht="27.95" customHeight="1">
      <c r="B156" s="296" t="s">
        <v>788</v>
      </c>
    </row>
    <row r="157" spans="1:16" s="48" customFormat="1" ht="27.95" customHeight="1">
      <c r="C157" s="290" t="s">
        <v>790</v>
      </c>
    </row>
    <row r="158" spans="1:16" s="48" customFormat="1" ht="27.95" customHeight="1">
      <c r="B158" s="290" t="s">
        <v>791</v>
      </c>
    </row>
    <row r="159" spans="1:16" s="48" customFormat="1" ht="27.95" customHeight="1">
      <c r="C159" s="290" t="s">
        <v>870</v>
      </c>
    </row>
    <row r="160" spans="1:16" s="48" customFormat="1" ht="27.95" customHeight="1">
      <c r="B160" s="290" t="s">
        <v>871</v>
      </c>
    </row>
    <row r="161" spans="1:16" s="48" customFormat="1" ht="27.95" customHeight="1">
      <c r="B161" s="296" t="s">
        <v>789</v>
      </c>
    </row>
    <row r="162" spans="1:16" s="48" customFormat="1" ht="27.95" customHeight="1">
      <c r="C162" s="290" t="s">
        <v>852</v>
      </c>
    </row>
    <row r="163" spans="1:16" s="48" customFormat="1" ht="27.95" customHeight="1">
      <c r="B163" s="290" t="s">
        <v>446</v>
      </c>
    </row>
    <row r="164" spans="1:16" s="48" customFormat="1" ht="27.95" customHeight="1">
      <c r="B164" s="290" t="s">
        <v>447</v>
      </c>
    </row>
    <row r="165" spans="1:16" s="48" customFormat="1" ht="27.95" customHeight="1">
      <c r="C165" s="290" t="s">
        <v>853</v>
      </c>
      <c r="H165" s="86"/>
      <c r="I165" s="86"/>
      <c r="J165" s="86"/>
      <c r="K165" s="86"/>
      <c r="L165" s="86"/>
      <c r="M165" s="86"/>
      <c r="N165" s="86"/>
    </row>
    <row r="166" spans="1:16" s="48" customFormat="1" ht="27.95" customHeight="1">
      <c r="B166" s="290" t="s">
        <v>872</v>
      </c>
      <c r="C166" s="290"/>
    </row>
    <row r="167" spans="1:16" ht="27.95" customHeight="1">
      <c r="A167" s="48"/>
      <c r="B167" s="290"/>
      <c r="C167" s="290"/>
      <c r="D167" s="48"/>
    </row>
    <row r="168" spans="1:16" s="48" customFormat="1" ht="27" customHeight="1">
      <c r="A168" s="387" t="s">
        <v>32</v>
      </c>
      <c r="B168" s="388"/>
      <c r="C168" s="388"/>
      <c r="D168" s="388"/>
      <c r="E168" s="388"/>
      <c r="F168" s="388"/>
      <c r="G168" s="388"/>
      <c r="H168" s="388"/>
      <c r="I168" s="388"/>
      <c r="J168" s="388"/>
      <c r="K168" s="388"/>
      <c r="L168" s="388"/>
      <c r="M168" s="388"/>
      <c r="N168" s="388"/>
      <c r="O168" s="388"/>
      <c r="P168" s="388"/>
    </row>
    <row r="169" spans="1:16" s="48" customFormat="1" ht="27" customHeight="1"/>
    <row r="170" spans="1:16" s="201" customFormat="1" ht="27" customHeight="1">
      <c r="A170" s="283" t="s">
        <v>14</v>
      </c>
      <c r="B170" s="280" t="s">
        <v>448</v>
      </c>
      <c r="C170" s="46"/>
      <c r="D170" s="46"/>
      <c r="E170" s="46"/>
      <c r="F170" s="46"/>
    </row>
    <row r="171" spans="1:16" ht="27" customHeight="1">
      <c r="A171" s="48"/>
      <c r="B171" s="48"/>
      <c r="C171" s="298" t="s">
        <v>792</v>
      </c>
      <c r="D171" s="48"/>
      <c r="E171" s="48"/>
      <c r="F171" s="48"/>
      <c r="H171" s="211"/>
      <c r="I171" s="211"/>
      <c r="J171" s="211"/>
      <c r="K171" s="211"/>
      <c r="L171" s="211"/>
      <c r="M171" s="211"/>
      <c r="N171" s="211"/>
    </row>
    <row r="172" spans="1:16" s="192" customFormat="1" ht="27" customHeight="1">
      <c r="H172" s="376" t="s">
        <v>374</v>
      </c>
      <c r="I172" s="376"/>
      <c r="J172" s="376"/>
      <c r="K172" s="208"/>
      <c r="L172" s="376" t="s">
        <v>315</v>
      </c>
      <c r="M172" s="376"/>
      <c r="N172" s="376"/>
      <c r="O172" s="389"/>
      <c r="P172" s="389"/>
    </row>
    <row r="173" spans="1:16" s="192" customFormat="1" ht="27" customHeight="1">
      <c r="H173" s="193" t="s">
        <v>731</v>
      </c>
      <c r="I173" s="194"/>
      <c r="J173" s="193" t="s">
        <v>743</v>
      </c>
      <c r="K173" s="195"/>
      <c r="L173" s="193" t="s">
        <v>731</v>
      </c>
      <c r="M173" s="194"/>
      <c r="N173" s="193" t="s">
        <v>743</v>
      </c>
      <c r="P173" s="288" t="s">
        <v>4</v>
      </c>
    </row>
    <row r="174" spans="1:16" ht="27" customHeight="1">
      <c r="B174" s="173" t="s">
        <v>722</v>
      </c>
      <c r="H174" s="48">
        <v>89885342.530000001</v>
      </c>
      <c r="I174" s="48"/>
      <c r="J174" s="48">
        <v>68115523.189999998</v>
      </c>
      <c r="K174" s="48"/>
      <c r="L174" s="48">
        <v>53358121.340000004</v>
      </c>
      <c r="M174" s="48"/>
      <c r="N174" s="48">
        <v>39782868.390000001</v>
      </c>
      <c r="P174" s="18">
        <v>70740780.337666333</v>
      </c>
    </row>
    <row r="175" spans="1:16" ht="27" customHeight="1">
      <c r="B175" s="173" t="s">
        <v>449</v>
      </c>
      <c r="H175" s="48">
        <v>124936141.19</v>
      </c>
      <c r="I175" s="48"/>
      <c r="J175" s="48">
        <v>86746579.109999999</v>
      </c>
      <c r="K175" s="48"/>
      <c r="L175" s="48">
        <v>96978481.659999996</v>
      </c>
      <c r="M175" s="48"/>
      <c r="N175" s="48">
        <v>63513518.770000003</v>
      </c>
    </row>
    <row r="176" spans="1:16" ht="27" customHeight="1">
      <c r="B176" s="173" t="s">
        <v>450</v>
      </c>
      <c r="H176" s="48">
        <v>28710606.129999999</v>
      </c>
      <c r="I176" s="48"/>
      <c r="J176" s="48">
        <v>27093521.649999999</v>
      </c>
      <c r="K176" s="48"/>
      <c r="L176" s="48">
        <v>28710606.129999999</v>
      </c>
      <c r="M176" s="48"/>
      <c r="N176" s="48">
        <v>27093521.649999999</v>
      </c>
    </row>
    <row r="177" spans="1:16" ht="27" customHeight="1">
      <c r="B177" s="44" t="s">
        <v>451</v>
      </c>
      <c r="H177" s="48">
        <v>8956410.9900000002</v>
      </c>
      <c r="I177" s="48"/>
      <c r="J177" s="48">
        <v>6717644.3600000003</v>
      </c>
      <c r="K177" s="48"/>
      <c r="L177" s="48">
        <v>6500772.5700000003</v>
      </c>
      <c r="M177" s="48"/>
      <c r="N177" s="48">
        <v>4159770.54</v>
      </c>
    </row>
    <row r="178" spans="1:16" ht="27" customHeight="1">
      <c r="B178" s="44" t="s">
        <v>452</v>
      </c>
      <c r="H178" s="18">
        <v>44904874.880000003</v>
      </c>
      <c r="J178" s="18">
        <v>31292663.699999999</v>
      </c>
      <c r="L178" s="18">
        <v>27369697.239999998</v>
      </c>
      <c r="N178" s="18">
        <v>19448001.579999998</v>
      </c>
      <c r="P178" s="18">
        <v>31456860.300000001</v>
      </c>
    </row>
    <row r="179" spans="1:16" ht="27" customHeight="1">
      <c r="B179" s="173" t="s">
        <v>712</v>
      </c>
      <c r="H179" s="18">
        <v>4495949.28</v>
      </c>
      <c r="J179" s="18">
        <v>8088966.2800000003</v>
      </c>
      <c r="L179" s="18">
        <v>4495949.28</v>
      </c>
      <c r="N179" s="18">
        <v>8088966.2800000003</v>
      </c>
      <c r="P179" s="18">
        <v>21832945.877700001</v>
      </c>
    </row>
    <row r="180" spans="1:16" ht="27" customHeight="1"/>
    <row r="181" spans="1:16" s="201" customFormat="1" ht="27" customHeight="1">
      <c r="A181" s="283" t="s">
        <v>23</v>
      </c>
      <c r="B181" s="280" t="s">
        <v>453</v>
      </c>
      <c r="C181" s="46"/>
      <c r="D181" s="46"/>
      <c r="E181" s="46"/>
      <c r="F181" s="46"/>
    </row>
    <row r="182" spans="1:16" ht="27" customHeight="1">
      <c r="A182" s="48"/>
      <c r="B182" s="48" t="s">
        <v>793</v>
      </c>
      <c r="C182" s="48"/>
      <c r="D182" s="48"/>
      <c r="E182" s="48"/>
      <c r="F182" s="48"/>
    </row>
    <row r="183" spans="1:16" ht="27" customHeight="1">
      <c r="A183" s="48"/>
      <c r="B183" s="173"/>
      <c r="C183" s="173" t="s">
        <v>454</v>
      </c>
      <c r="D183" s="48"/>
      <c r="E183" s="48"/>
      <c r="F183" s="48"/>
    </row>
    <row r="184" spans="1:16" ht="27" customHeight="1">
      <c r="A184" s="48"/>
      <c r="B184" s="299" t="s">
        <v>455</v>
      </c>
      <c r="C184" s="299"/>
      <c r="D184" s="86"/>
      <c r="E184" s="48"/>
      <c r="F184" s="48"/>
      <c r="H184" s="211"/>
      <c r="I184" s="211"/>
      <c r="J184" s="211"/>
      <c r="K184" s="211"/>
      <c r="L184" s="211"/>
      <c r="M184" s="211"/>
      <c r="N184" s="211"/>
    </row>
    <row r="185" spans="1:16" s="192" customFormat="1" ht="27" customHeight="1">
      <c r="H185" s="376" t="s">
        <v>374</v>
      </c>
      <c r="I185" s="376"/>
      <c r="J185" s="376"/>
      <c r="K185" s="208"/>
      <c r="L185" s="376" t="s">
        <v>315</v>
      </c>
      <c r="M185" s="376"/>
      <c r="N185" s="376"/>
      <c r="O185" s="389"/>
      <c r="P185" s="389"/>
    </row>
    <row r="186" spans="1:16" s="192" customFormat="1" ht="27" customHeight="1">
      <c r="H186" s="193" t="s">
        <v>731</v>
      </c>
      <c r="I186" s="194"/>
      <c r="J186" s="193" t="s">
        <v>743</v>
      </c>
      <c r="K186" s="195"/>
      <c r="L186" s="193" t="s">
        <v>731</v>
      </c>
      <c r="M186" s="194"/>
      <c r="N186" s="193" t="s">
        <v>743</v>
      </c>
      <c r="P186" s="288" t="s">
        <v>4</v>
      </c>
    </row>
    <row r="187" spans="1:16" ht="27" customHeight="1">
      <c r="C187" s="48" t="s">
        <v>319</v>
      </c>
      <c r="D187" s="48"/>
      <c r="H187" s="203">
        <v>243349.76000000001</v>
      </c>
      <c r="J187" s="18">
        <v>291139.08</v>
      </c>
      <c r="L187" s="203">
        <v>30144.76</v>
      </c>
      <c r="N187" s="18">
        <v>25464.080000000002</v>
      </c>
      <c r="P187" s="18">
        <v>20076.66</v>
      </c>
    </row>
    <row r="188" spans="1:16" ht="27" customHeight="1">
      <c r="C188" s="48" t="s">
        <v>320</v>
      </c>
      <c r="D188" s="48"/>
      <c r="H188" s="203">
        <v>1705491.6700000002</v>
      </c>
      <c r="J188" s="18">
        <v>2678689.16</v>
      </c>
      <c r="L188" s="203">
        <v>1656480.11</v>
      </c>
      <c r="N188" s="18">
        <v>2639177.6</v>
      </c>
      <c r="P188" s="18">
        <v>509796.58905000001</v>
      </c>
    </row>
    <row r="189" spans="1:16" ht="27" customHeight="1">
      <c r="C189" s="48" t="s">
        <v>321</v>
      </c>
      <c r="D189" s="48"/>
      <c r="H189" s="203">
        <v>445292428.23000002</v>
      </c>
      <c r="J189" s="18">
        <v>496389939.22000003</v>
      </c>
      <c r="L189" s="203">
        <v>440866974.46000004</v>
      </c>
      <c r="N189" s="18">
        <v>489543598.16000003</v>
      </c>
      <c r="P189" s="18">
        <v>25308430.596450001</v>
      </c>
    </row>
    <row r="190" spans="1:16" ht="27" customHeight="1" thickBot="1">
      <c r="C190" s="48"/>
      <c r="D190" s="48" t="s">
        <v>322</v>
      </c>
      <c r="H190" s="204">
        <f>SUM(H187:H189)</f>
        <v>447241269.66000003</v>
      </c>
      <c r="J190" s="204">
        <f>SUM(J187:J189)</f>
        <v>499359767.46000004</v>
      </c>
      <c r="L190" s="204">
        <f>SUM(L187:L189)</f>
        <v>442553599.33000004</v>
      </c>
      <c r="N190" s="204">
        <f>SUM(N187:N189)</f>
        <v>492208239.84000003</v>
      </c>
      <c r="P190" s="204">
        <f>SUM(P187:P189)</f>
        <v>25838303.8455</v>
      </c>
    </row>
    <row r="191" spans="1:16" ht="27" customHeight="1" thickTop="1">
      <c r="B191" s="48" t="s">
        <v>794</v>
      </c>
      <c r="C191" s="48"/>
      <c r="H191" s="211"/>
      <c r="J191" s="211"/>
      <c r="L191" s="211"/>
      <c r="N191" s="211"/>
      <c r="P191" s="211"/>
    </row>
    <row r="192" spans="1:16" ht="27" customHeight="1">
      <c r="B192" s="48"/>
      <c r="C192" s="48" t="s">
        <v>830</v>
      </c>
      <c r="H192" s="211"/>
      <c r="J192" s="211"/>
      <c r="L192" s="211"/>
      <c r="N192" s="211"/>
      <c r="P192" s="211"/>
    </row>
    <row r="193" spans="1:16" ht="27" customHeight="1">
      <c r="B193" s="48" t="s">
        <v>854</v>
      </c>
      <c r="C193" s="48"/>
      <c r="H193" s="211"/>
      <c r="J193" s="211"/>
      <c r="L193" s="211"/>
      <c r="N193" s="211"/>
      <c r="P193" s="211"/>
    </row>
    <row r="194" spans="1:16" ht="27" customHeight="1">
      <c r="H194" s="211"/>
      <c r="J194" s="211"/>
      <c r="L194" s="211"/>
      <c r="N194" s="211"/>
      <c r="P194" s="211"/>
    </row>
    <row r="195" spans="1:16" s="164" customFormat="1" ht="27" customHeight="1">
      <c r="A195" s="300" t="s">
        <v>38</v>
      </c>
      <c r="B195" s="164" t="s">
        <v>456</v>
      </c>
    </row>
    <row r="196" spans="1:16" s="45" customFormat="1" ht="27" customHeight="1">
      <c r="B196" s="45" t="s">
        <v>795</v>
      </c>
    </row>
    <row r="197" spans="1:16" s="45" customFormat="1" ht="27" customHeight="1">
      <c r="B197" s="45" t="s">
        <v>831</v>
      </c>
    </row>
    <row r="198" spans="1:16" s="45" customFormat="1" ht="27" customHeight="1">
      <c r="B198" s="45" t="s">
        <v>832</v>
      </c>
    </row>
    <row r="199" spans="1:16" s="45" customFormat="1" ht="27" customHeight="1">
      <c r="B199" s="45" t="s">
        <v>834</v>
      </c>
    </row>
    <row r="200" spans="1:16" s="45" customFormat="1" ht="27" customHeight="1">
      <c r="B200" s="45" t="s">
        <v>833</v>
      </c>
    </row>
    <row r="201" spans="1:16" ht="27" customHeight="1"/>
  </sheetData>
  <mergeCells count="22">
    <mergeCell ref="A101:P101"/>
    <mergeCell ref="L75:N75"/>
    <mergeCell ref="L85:N85"/>
    <mergeCell ref="A134:P134"/>
    <mergeCell ref="H104:J104"/>
    <mergeCell ref="L104:P104"/>
    <mergeCell ref="H116:J116"/>
    <mergeCell ref="L116:P116"/>
    <mergeCell ref="H125:J125"/>
    <mergeCell ref="L125:N125"/>
    <mergeCell ref="A1:P1"/>
    <mergeCell ref="H4:J4"/>
    <mergeCell ref="A31:P31"/>
    <mergeCell ref="A65:P65"/>
    <mergeCell ref="L4:P4"/>
    <mergeCell ref="L19:N19"/>
    <mergeCell ref="L33:P33"/>
    <mergeCell ref="A168:P168"/>
    <mergeCell ref="H185:J185"/>
    <mergeCell ref="L185:P185"/>
    <mergeCell ref="H172:J172"/>
    <mergeCell ref="L172:P172"/>
  </mergeCells>
  <phoneticPr fontId="0" type="noConversion"/>
  <pageMargins left="0.74803149606299213" right="0.19685039370078741" top="0.70866141732283472" bottom="0.47244094488188981" header="0.39370078740157483" footer="0.31496062992125984"/>
  <pageSetup paperSize="9" scale="85"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46"/>
  <sheetViews>
    <sheetView zoomScale="80" zoomScaleNormal="80" zoomScaleSheetLayoutView="90" workbookViewId="0">
      <selection sqref="A1:P1"/>
    </sheetView>
  </sheetViews>
  <sheetFormatPr defaultRowHeight="27" customHeight="1"/>
  <cols>
    <col min="1" max="1" width="3.42578125" style="45" customWidth="1"/>
    <col min="2" max="2" width="4.5703125" style="45" customWidth="1"/>
    <col min="3" max="3" width="5.140625" style="45" customWidth="1"/>
    <col min="4" max="6" width="9.140625" style="45" customWidth="1"/>
    <col min="7" max="7" width="1.7109375" style="45" customWidth="1"/>
    <col min="8" max="8" width="14.7109375" style="45" customWidth="1"/>
    <col min="9" max="9" width="1.7109375" style="45" customWidth="1"/>
    <col min="10" max="10" width="14.7109375" style="45" customWidth="1"/>
    <col min="11" max="11" width="1.7109375" style="45" customWidth="1"/>
    <col min="12" max="12" width="14.7109375" style="45" customWidth="1"/>
    <col min="13" max="13" width="1.7109375" style="45" customWidth="1"/>
    <col min="14" max="14" width="14.7109375" style="45" customWidth="1"/>
    <col min="15" max="15" width="0.85546875" style="45" hidden="1" customWidth="1"/>
    <col min="16" max="16" width="16" style="45" hidden="1" customWidth="1"/>
    <col min="17" max="17" width="3.85546875" style="45" customWidth="1"/>
    <col min="18" max="20" width="9.140625" style="45"/>
    <col min="21" max="21" width="11.140625" style="45" customWidth="1"/>
    <col min="22" max="16384" width="9.140625" style="45"/>
  </cols>
  <sheetData>
    <row r="1" spans="1:16" ht="27" customHeight="1">
      <c r="A1" s="360" t="s">
        <v>12</v>
      </c>
      <c r="B1" s="361"/>
      <c r="C1" s="361"/>
      <c r="D1" s="361"/>
      <c r="E1" s="361"/>
      <c r="F1" s="361"/>
      <c r="G1" s="361"/>
      <c r="H1" s="361"/>
      <c r="I1" s="361"/>
      <c r="J1" s="361"/>
      <c r="K1" s="361"/>
      <c r="L1" s="361"/>
      <c r="M1" s="361"/>
      <c r="N1" s="361"/>
      <c r="O1" s="361"/>
      <c r="P1" s="361"/>
    </row>
    <row r="3" spans="1:16" ht="27" customHeight="1">
      <c r="B3" s="45" t="s">
        <v>796</v>
      </c>
      <c r="H3" s="347"/>
      <c r="I3" s="347"/>
      <c r="J3" s="347"/>
      <c r="K3" s="347"/>
      <c r="L3" s="347"/>
      <c r="M3" s="347"/>
      <c r="N3" s="347"/>
    </row>
    <row r="4" spans="1:16" s="117" customFormat="1" ht="27" customHeight="1">
      <c r="H4" s="111"/>
      <c r="I4" s="111" t="s">
        <v>314</v>
      </c>
      <c r="J4" s="111"/>
      <c r="K4" s="208"/>
      <c r="L4" s="376" t="s">
        <v>315</v>
      </c>
      <c r="M4" s="376"/>
      <c r="N4" s="376"/>
      <c r="O4" s="389"/>
      <c r="P4" s="389"/>
    </row>
    <row r="5" spans="1:16" s="117" customFormat="1" ht="27" customHeight="1">
      <c r="H5" s="193" t="s">
        <v>731</v>
      </c>
      <c r="I5" s="194"/>
      <c r="J5" s="193" t="s">
        <v>743</v>
      </c>
      <c r="K5" s="195"/>
      <c r="L5" s="193" t="s">
        <v>731</v>
      </c>
      <c r="M5" s="194"/>
      <c r="N5" s="193" t="s">
        <v>743</v>
      </c>
      <c r="O5" s="192"/>
      <c r="P5" s="288" t="s">
        <v>4</v>
      </c>
    </row>
    <row r="6" spans="1:16" ht="27" customHeight="1">
      <c r="C6" s="45" t="s">
        <v>413</v>
      </c>
      <c r="H6" s="48">
        <v>6165621.8399999999</v>
      </c>
      <c r="I6" s="48"/>
      <c r="J6" s="48">
        <v>6165621.8399999999</v>
      </c>
      <c r="K6" s="48"/>
      <c r="L6" s="48">
        <v>6165621.8399999999</v>
      </c>
      <c r="M6" s="48"/>
      <c r="N6" s="48">
        <v>6165621.8399999999</v>
      </c>
      <c r="P6" s="45">
        <v>821475</v>
      </c>
    </row>
    <row r="7" spans="1:16" ht="27" customHeight="1">
      <c r="C7" s="45" t="s">
        <v>457</v>
      </c>
      <c r="H7" s="48">
        <v>4377272.76</v>
      </c>
      <c r="I7" s="48"/>
      <c r="J7" s="48">
        <v>5918678.2199999997</v>
      </c>
      <c r="K7" s="48"/>
      <c r="L7" s="48">
        <v>4377272.76</v>
      </c>
      <c r="M7" s="48"/>
      <c r="N7" s="48">
        <v>5918678.2199999997</v>
      </c>
      <c r="P7" s="45">
        <v>420000</v>
      </c>
    </row>
    <row r="8" spans="1:16" ht="27" customHeight="1" thickBot="1">
      <c r="D8" s="45" t="s">
        <v>322</v>
      </c>
      <c r="H8" s="297">
        <f>SUM(H6:H7)</f>
        <v>10542894.6</v>
      </c>
      <c r="I8" s="48"/>
      <c r="J8" s="297">
        <f>SUM(J6:J7)</f>
        <v>12084300.059999999</v>
      </c>
      <c r="K8" s="48"/>
      <c r="L8" s="297">
        <f>SUM(L6:L7)</f>
        <v>10542894.6</v>
      </c>
      <c r="M8" s="48"/>
      <c r="N8" s="297">
        <f>SUM(N6:N7)</f>
        <v>12084300.059999999</v>
      </c>
      <c r="P8" s="45">
        <f>SUM(P6:P7)</f>
        <v>1241475</v>
      </c>
    </row>
    <row r="9" spans="1:16" ht="27" customHeight="1" thickTop="1">
      <c r="H9" s="86"/>
      <c r="I9" s="48"/>
      <c r="J9" s="86"/>
      <c r="K9" s="48"/>
      <c r="L9" s="86"/>
      <c r="M9" s="48"/>
      <c r="N9" s="86"/>
    </row>
    <row r="10" spans="1:16" s="164" customFormat="1" ht="27" customHeight="1">
      <c r="A10" s="300" t="s">
        <v>39</v>
      </c>
      <c r="B10" s="164" t="s">
        <v>458</v>
      </c>
    </row>
    <row r="11" spans="1:16" ht="27" customHeight="1">
      <c r="B11" s="290"/>
      <c r="C11" s="290" t="s">
        <v>713</v>
      </c>
    </row>
    <row r="12" spans="1:16" ht="27" customHeight="1">
      <c r="B12" s="290" t="s">
        <v>459</v>
      </c>
      <c r="C12" s="290"/>
    </row>
    <row r="13" spans="1:16" ht="27" customHeight="1">
      <c r="C13" s="294" t="s">
        <v>797</v>
      </c>
      <c r="H13" s="347"/>
      <c r="I13" s="347"/>
      <c r="J13" s="347"/>
      <c r="K13" s="347"/>
      <c r="L13" s="347"/>
      <c r="M13" s="347"/>
      <c r="N13" s="347"/>
    </row>
    <row r="14" spans="1:16" s="117" customFormat="1" ht="27" customHeight="1">
      <c r="H14" s="376" t="s">
        <v>460</v>
      </c>
      <c r="I14" s="376"/>
      <c r="J14" s="376"/>
      <c r="K14" s="208"/>
      <c r="L14" s="376" t="s">
        <v>461</v>
      </c>
      <c r="M14" s="376"/>
      <c r="N14" s="376"/>
      <c r="O14" s="389"/>
      <c r="P14" s="389"/>
    </row>
    <row r="15" spans="1:16" s="117" customFormat="1" ht="27" customHeight="1">
      <c r="H15" s="193" t="s">
        <v>731</v>
      </c>
      <c r="I15" s="194"/>
      <c r="J15" s="193" t="s">
        <v>636</v>
      </c>
      <c r="K15" s="195"/>
      <c r="L15" s="193" t="s">
        <v>731</v>
      </c>
      <c r="M15" s="194"/>
      <c r="N15" s="193" t="s">
        <v>636</v>
      </c>
      <c r="P15" s="117" t="s">
        <v>4</v>
      </c>
    </row>
    <row r="16" spans="1:16" ht="27" customHeight="1">
      <c r="B16" s="45" t="s">
        <v>462</v>
      </c>
      <c r="H16" s="48">
        <v>0.94063725093170569</v>
      </c>
      <c r="I16" s="48"/>
      <c r="J16" s="48">
        <v>0.82071274163281471</v>
      </c>
      <c r="K16" s="48"/>
      <c r="L16" s="48">
        <v>0.69063637322432792</v>
      </c>
      <c r="M16" s="48"/>
      <c r="N16" s="48">
        <v>0.55102290374703411</v>
      </c>
      <c r="P16" s="45">
        <v>0.58613732487238979</v>
      </c>
    </row>
    <row r="18" spans="1:29" ht="27" customHeight="1">
      <c r="A18" s="348" t="s">
        <v>40</v>
      </c>
      <c r="B18" s="71" t="s">
        <v>563</v>
      </c>
      <c r="S18" s="349"/>
      <c r="T18" s="350"/>
      <c r="U18" s="290"/>
      <c r="V18" s="290"/>
      <c r="W18" s="290"/>
      <c r="X18" s="290"/>
      <c r="Y18" s="290"/>
      <c r="Z18" s="290"/>
      <c r="AA18" s="290"/>
      <c r="AB18" s="290"/>
      <c r="AC18" s="290"/>
    </row>
    <row r="19" spans="1:29" ht="27" customHeight="1">
      <c r="B19" s="44"/>
      <c r="C19" s="44" t="s">
        <v>603</v>
      </c>
      <c r="S19" s="290"/>
      <c r="T19" s="290"/>
      <c r="U19" s="290"/>
      <c r="V19" s="290"/>
      <c r="W19" s="290"/>
      <c r="X19" s="290"/>
      <c r="Y19" s="290"/>
      <c r="Z19" s="290"/>
      <c r="AA19" s="290"/>
      <c r="AB19" s="290"/>
      <c r="AC19" s="290"/>
    </row>
    <row r="20" spans="1:29" ht="27" customHeight="1">
      <c r="B20" s="44" t="s">
        <v>604</v>
      </c>
      <c r="C20" s="44"/>
      <c r="S20" s="290"/>
      <c r="T20" s="290"/>
      <c r="U20" s="290"/>
      <c r="V20" s="290"/>
      <c r="W20" s="290"/>
      <c r="X20" s="290"/>
      <c r="Y20" s="290"/>
      <c r="Z20" s="290"/>
      <c r="AA20" s="290"/>
      <c r="AB20" s="290"/>
      <c r="AC20" s="290"/>
    </row>
    <row r="21" spans="1:29" ht="27" customHeight="1">
      <c r="B21" s="44"/>
      <c r="C21" s="96" t="s">
        <v>658</v>
      </c>
      <c r="D21" s="69"/>
      <c r="S21" s="290"/>
      <c r="T21" s="290"/>
      <c r="U21" s="290"/>
      <c r="V21" s="294"/>
      <c r="W21" s="294"/>
      <c r="X21" s="290"/>
      <c r="Y21" s="290"/>
      <c r="Z21" s="290"/>
      <c r="AA21" s="290"/>
      <c r="AB21" s="290"/>
      <c r="AC21" s="290"/>
    </row>
    <row r="22" spans="1:29" ht="27" customHeight="1">
      <c r="B22" s="44"/>
      <c r="C22" s="95" t="s">
        <v>659</v>
      </c>
      <c r="D22" s="44"/>
      <c r="S22" s="290"/>
      <c r="T22" s="290"/>
      <c r="U22" s="290"/>
      <c r="V22" s="290"/>
      <c r="W22" s="290"/>
      <c r="X22" s="290"/>
      <c r="Y22" s="290"/>
      <c r="Z22" s="290"/>
      <c r="AA22" s="290"/>
      <c r="AB22" s="290"/>
      <c r="AC22" s="290"/>
    </row>
    <row r="23" spans="1:29" ht="27" customHeight="1">
      <c r="B23" s="44"/>
      <c r="C23" s="95" t="s">
        <v>660</v>
      </c>
      <c r="D23" s="44"/>
      <c r="S23" s="290"/>
      <c r="T23" s="290"/>
      <c r="U23" s="290"/>
      <c r="V23" s="290"/>
      <c r="W23" s="290"/>
      <c r="X23" s="290"/>
      <c r="Y23" s="290"/>
      <c r="Z23" s="290"/>
      <c r="AA23" s="290"/>
      <c r="AB23" s="290"/>
      <c r="AC23" s="290"/>
    </row>
    <row r="24" spans="1:29" ht="27" customHeight="1">
      <c r="B24" s="44"/>
      <c r="C24" s="95" t="s">
        <v>661</v>
      </c>
      <c r="D24" s="44"/>
      <c r="S24" s="290"/>
      <c r="T24" s="290"/>
      <c r="U24" s="290"/>
      <c r="V24" s="290"/>
      <c r="W24" s="290"/>
      <c r="X24" s="290"/>
      <c r="Y24" s="290"/>
      <c r="Z24" s="290"/>
      <c r="AA24" s="290"/>
      <c r="AB24" s="290"/>
      <c r="AC24" s="290"/>
    </row>
    <row r="25" spans="1:29" ht="27" customHeight="1">
      <c r="B25" s="44"/>
      <c r="C25" s="95" t="s">
        <v>798</v>
      </c>
      <c r="D25" s="44"/>
      <c r="S25" s="290"/>
      <c r="T25" s="290"/>
      <c r="U25" s="290"/>
      <c r="V25" s="290"/>
      <c r="W25" s="290"/>
      <c r="X25" s="290"/>
      <c r="Y25" s="290"/>
      <c r="Z25" s="290"/>
      <c r="AA25" s="290"/>
      <c r="AB25" s="290"/>
      <c r="AC25" s="290"/>
    </row>
    <row r="26" spans="1:29" ht="27" customHeight="1">
      <c r="B26" s="294" t="s">
        <v>564</v>
      </c>
      <c r="C26" s="44"/>
      <c r="D26" s="44"/>
      <c r="S26" s="290"/>
      <c r="T26" s="290"/>
      <c r="U26" s="290"/>
      <c r="V26" s="290"/>
      <c r="W26" s="290"/>
      <c r="X26" s="290"/>
      <c r="Y26" s="290"/>
      <c r="Z26" s="290"/>
      <c r="AA26" s="290"/>
      <c r="AB26" s="290"/>
      <c r="AC26" s="290"/>
    </row>
    <row r="27" spans="1:29" ht="27" customHeight="1">
      <c r="B27" s="44"/>
      <c r="C27" s="351" t="s">
        <v>27</v>
      </c>
      <c r="D27" s="69" t="s">
        <v>601</v>
      </c>
      <c r="S27" s="290"/>
      <c r="T27" s="290"/>
      <c r="U27" s="294"/>
      <c r="V27" s="290"/>
      <c r="W27" s="290"/>
      <c r="X27" s="290"/>
      <c r="Y27" s="290"/>
      <c r="Z27" s="290"/>
      <c r="AA27" s="290"/>
      <c r="AB27" s="290"/>
      <c r="AC27" s="290"/>
    </row>
    <row r="28" spans="1:29" ht="27" customHeight="1">
      <c r="B28" s="44"/>
      <c r="C28" s="351" t="s">
        <v>28</v>
      </c>
      <c r="D28" s="69" t="s">
        <v>605</v>
      </c>
      <c r="S28" s="290"/>
      <c r="T28" s="290"/>
      <c r="U28" s="290"/>
      <c r="V28" s="320"/>
      <c r="W28" s="294"/>
      <c r="X28" s="290"/>
      <c r="Y28" s="290"/>
      <c r="Z28" s="290"/>
      <c r="AA28" s="290"/>
      <c r="AB28" s="290"/>
      <c r="AC28" s="290"/>
    </row>
    <row r="29" spans="1:29" ht="27" customHeight="1">
      <c r="B29" s="44"/>
      <c r="C29" s="351"/>
      <c r="D29" s="69" t="s">
        <v>602</v>
      </c>
      <c r="S29" s="290"/>
      <c r="T29" s="290"/>
      <c r="U29" s="290"/>
      <c r="V29" s="320"/>
      <c r="W29" s="294"/>
      <c r="X29" s="290"/>
      <c r="Y29" s="290"/>
      <c r="Z29" s="290"/>
      <c r="AA29" s="290"/>
      <c r="AB29" s="290"/>
      <c r="AC29" s="290"/>
    </row>
    <row r="30" spans="1:29" ht="27" customHeight="1">
      <c r="B30" s="44"/>
      <c r="C30" s="351" t="s">
        <v>29</v>
      </c>
      <c r="D30" s="69" t="s">
        <v>565</v>
      </c>
      <c r="S30" s="290"/>
      <c r="T30" s="290"/>
      <c r="U30" s="290"/>
      <c r="V30" s="320"/>
      <c r="W30" s="294"/>
      <c r="X30" s="290"/>
      <c r="Y30" s="290"/>
      <c r="Z30" s="290"/>
      <c r="AA30" s="290"/>
      <c r="AB30" s="290"/>
      <c r="AC30" s="290"/>
    </row>
    <row r="34" spans="2:29" ht="27" customHeight="1">
      <c r="B34" s="44"/>
      <c r="C34" s="351"/>
      <c r="D34" s="69"/>
      <c r="S34" s="290"/>
      <c r="T34" s="290"/>
      <c r="U34" s="290"/>
      <c r="V34" s="320"/>
      <c r="W34" s="294"/>
      <c r="X34" s="290"/>
      <c r="Y34" s="290"/>
      <c r="Z34" s="290"/>
      <c r="AA34" s="290"/>
      <c r="AB34" s="290"/>
      <c r="AC34" s="290"/>
    </row>
    <row r="35" spans="2:29" ht="27" customHeight="1">
      <c r="B35" s="44"/>
      <c r="C35" s="351"/>
      <c r="D35" s="69"/>
      <c r="S35" s="290"/>
      <c r="T35" s="290"/>
      <c r="U35" s="290"/>
      <c r="V35" s="320"/>
      <c r="W35" s="294"/>
      <c r="X35" s="290"/>
      <c r="Y35" s="290"/>
      <c r="Z35" s="290"/>
      <c r="AA35" s="290"/>
      <c r="AB35" s="290"/>
      <c r="AC35" s="290"/>
    </row>
    <row r="36" spans="2:29" s="164" customFormat="1" ht="27" customHeight="1">
      <c r="S36" s="290"/>
    </row>
    <row r="37" spans="2:29" ht="27" customHeight="1">
      <c r="S37" s="290"/>
    </row>
    <row r="38" spans="2:29" ht="27" customHeight="1">
      <c r="S38" s="290"/>
    </row>
    <row r="39" spans="2:29" ht="27" customHeight="1">
      <c r="S39" s="290"/>
    </row>
    <row r="40" spans="2:29" ht="27" customHeight="1">
      <c r="F40" s="321"/>
      <c r="G40" s="321"/>
      <c r="H40" s="321"/>
      <c r="I40" s="321"/>
      <c r="J40" s="44"/>
      <c r="K40" s="44"/>
      <c r="L40" s="44"/>
      <c r="M40" s="44"/>
      <c r="N40" s="44"/>
      <c r="S40" s="290"/>
    </row>
    <row r="41" spans="2:29" ht="27" customHeight="1">
      <c r="F41" s="321"/>
      <c r="G41" s="321"/>
      <c r="H41" s="321"/>
      <c r="I41" s="321"/>
      <c r="J41" s="44"/>
      <c r="K41" s="44"/>
      <c r="L41" s="44"/>
      <c r="M41" s="44"/>
      <c r="N41" s="44"/>
      <c r="S41" s="290"/>
    </row>
    <row r="42" spans="2:29" ht="27" customHeight="1">
      <c r="F42" s="321"/>
      <c r="G42" s="321"/>
      <c r="H42" s="321"/>
      <c r="I42" s="321"/>
      <c r="J42" s="44"/>
      <c r="K42" s="44"/>
      <c r="L42" s="44"/>
      <c r="M42" s="44"/>
      <c r="N42" s="44"/>
      <c r="S42" s="290"/>
    </row>
    <row r="43" spans="2:29" ht="27" customHeight="1">
      <c r="F43" s="321"/>
      <c r="G43" s="321"/>
      <c r="H43" s="321"/>
      <c r="I43" s="321"/>
      <c r="J43" s="44"/>
      <c r="K43" s="44"/>
      <c r="L43" s="44"/>
      <c r="M43" s="44"/>
      <c r="N43" s="44"/>
      <c r="S43" s="290"/>
    </row>
    <row r="44" spans="2:29" ht="27" customHeight="1">
      <c r="F44" s="321"/>
      <c r="G44" s="321"/>
      <c r="H44" s="321"/>
      <c r="I44" s="321"/>
      <c r="J44" s="44"/>
      <c r="K44" s="44"/>
      <c r="L44" s="44"/>
      <c r="M44" s="44"/>
      <c r="N44" s="44"/>
      <c r="S44" s="290"/>
    </row>
    <row r="45" spans="2:29" ht="27" customHeight="1">
      <c r="F45" s="321"/>
      <c r="G45" s="321"/>
      <c r="H45" s="321"/>
      <c r="I45" s="321"/>
      <c r="J45" s="44"/>
      <c r="K45" s="44"/>
      <c r="L45" s="44"/>
      <c r="M45" s="44"/>
      <c r="N45" s="44"/>
      <c r="S45" s="290"/>
    </row>
    <row r="46" spans="2:29" ht="27" customHeight="1">
      <c r="S46" s="290"/>
    </row>
  </sheetData>
  <mergeCells count="4">
    <mergeCell ref="A1:P1"/>
    <mergeCell ref="H14:J14"/>
    <mergeCell ref="L4:P4"/>
    <mergeCell ref="L14:P14"/>
  </mergeCells>
  <pageMargins left="0.82677165354330717" right="0.19685039370078741" top="0.59055118110236227" bottom="0.47244094488188981" header="0.39370078740157483" footer="0.31496062992125984"/>
  <pageSetup paperSize="9" scale="90" orientation="portrait"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C38"/>
  <sheetViews>
    <sheetView topLeftCell="A39" zoomScale="80" zoomScaleNormal="80" zoomScaleSheetLayoutView="90" workbookViewId="0">
      <selection activeCell="A39" sqref="A39"/>
    </sheetView>
  </sheetViews>
  <sheetFormatPr defaultRowHeight="24" customHeight="1"/>
  <cols>
    <col min="1" max="1" width="3.7109375" style="47" customWidth="1"/>
    <col min="2" max="3" width="9.140625" style="47"/>
    <col min="4" max="4" width="9.140625" style="47" customWidth="1"/>
    <col min="5" max="5" width="11.28515625" style="47" customWidth="1"/>
    <col min="6" max="6" width="0.85546875" style="47" customWidth="1"/>
    <col min="7" max="7" width="11.28515625" style="47" customWidth="1"/>
    <col min="8" max="8" width="0.85546875" style="47" customWidth="1"/>
    <col min="9" max="9" width="11.28515625" style="47" customWidth="1"/>
    <col min="10" max="10" width="0.85546875" style="47" customWidth="1"/>
    <col min="11" max="11" width="11.28515625" style="47" customWidth="1"/>
    <col min="12" max="12" width="0.85546875" style="47" customWidth="1"/>
    <col min="13" max="13" width="11.28515625" style="47" customWidth="1"/>
    <col min="14" max="14" width="0.85546875" style="47" customWidth="1"/>
    <col min="15" max="15" width="18.42578125" style="47" bestFit="1" customWidth="1"/>
    <col min="16" max="16" width="2" style="47" customWidth="1"/>
    <col min="17" max="16384" width="9.140625" style="47"/>
  </cols>
  <sheetData>
    <row r="1" spans="1:29" ht="24" customHeight="1">
      <c r="A1" s="366" t="s">
        <v>33</v>
      </c>
      <c r="B1" s="366"/>
      <c r="C1" s="366"/>
      <c r="D1" s="366"/>
      <c r="E1" s="366"/>
      <c r="F1" s="366"/>
      <c r="G1" s="366"/>
      <c r="H1" s="366"/>
      <c r="I1" s="366"/>
      <c r="J1" s="366"/>
      <c r="K1" s="366"/>
      <c r="L1" s="366"/>
      <c r="M1" s="366"/>
      <c r="N1" s="366"/>
      <c r="O1" s="366"/>
      <c r="P1" s="157"/>
    </row>
    <row r="3" spans="1:29" s="45" customFormat="1" ht="24" customHeight="1">
      <c r="A3" s="300" t="s">
        <v>37</v>
      </c>
      <c r="B3" s="164" t="s">
        <v>463</v>
      </c>
      <c r="C3" s="164"/>
      <c r="D3" s="164"/>
      <c r="E3" s="164"/>
      <c r="S3" s="290"/>
      <c r="T3" s="290"/>
      <c r="U3" s="290"/>
      <c r="V3" s="320"/>
      <c r="W3" s="294"/>
      <c r="X3" s="290"/>
      <c r="Y3" s="290"/>
      <c r="Z3" s="290"/>
      <c r="AA3" s="290"/>
      <c r="AB3" s="290"/>
      <c r="AC3" s="290"/>
    </row>
    <row r="4" spans="1:29" s="45" customFormat="1" ht="24" customHeight="1">
      <c r="B4" s="45" t="s">
        <v>799</v>
      </c>
      <c r="S4" s="290"/>
      <c r="T4" s="290"/>
      <c r="U4" s="290"/>
      <c r="V4" s="320"/>
      <c r="W4" s="294"/>
      <c r="X4" s="290"/>
      <c r="Y4" s="290"/>
      <c r="Z4" s="290"/>
      <c r="AA4" s="290"/>
      <c r="AB4" s="290"/>
      <c r="AC4" s="290"/>
    </row>
    <row r="5" spans="1:29" s="45" customFormat="1" ht="24" customHeight="1">
      <c r="B5" s="45" t="s">
        <v>464</v>
      </c>
      <c r="S5" s="290"/>
      <c r="T5" s="290"/>
      <c r="U5" s="290"/>
      <c r="V5" s="320"/>
      <c r="W5" s="294"/>
      <c r="X5" s="290"/>
      <c r="Y5" s="290"/>
      <c r="Z5" s="290"/>
      <c r="AA5" s="290"/>
      <c r="AB5" s="290"/>
      <c r="AC5" s="290"/>
    </row>
    <row r="6" spans="1:29" s="45" customFormat="1" ht="24" customHeight="1">
      <c r="B6" s="45" t="s">
        <v>465</v>
      </c>
      <c r="S6" s="290"/>
      <c r="T6" s="290"/>
      <c r="U6" s="290"/>
      <c r="V6" s="320"/>
      <c r="W6" s="294"/>
      <c r="X6" s="290"/>
      <c r="Y6" s="290"/>
      <c r="Z6" s="290"/>
      <c r="AA6" s="290"/>
      <c r="AB6" s="290"/>
      <c r="AC6" s="290"/>
    </row>
    <row r="7" spans="1:29" s="45" customFormat="1" ht="24" customHeight="1">
      <c r="A7" s="321"/>
      <c r="B7" s="321" t="s">
        <v>800</v>
      </c>
      <c r="C7" s="321"/>
      <c r="D7" s="322"/>
      <c r="E7" s="321"/>
      <c r="S7" s="290"/>
      <c r="T7" s="290"/>
      <c r="U7" s="290"/>
      <c r="V7" s="320"/>
      <c r="W7" s="294"/>
      <c r="X7" s="290"/>
      <c r="Y7" s="290"/>
      <c r="Z7" s="290"/>
      <c r="AA7" s="290"/>
      <c r="AB7" s="290"/>
      <c r="AC7" s="290"/>
    </row>
    <row r="8" spans="1:29" s="45" customFormat="1" ht="24" customHeight="1">
      <c r="A8" s="321"/>
      <c r="B8" s="321" t="s">
        <v>466</v>
      </c>
      <c r="C8" s="321"/>
      <c r="D8" s="322"/>
      <c r="E8" s="321"/>
      <c r="S8" s="290"/>
      <c r="T8" s="290"/>
      <c r="U8" s="290"/>
      <c r="V8" s="320"/>
      <c r="W8" s="294"/>
      <c r="X8" s="290"/>
      <c r="Y8" s="290"/>
      <c r="Z8" s="290"/>
      <c r="AA8" s="290"/>
      <c r="AB8" s="290"/>
      <c r="AC8" s="290"/>
    </row>
    <row r="9" spans="1:29" s="45" customFormat="1" ht="24" customHeight="1">
      <c r="A9" s="321"/>
      <c r="B9" s="321" t="s">
        <v>467</v>
      </c>
      <c r="C9" s="321"/>
      <c r="D9" s="322"/>
      <c r="E9" s="321"/>
      <c r="S9" s="290"/>
      <c r="T9" s="290"/>
      <c r="U9" s="290"/>
      <c r="V9" s="320"/>
      <c r="W9" s="294"/>
      <c r="X9" s="290"/>
      <c r="Y9" s="290"/>
      <c r="Z9" s="290"/>
      <c r="AA9" s="290"/>
      <c r="AB9" s="290"/>
      <c r="AC9" s="290"/>
    </row>
    <row r="10" spans="1:29" s="45" customFormat="1" ht="24" customHeight="1">
      <c r="A10" s="321"/>
      <c r="B10" s="321" t="s">
        <v>468</v>
      </c>
      <c r="C10" s="321"/>
      <c r="D10" s="322"/>
      <c r="E10" s="321"/>
      <c r="S10" s="290"/>
      <c r="T10" s="290"/>
      <c r="U10" s="290"/>
      <c r="V10" s="320"/>
      <c r="W10" s="294"/>
      <c r="X10" s="290"/>
      <c r="Y10" s="290"/>
      <c r="Z10" s="290"/>
      <c r="AA10" s="290"/>
      <c r="AB10" s="290"/>
      <c r="AC10" s="290"/>
    </row>
    <row r="11" spans="1:29" s="45" customFormat="1" ht="24" customHeight="1">
      <c r="A11" s="321"/>
      <c r="B11" s="321" t="s">
        <v>469</v>
      </c>
      <c r="C11" s="321"/>
      <c r="D11" s="322"/>
      <c r="E11" s="321"/>
      <c r="S11" s="290"/>
      <c r="T11" s="290"/>
      <c r="U11" s="290"/>
      <c r="V11" s="320"/>
      <c r="W11" s="294"/>
      <c r="X11" s="290"/>
      <c r="Y11" s="290"/>
      <c r="Z11" s="290"/>
      <c r="AA11" s="290"/>
      <c r="AB11" s="290"/>
      <c r="AC11" s="290"/>
    </row>
    <row r="12" spans="1:29" s="45" customFormat="1" ht="24" customHeight="1">
      <c r="B12" s="45" t="s">
        <v>470</v>
      </c>
      <c r="E12" s="321"/>
      <c r="S12" s="290"/>
      <c r="T12" s="290"/>
      <c r="U12" s="290"/>
      <c r="V12" s="320"/>
      <c r="W12" s="294"/>
      <c r="X12" s="290"/>
      <c r="Y12" s="290"/>
      <c r="Z12" s="290"/>
      <c r="AA12" s="290"/>
      <c r="AB12" s="290"/>
      <c r="AC12" s="290"/>
    </row>
    <row r="13" spans="1:29" s="45" customFormat="1" ht="24" customHeight="1">
      <c r="A13" s="321"/>
      <c r="B13" s="321" t="s">
        <v>801</v>
      </c>
      <c r="C13" s="322"/>
      <c r="D13" s="322"/>
      <c r="E13" s="321"/>
      <c r="F13" s="321"/>
      <c r="G13" s="321"/>
      <c r="H13" s="321"/>
      <c r="I13" s="321"/>
      <c r="J13" s="44"/>
      <c r="K13" s="44"/>
      <c r="L13" s="44"/>
      <c r="M13" s="44"/>
      <c r="N13" s="44"/>
    </row>
    <row r="14" spans="1:29" s="45" customFormat="1" ht="24" customHeight="1">
      <c r="A14" s="321"/>
      <c r="B14" s="321" t="s">
        <v>714</v>
      </c>
      <c r="C14" s="322"/>
      <c r="D14" s="322"/>
      <c r="E14" s="321"/>
      <c r="F14" s="321"/>
      <c r="G14" s="321"/>
      <c r="H14" s="321"/>
      <c r="I14" s="321"/>
      <c r="J14" s="44"/>
      <c r="K14" s="44"/>
      <c r="L14" s="44"/>
      <c r="M14" s="44"/>
      <c r="N14" s="44"/>
    </row>
    <row r="15" spans="1:29" s="45" customFormat="1" ht="24" customHeight="1">
      <c r="A15" s="321"/>
      <c r="B15" s="321" t="s">
        <v>580</v>
      </c>
      <c r="C15" s="322"/>
      <c r="D15" s="322"/>
      <c r="E15" s="321"/>
      <c r="F15" s="321"/>
      <c r="G15" s="321"/>
      <c r="H15" s="321"/>
      <c r="I15" s="321"/>
      <c r="J15" s="44"/>
      <c r="K15" s="44"/>
      <c r="L15" s="44"/>
      <c r="M15" s="44"/>
      <c r="N15" s="44"/>
    </row>
    <row r="16" spans="1:29" ht="24" customHeight="1">
      <c r="D16" s="323"/>
      <c r="E16" s="396" t="s">
        <v>471</v>
      </c>
      <c r="F16" s="396"/>
      <c r="G16" s="396"/>
      <c r="H16" s="396"/>
      <c r="I16" s="396"/>
      <c r="J16" s="396"/>
      <c r="K16" s="396"/>
      <c r="L16" s="396"/>
      <c r="M16" s="396"/>
      <c r="N16" s="396"/>
      <c r="O16" s="396"/>
    </row>
    <row r="17" spans="1:15" ht="24" customHeight="1">
      <c r="D17" s="324"/>
      <c r="E17" s="391" t="s">
        <v>472</v>
      </c>
      <c r="F17" s="391"/>
      <c r="G17" s="391"/>
      <c r="H17" s="325"/>
      <c r="I17" s="392" t="s">
        <v>473</v>
      </c>
      <c r="J17" s="392"/>
      <c r="K17" s="392"/>
      <c r="L17" s="325"/>
      <c r="M17" s="393" t="s">
        <v>322</v>
      </c>
      <c r="N17" s="325"/>
      <c r="O17" s="325"/>
    </row>
    <row r="18" spans="1:15" ht="24" customHeight="1">
      <c r="D18" s="324"/>
      <c r="E18" s="326" t="s">
        <v>474</v>
      </c>
      <c r="F18" s="326"/>
      <c r="G18" s="326" t="s">
        <v>475</v>
      </c>
      <c r="H18" s="327"/>
      <c r="I18" s="326" t="s">
        <v>476</v>
      </c>
      <c r="J18" s="326"/>
      <c r="K18" s="327" t="s">
        <v>477</v>
      </c>
      <c r="L18" s="327"/>
      <c r="M18" s="394"/>
      <c r="N18" s="327"/>
      <c r="O18" s="327" t="s">
        <v>478</v>
      </c>
    </row>
    <row r="19" spans="1:15" ht="24" customHeight="1">
      <c r="D19" s="324"/>
      <c r="E19" s="328" t="s">
        <v>479</v>
      </c>
      <c r="F19" s="328"/>
      <c r="G19" s="328" t="s">
        <v>480</v>
      </c>
      <c r="H19" s="329"/>
      <c r="I19" s="328" t="s">
        <v>479</v>
      </c>
      <c r="J19" s="328"/>
      <c r="K19" s="329" t="s">
        <v>481</v>
      </c>
      <c r="L19" s="329"/>
      <c r="M19" s="395"/>
      <c r="N19" s="329"/>
      <c r="O19" s="329" t="s">
        <v>482</v>
      </c>
    </row>
    <row r="20" spans="1:15" ht="24" customHeight="1">
      <c r="A20" s="330" t="s">
        <v>483</v>
      </c>
      <c r="B20" s="45"/>
      <c r="C20" s="45"/>
      <c r="E20" s="326"/>
      <c r="F20" s="326"/>
      <c r="G20" s="326"/>
      <c r="H20" s="327"/>
      <c r="I20" s="326"/>
      <c r="J20" s="326"/>
      <c r="K20" s="327"/>
      <c r="L20" s="327"/>
      <c r="M20" s="327"/>
      <c r="N20" s="327"/>
      <c r="O20" s="327"/>
    </row>
    <row r="21" spans="1:15" ht="24" customHeight="1">
      <c r="A21" s="45"/>
      <c r="B21" s="331" t="s">
        <v>407</v>
      </c>
      <c r="C21" s="45"/>
      <c r="E21" s="332">
        <v>0</v>
      </c>
      <c r="F21" s="333"/>
      <c r="G21" s="332">
        <v>0</v>
      </c>
      <c r="H21" s="334"/>
      <c r="I21" s="333">
        <v>160.16999999999999</v>
      </c>
      <c r="J21" s="334"/>
      <c r="K21" s="333">
        <v>385.31</v>
      </c>
      <c r="L21" s="334"/>
      <c r="M21" s="332">
        <f>SUM(E21:K21)</f>
        <v>545.48</v>
      </c>
      <c r="N21" s="335"/>
      <c r="O21" s="336" t="s">
        <v>662</v>
      </c>
    </row>
    <row r="22" spans="1:15" ht="24" customHeight="1">
      <c r="A22" s="45"/>
      <c r="B22" s="331" t="s">
        <v>726</v>
      </c>
      <c r="C22" s="45"/>
      <c r="E22" s="332"/>
      <c r="F22" s="333"/>
      <c r="G22" s="332"/>
      <c r="H22" s="334"/>
      <c r="I22" s="333"/>
      <c r="J22" s="334"/>
      <c r="K22" s="333"/>
      <c r="L22" s="334"/>
      <c r="M22" s="332"/>
      <c r="N22" s="335"/>
      <c r="O22" s="336"/>
    </row>
    <row r="23" spans="1:15" ht="24" customHeight="1">
      <c r="A23" s="45"/>
      <c r="B23" s="331" t="s">
        <v>727</v>
      </c>
      <c r="C23" s="45"/>
      <c r="E23" s="333">
        <v>248.55</v>
      </c>
      <c r="F23" s="333"/>
      <c r="G23" s="333">
        <v>916.26</v>
      </c>
      <c r="H23" s="334"/>
      <c r="I23" s="337">
        <v>0</v>
      </c>
      <c r="J23" s="337"/>
      <c r="K23" s="337">
        <v>0</v>
      </c>
      <c r="L23" s="334"/>
      <c r="M23" s="332">
        <f>SUM(E23:K23)</f>
        <v>1164.81</v>
      </c>
      <c r="N23" s="335"/>
      <c r="O23" s="323" t="s">
        <v>802</v>
      </c>
    </row>
    <row r="24" spans="1:15" ht="24" customHeight="1">
      <c r="A24" s="45"/>
      <c r="B24" s="331" t="s">
        <v>322</v>
      </c>
      <c r="C24" s="45"/>
      <c r="E24" s="338">
        <f>SUM(E21:E23)</f>
        <v>248.55</v>
      </c>
      <c r="F24" s="334"/>
      <c r="G24" s="338">
        <f>SUM(G21:G23)</f>
        <v>916.26</v>
      </c>
      <c r="H24" s="332"/>
      <c r="I24" s="338">
        <f>SUM(I21:I23)</f>
        <v>160.16999999999999</v>
      </c>
      <c r="J24" s="334"/>
      <c r="K24" s="338">
        <f>SUM(K21:K23)</f>
        <v>385.31</v>
      </c>
      <c r="L24" s="334"/>
      <c r="M24" s="339">
        <f>SUM(M21:M23)</f>
        <v>1710.29</v>
      </c>
      <c r="N24" s="335"/>
      <c r="O24" s="323"/>
    </row>
    <row r="26" spans="1:15" ht="24" customHeight="1">
      <c r="D26" s="323"/>
      <c r="E26" s="390" t="s">
        <v>484</v>
      </c>
      <c r="F26" s="390"/>
      <c r="G26" s="390"/>
      <c r="H26" s="390"/>
      <c r="I26" s="390"/>
      <c r="J26" s="390"/>
      <c r="K26" s="390"/>
      <c r="L26" s="390"/>
      <c r="M26" s="390"/>
      <c r="N26" s="390"/>
      <c r="O26" s="390"/>
    </row>
    <row r="27" spans="1:15" ht="24" customHeight="1">
      <c r="D27" s="324"/>
      <c r="E27" s="391" t="s">
        <v>472</v>
      </c>
      <c r="F27" s="391"/>
      <c r="G27" s="391"/>
      <c r="H27" s="325"/>
      <c r="I27" s="392" t="s">
        <v>473</v>
      </c>
      <c r="J27" s="392"/>
      <c r="K27" s="392"/>
      <c r="L27" s="325"/>
      <c r="M27" s="393" t="s">
        <v>322</v>
      </c>
      <c r="N27" s="325"/>
      <c r="O27" s="325"/>
    </row>
    <row r="28" spans="1:15" ht="24" customHeight="1">
      <c r="D28" s="324"/>
      <c r="E28" s="326" t="s">
        <v>474</v>
      </c>
      <c r="F28" s="326"/>
      <c r="G28" s="326" t="s">
        <v>475</v>
      </c>
      <c r="H28" s="327"/>
      <c r="I28" s="326" t="s">
        <v>476</v>
      </c>
      <c r="J28" s="326"/>
      <c r="K28" s="327" t="s">
        <v>477</v>
      </c>
      <c r="L28" s="327"/>
      <c r="M28" s="394"/>
      <c r="N28" s="327"/>
      <c r="O28" s="327" t="s">
        <v>478</v>
      </c>
    </row>
    <row r="29" spans="1:15" ht="24" customHeight="1">
      <c r="A29" s="330" t="s">
        <v>483</v>
      </c>
      <c r="B29" s="45"/>
      <c r="E29" s="328" t="s">
        <v>479</v>
      </c>
      <c r="F29" s="328"/>
      <c r="G29" s="328" t="s">
        <v>480</v>
      </c>
      <c r="H29" s="329"/>
      <c r="I29" s="328" t="s">
        <v>479</v>
      </c>
      <c r="J29" s="328"/>
      <c r="K29" s="329" t="s">
        <v>481</v>
      </c>
      <c r="L29" s="329"/>
      <c r="M29" s="395"/>
      <c r="N29" s="329"/>
      <c r="O29" s="329" t="s">
        <v>482</v>
      </c>
    </row>
    <row r="30" spans="1:15" ht="24" customHeight="1">
      <c r="A30" s="45"/>
      <c r="B30" s="331" t="s">
        <v>726</v>
      </c>
      <c r="E30" s="340"/>
      <c r="F30" s="340"/>
      <c r="G30" s="340"/>
      <c r="H30" s="341"/>
      <c r="I30" s="341"/>
      <c r="J30" s="341"/>
      <c r="K30" s="341"/>
      <c r="L30" s="341"/>
      <c r="M30" s="335"/>
      <c r="N30" s="335"/>
      <c r="O30" s="323"/>
    </row>
    <row r="31" spans="1:15" ht="24" customHeight="1">
      <c r="A31" s="45"/>
      <c r="B31" s="331" t="s">
        <v>727</v>
      </c>
      <c r="E31" s="333">
        <v>248.55</v>
      </c>
      <c r="F31" s="333"/>
      <c r="G31" s="333">
        <v>916.26</v>
      </c>
      <c r="H31" s="334"/>
      <c r="I31" s="334">
        <v>0</v>
      </c>
      <c r="J31" s="334"/>
      <c r="K31" s="334">
        <v>0</v>
      </c>
      <c r="L31" s="334"/>
      <c r="M31" s="332">
        <f>SUM(E31:K31)</f>
        <v>1164.81</v>
      </c>
      <c r="N31" s="335"/>
      <c r="O31" s="323" t="s">
        <v>802</v>
      </c>
    </row>
    <row r="32" spans="1:15" ht="24" customHeight="1">
      <c r="A32" s="45"/>
      <c r="B32" s="331" t="s">
        <v>322</v>
      </c>
      <c r="E32" s="342">
        <f>SUM(E31:E31)</f>
        <v>248.55</v>
      </c>
      <c r="F32" s="343"/>
      <c r="G32" s="342">
        <f>SUM(G31:G31)</f>
        <v>916.26</v>
      </c>
      <c r="H32" s="332"/>
      <c r="I32" s="338">
        <f>SUM(I31:I31)</f>
        <v>0</v>
      </c>
      <c r="J32" s="334"/>
      <c r="K32" s="338">
        <f>SUM(K31:K31)</f>
        <v>0</v>
      </c>
      <c r="L32" s="334"/>
      <c r="M32" s="339">
        <f>SUM(M31:M31)</f>
        <v>1164.81</v>
      </c>
      <c r="N32" s="335"/>
      <c r="O32" s="323"/>
    </row>
    <row r="33" spans="1:15" ht="24" customHeight="1">
      <c r="A33" s="45"/>
      <c r="B33" s="331"/>
      <c r="E33" s="344"/>
      <c r="F33" s="343"/>
      <c r="G33" s="344"/>
      <c r="H33" s="332"/>
      <c r="I33" s="345"/>
      <c r="J33" s="334"/>
      <c r="K33" s="345"/>
      <c r="L33" s="334"/>
      <c r="M33" s="346"/>
      <c r="N33" s="335"/>
      <c r="O33" s="323"/>
    </row>
    <row r="34" spans="1:15" ht="24" customHeight="1">
      <c r="B34" s="45" t="s">
        <v>803</v>
      </c>
      <c r="C34" s="322"/>
      <c r="D34" s="322"/>
      <c r="E34" s="321"/>
      <c r="F34" s="321"/>
      <c r="G34" s="321"/>
      <c r="H34" s="321"/>
      <c r="I34" s="321"/>
      <c r="J34" s="44"/>
      <c r="K34" s="44"/>
      <c r="L34" s="44"/>
      <c r="M34" s="44"/>
      <c r="N34" s="44"/>
    </row>
    <row r="35" spans="1:15" ht="24" customHeight="1">
      <c r="B35" s="154" t="s">
        <v>716</v>
      </c>
      <c r="C35" s="322"/>
      <c r="D35" s="322"/>
      <c r="E35" s="321"/>
      <c r="F35" s="321"/>
      <c r="G35" s="321"/>
      <c r="H35" s="321"/>
      <c r="I35" s="321"/>
      <c r="J35" s="44"/>
      <c r="K35" s="44"/>
      <c r="L35" s="44"/>
      <c r="M35" s="44"/>
      <c r="N35" s="44"/>
    </row>
    <row r="36" spans="1:15" ht="24" customHeight="1">
      <c r="B36" s="154" t="s">
        <v>715</v>
      </c>
      <c r="C36" s="322"/>
      <c r="D36" s="322"/>
      <c r="E36" s="321"/>
      <c r="F36" s="321"/>
      <c r="G36" s="321"/>
      <c r="H36" s="321"/>
      <c r="I36" s="321"/>
      <c r="J36" s="44"/>
      <c r="K36" s="44"/>
      <c r="L36" s="44"/>
      <c r="M36" s="44"/>
      <c r="N36" s="44"/>
    </row>
    <row r="37" spans="1:15" ht="24" customHeight="1">
      <c r="B37" s="45" t="s">
        <v>725</v>
      </c>
      <c r="C37" s="322"/>
      <c r="D37" s="322"/>
      <c r="E37" s="321"/>
      <c r="F37" s="321"/>
      <c r="G37" s="321"/>
      <c r="H37" s="321"/>
      <c r="I37" s="321"/>
      <c r="J37" s="44"/>
      <c r="K37" s="44"/>
      <c r="L37" s="44"/>
      <c r="M37" s="44"/>
      <c r="N37" s="44"/>
    </row>
    <row r="38" spans="1:15" ht="24" customHeight="1">
      <c r="B38" s="45" t="s">
        <v>485</v>
      </c>
      <c r="C38" s="322"/>
      <c r="D38" s="322"/>
      <c r="E38" s="321"/>
      <c r="F38" s="321"/>
      <c r="G38" s="321"/>
      <c r="H38" s="321"/>
      <c r="I38" s="321"/>
      <c r="J38" s="44"/>
      <c r="K38" s="44"/>
      <c r="L38" s="44"/>
      <c r="M38" s="44"/>
      <c r="N38" s="44"/>
    </row>
  </sheetData>
  <mergeCells count="9">
    <mergeCell ref="E26:O26"/>
    <mergeCell ref="E27:G27"/>
    <mergeCell ref="I27:K27"/>
    <mergeCell ref="M27:M29"/>
    <mergeCell ref="A1:O1"/>
    <mergeCell ref="E16:O16"/>
    <mergeCell ref="E17:G17"/>
    <mergeCell ref="I17:K17"/>
    <mergeCell ref="M17:M19"/>
  </mergeCells>
  <pageMargins left="0.86614173228346458" right="0.19685039370078741" top="0.62992125984251968" bottom="0.43307086614173229" header="0.31496062992125984" footer="0.31496062992125984"/>
  <pageSetup paperSize="9" scale="8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68"/>
  <sheetViews>
    <sheetView topLeftCell="A4" zoomScale="80" zoomScaleNormal="80" zoomScaleSheetLayoutView="80" workbookViewId="0">
      <selection activeCell="S10" sqref="S10:S11"/>
    </sheetView>
  </sheetViews>
  <sheetFormatPr defaultRowHeight="35.1" customHeight="1"/>
  <cols>
    <col min="1" max="1" width="2.7109375" style="18" customWidth="1"/>
    <col min="2" max="5" width="9.140625" style="18" customWidth="1"/>
    <col min="6" max="6" width="1.7109375" style="18" customWidth="1"/>
    <col min="7" max="7" width="15.7109375" style="18" customWidth="1"/>
    <col min="8" max="8" width="1.5703125" style="18" customWidth="1"/>
    <col min="9" max="9" width="15.7109375" style="18" customWidth="1"/>
    <col min="10" max="10" width="1.5703125" style="18" customWidth="1"/>
    <col min="11" max="11" width="15.7109375" style="18" customWidth="1"/>
    <col min="12" max="12" width="1.5703125" style="18" customWidth="1"/>
    <col min="13" max="13" width="15.7109375" style="18" customWidth="1"/>
    <col min="14" max="14" width="1.5703125" style="18" customWidth="1"/>
    <col min="15" max="15" width="15.7109375" style="18" customWidth="1"/>
    <col min="16" max="16" width="1.42578125" style="199" customWidth="1"/>
    <col min="17" max="16384" width="9.140625" style="199"/>
  </cols>
  <sheetData>
    <row r="1" spans="1:15" ht="26.1" customHeight="1">
      <c r="A1" s="374" t="s">
        <v>51</v>
      </c>
      <c r="B1" s="375"/>
      <c r="C1" s="375"/>
      <c r="D1" s="375"/>
      <c r="E1" s="375"/>
      <c r="F1" s="375"/>
      <c r="G1" s="375"/>
      <c r="H1" s="375"/>
      <c r="I1" s="375"/>
      <c r="J1" s="375"/>
      <c r="K1" s="375"/>
      <c r="L1" s="375"/>
      <c r="M1" s="375"/>
      <c r="N1" s="375"/>
      <c r="O1" s="375"/>
    </row>
    <row r="2" spans="1:15" ht="26.1" customHeight="1"/>
    <row r="3" spans="1:15" s="47" customFormat="1" ht="26.1" customHeight="1">
      <c r="A3" s="301" t="s">
        <v>24</v>
      </c>
      <c r="B3" s="164" t="s">
        <v>486</v>
      </c>
      <c r="C3" s="45"/>
    </row>
    <row r="4" spans="1:15" s="47" customFormat="1" ht="26.1" customHeight="1">
      <c r="B4" s="305" t="s">
        <v>584</v>
      </c>
      <c r="C4" s="45"/>
    </row>
    <row r="5" spans="1:15" s="47" customFormat="1" ht="26.1" customHeight="1">
      <c r="B5" s="305" t="s">
        <v>583</v>
      </c>
      <c r="C5" s="45"/>
    </row>
    <row r="6" spans="1:15" s="47" customFormat="1" ht="26.1" customHeight="1">
      <c r="B6" s="45"/>
      <c r="C6" s="45" t="s">
        <v>487</v>
      </c>
    </row>
    <row r="7" spans="1:15" s="47" customFormat="1" ht="26.1" customHeight="1">
      <c r="B7" s="45"/>
      <c r="C7" s="45" t="s">
        <v>488</v>
      </c>
    </row>
    <row r="8" spans="1:15" s="47" customFormat="1" ht="26.1" customHeight="1">
      <c r="B8" s="45"/>
      <c r="C8" s="45" t="s">
        <v>489</v>
      </c>
    </row>
    <row r="9" spans="1:15" s="47" customFormat="1" ht="26.1" customHeight="1">
      <c r="B9" s="45" t="s">
        <v>582</v>
      </c>
    </row>
    <row r="10" spans="1:15" s="47" customFormat="1" ht="26.1" customHeight="1">
      <c r="B10" s="45" t="s">
        <v>581</v>
      </c>
      <c r="C10" s="45"/>
    </row>
    <row r="11" spans="1:15" s="306" customFormat="1" ht="26.1" customHeight="1">
      <c r="A11" s="192"/>
      <c r="B11" s="192"/>
      <c r="C11" s="192"/>
      <c r="D11" s="192"/>
      <c r="E11" s="192"/>
      <c r="F11" s="192"/>
      <c r="G11" s="371" t="s">
        <v>374</v>
      </c>
      <c r="H11" s="371"/>
      <c r="I11" s="371"/>
      <c r="J11" s="371"/>
      <c r="K11" s="371"/>
      <c r="L11" s="371"/>
      <c r="M11" s="371"/>
      <c r="N11" s="371"/>
      <c r="O11" s="371"/>
    </row>
    <row r="12" spans="1:15" s="306" customFormat="1" ht="26.1" customHeight="1">
      <c r="A12" s="192"/>
      <c r="B12" s="192"/>
      <c r="C12" s="192"/>
      <c r="D12" s="192"/>
      <c r="E12" s="192"/>
      <c r="F12" s="192"/>
      <c r="G12" s="397" t="s">
        <v>804</v>
      </c>
      <c r="H12" s="397"/>
      <c r="I12" s="397"/>
      <c r="J12" s="397"/>
      <c r="K12" s="397"/>
      <c r="L12" s="397"/>
      <c r="M12" s="397"/>
      <c r="N12" s="397"/>
      <c r="O12" s="397"/>
    </row>
    <row r="13" spans="1:15" s="306" customFormat="1" ht="26.1" customHeight="1">
      <c r="A13" s="192"/>
      <c r="B13" s="192"/>
      <c r="C13" s="192"/>
      <c r="D13" s="192"/>
      <c r="E13" s="192"/>
      <c r="F13" s="192"/>
      <c r="G13" s="307" t="s">
        <v>490</v>
      </c>
      <c r="H13" s="307"/>
      <c r="I13" s="307" t="s">
        <v>491</v>
      </c>
      <c r="J13" s="307"/>
      <c r="K13" s="307" t="s">
        <v>492</v>
      </c>
      <c r="L13" s="307"/>
      <c r="M13" s="307" t="s">
        <v>493</v>
      </c>
      <c r="N13" s="307"/>
      <c r="O13" s="307" t="s">
        <v>322</v>
      </c>
    </row>
    <row r="14" spans="1:15" s="306" customFormat="1" ht="26.1" customHeight="1">
      <c r="A14" s="192"/>
      <c r="B14" s="192"/>
      <c r="C14" s="192"/>
      <c r="D14" s="192"/>
      <c r="E14" s="192"/>
      <c r="F14" s="192"/>
      <c r="G14" s="88" t="s">
        <v>494</v>
      </c>
      <c r="H14" s="88"/>
      <c r="I14" s="88"/>
      <c r="J14" s="88"/>
      <c r="K14" s="88"/>
      <c r="L14" s="88"/>
      <c r="M14" s="88" t="s">
        <v>495</v>
      </c>
      <c r="N14" s="88"/>
      <c r="O14" s="88"/>
    </row>
    <row r="15" spans="1:15" s="306" customFormat="1" ht="26.1" customHeight="1">
      <c r="A15" s="192"/>
      <c r="B15" s="192"/>
      <c r="C15" s="192"/>
      <c r="D15" s="192"/>
      <c r="E15" s="192"/>
      <c r="F15" s="192"/>
      <c r="G15" s="111" t="s">
        <v>496</v>
      </c>
      <c r="H15" s="88"/>
      <c r="I15" s="111"/>
      <c r="J15" s="88"/>
      <c r="K15" s="111"/>
      <c r="L15" s="88"/>
      <c r="M15" s="111" t="s">
        <v>497</v>
      </c>
      <c r="N15" s="88"/>
      <c r="O15" s="111"/>
    </row>
    <row r="16" spans="1:15" ht="26.1" customHeight="1">
      <c r="B16" s="44" t="s">
        <v>498</v>
      </c>
      <c r="G16" s="209">
        <v>273332449.79000002</v>
      </c>
      <c r="H16" s="209"/>
      <c r="I16" s="209">
        <v>111120818</v>
      </c>
      <c r="J16" s="209"/>
      <c r="K16" s="209">
        <v>384453267.79000002</v>
      </c>
      <c r="L16" s="209"/>
      <c r="M16" s="209">
        <v>0</v>
      </c>
      <c r="N16" s="209"/>
      <c r="O16" s="209">
        <f>SUM(K16:M16)</f>
        <v>384453267.79000002</v>
      </c>
    </row>
    <row r="17" spans="2:15" ht="26.1" customHeight="1">
      <c r="B17" s="44" t="s">
        <v>432</v>
      </c>
      <c r="G17" s="235">
        <v>-228193241.24000001</v>
      </c>
      <c r="H17" s="209"/>
      <c r="I17" s="235">
        <v>-91571905.169999987</v>
      </c>
      <c r="J17" s="209"/>
      <c r="K17" s="235">
        <v>-319765146.41000003</v>
      </c>
      <c r="L17" s="209"/>
      <c r="M17" s="235">
        <v>0</v>
      </c>
      <c r="N17" s="209"/>
      <c r="O17" s="235">
        <f>SUM(K17:M17)</f>
        <v>-319765146.41000003</v>
      </c>
    </row>
    <row r="18" spans="2:15" ht="26.1" customHeight="1">
      <c r="B18" s="44" t="s">
        <v>499</v>
      </c>
      <c r="G18" s="209">
        <f>SUM(G16:G17)</f>
        <v>45139208.550000012</v>
      </c>
      <c r="H18" s="209"/>
      <c r="I18" s="209">
        <f>SUM(I16:I17)</f>
        <v>19548912.830000013</v>
      </c>
      <c r="J18" s="209"/>
      <c r="K18" s="209">
        <f>SUM(K16:K17)</f>
        <v>64688121.379999995</v>
      </c>
      <c r="L18" s="209"/>
      <c r="M18" s="209">
        <f>SUM(M16:M17)</f>
        <v>0</v>
      </c>
      <c r="N18" s="209"/>
      <c r="O18" s="209">
        <f>SUM(O16:O17)</f>
        <v>64688121.379999995</v>
      </c>
    </row>
    <row r="19" spans="2:15" ht="26.1" customHeight="1">
      <c r="B19" s="95" t="s">
        <v>665</v>
      </c>
      <c r="G19" s="209"/>
      <c r="H19" s="209"/>
      <c r="I19" s="209"/>
      <c r="J19" s="209"/>
      <c r="K19" s="209"/>
      <c r="L19" s="209"/>
      <c r="M19" s="209"/>
      <c r="N19" s="209"/>
      <c r="O19" s="209"/>
    </row>
    <row r="20" spans="2:15" ht="26.1" customHeight="1">
      <c r="B20" s="18" t="s">
        <v>666</v>
      </c>
      <c r="G20" s="235">
        <v>-1088214.93</v>
      </c>
      <c r="H20" s="209"/>
      <c r="I20" s="248">
        <v>477324</v>
      </c>
      <c r="J20" s="209"/>
      <c r="K20" s="235">
        <v>-610890.93000000005</v>
      </c>
      <c r="L20" s="209"/>
      <c r="M20" s="235">
        <v>-3490328.1344333328</v>
      </c>
      <c r="N20" s="209"/>
      <c r="O20" s="235">
        <f>SUM(K20:M20)</f>
        <v>-4101219.064433333</v>
      </c>
    </row>
    <row r="21" spans="2:15" ht="26.1" customHeight="1">
      <c r="B21" s="44" t="s">
        <v>501</v>
      </c>
      <c r="G21" s="209">
        <v>-10035364.399999999</v>
      </c>
      <c r="H21" s="209"/>
      <c r="I21" s="209">
        <v>-10169.280000000001</v>
      </c>
      <c r="J21" s="209"/>
      <c r="K21" s="209">
        <v>-10045533.679999998</v>
      </c>
      <c r="L21" s="209"/>
      <c r="M21" s="209">
        <v>0</v>
      </c>
      <c r="N21" s="209"/>
      <c r="O21" s="209">
        <f>SUM(K21:M21)</f>
        <v>-10045533.679999998</v>
      </c>
    </row>
    <row r="22" spans="2:15" ht="26.1" customHeight="1">
      <c r="B22" s="44" t="s">
        <v>433</v>
      </c>
      <c r="G22" s="209">
        <v>-21550056.989999998</v>
      </c>
      <c r="H22" s="209"/>
      <c r="I22" s="209">
        <v>-4540450.01</v>
      </c>
      <c r="J22" s="209"/>
      <c r="K22" s="209">
        <v>-26090507</v>
      </c>
      <c r="L22" s="209"/>
      <c r="M22" s="209">
        <v>436682.04</v>
      </c>
      <c r="N22" s="209"/>
      <c r="O22" s="209">
        <f>SUM(K22:M22)</f>
        <v>-25653824.960000001</v>
      </c>
    </row>
    <row r="23" spans="2:15" ht="26.1" customHeight="1">
      <c r="B23" s="95" t="s">
        <v>663</v>
      </c>
      <c r="G23" s="209">
        <v>0</v>
      </c>
      <c r="H23" s="209"/>
      <c r="I23" s="209">
        <v>0</v>
      </c>
      <c r="J23" s="209"/>
      <c r="K23" s="209">
        <v>0</v>
      </c>
      <c r="L23" s="209"/>
      <c r="M23" s="209">
        <v>0</v>
      </c>
      <c r="N23" s="209"/>
      <c r="O23" s="209">
        <f>SUM(K23:M23)</f>
        <v>0</v>
      </c>
    </row>
    <row r="24" spans="2:15" ht="26.1" customHeight="1">
      <c r="B24" s="308" t="s">
        <v>502</v>
      </c>
      <c r="G24" s="235">
        <v>-14162702.579999998</v>
      </c>
      <c r="H24" s="209"/>
      <c r="I24" s="235">
        <v>-6059019.5099999998</v>
      </c>
      <c r="J24" s="209"/>
      <c r="K24" s="235">
        <v>-20221722.089999996</v>
      </c>
      <c r="L24" s="209"/>
      <c r="M24" s="235">
        <v>517199.37</v>
      </c>
      <c r="N24" s="209"/>
      <c r="O24" s="235">
        <f>SUM(K24:M24)</f>
        <v>-19704522.719999995</v>
      </c>
    </row>
    <row r="25" spans="2:15" ht="26.1" customHeight="1">
      <c r="B25" s="309" t="s">
        <v>685</v>
      </c>
      <c r="G25" s="209">
        <f>SUM(G18:G24)</f>
        <v>-1697130.3499999829</v>
      </c>
      <c r="H25" s="209"/>
      <c r="I25" s="209">
        <f>SUM(I18:I24)</f>
        <v>9416598.0300000124</v>
      </c>
      <c r="J25" s="209"/>
      <c r="K25" s="209">
        <f>SUM(K18:K24)</f>
        <v>7719467.6799999997</v>
      </c>
      <c r="L25" s="209"/>
      <c r="M25" s="209">
        <f>SUM(M18:M24)</f>
        <v>-2536446.7244333327</v>
      </c>
      <c r="N25" s="209"/>
      <c r="O25" s="209">
        <f>SUM(O18:O24)</f>
        <v>5183020.9555666633</v>
      </c>
    </row>
    <row r="26" spans="2:15" ht="26.1" customHeight="1">
      <c r="B26" s="44" t="s">
        <v>686</v>
      </c>
      <c r="G26" s="235">
        <v>0</v>
      </c>
      <c r="H26" s="209"/>
      <c r="I26" s="235">
        <v>-1888303.6000000034</v>
      </c>
      <c r="J26" s="209"/>
      <c r="K26" s="235">
        <v>-1888303.6000000034</v>
      </c>
      <c r="L26" s="209"/>
      <c r="M26" s="235">
        <v>0</v>
      </c>
      <c r="N26" s="209"/>
      <c r="O26" s="235">
        <f>SUM(K26:M26)</f>
        <v>-1888303.6000000034</v>
      </c>
    </row>
    <row r="27" spans="2:15" ht="26.1" customHeight="1">
      <c r="B27" s="113" t="s">
        <v>807</v>
      </c>
      <c r="G27" s="209">
        <f>SUM(G25:G26)</f>
        <v>-1697130.3499999829</v>
      </c>
      <c r="H27" s="209"/>
      <c r="I27" s="209">
        <f>SUM(I25:I26)</f>
        <v>7528294.430000009</v>
      </c>
      <c r="J27" s="209"/>
      <c r="K27" s="209">
        <f>SUM(K25:K26)</f>
        <v>5831164.0799999963</v>
      </c>
      <c r="L27" s="209"/>
      <c r="M27" s="209">
        <f>SUM(M25:M26)</f>
        <v>-2536446.7244333327</v>
      </c>
      <c r="N27" s="209"/>
      <c r="O27" s="209">
        <f>SUM(O25:O26)</f>
        <v>3294717.3555666599</v>
      </c>
    </row>
    <row r="28" spans="2:15" ht="26.1" customHeight="1">
      <c r="B28" s="113" t="s">
        <v>505</v>
      </c>
      <c r="G28" s="209"/>
      <c r="H28" s="209"/>
      <c r="I28" s="209"/>
      <c r="J28" s="209"/>
      <c r="K28" s="209"/>
      <c r="L28" s="209"/>
      <c r="M28" s="209"/>
      <c r="N28" s="209"/>
      <c r="O28" s="209"/>
    </row>
    <row r="29" spans="2:15" ht="26.1" customHeight="1">
      <c r="B29" s="44" t="s">
        <v>384</v>
      </c>
    </row>
    <row r="30" spans="2:15" ht="26.1" customHeight="1">
      <c r="B30" s="18" t="s">
        <v>506</v>
      </c>
      <c r="G30" s="235">
        <v>-87320612.222000629</v>
      </c>
      <c r="H30" s="209"/>
      <c r="I30" s="235">
        <v>0</v>
      </c>
      <c r="J30" s="209"/>
      <c r="K30" s="235">
        <v>-87320612.222000629</v>
      </c>
      <c r="L30" s="209"/>
      <c r="M30" s="235">
        <v>10547665.344433341</v>
      </c>
      <c r="N30" s="209"/>
      <c r="O30" s="235">
        <f>SUM(K30:M30)</f>
        <v>-76772946.877567291</v>
      </c>
    </row>
    <row r="31" spans="2:15" ht="26.1" customHeight="1" thickBot="1">
      <c r="B31" s="310" t="s">
        <v>808</v>
      </c>
      <c r="G31" s="258">
        <f>SUM(G27:G30)</f>
        <v>-89017742.572000608</v>
      </c>
      <c r="H31" s="209"/>
      <c r="I31" s="258">
        <f>SUM(I27:I30)</f>
        <v>7528294.430000009</v>
      </c>
      <c r="J31" s="209"/>
      <c r="K31" s="258">
        <f>SUM(K27:K30)</f>
        <v>-81489448.14200063</v>
      </c>
      <c r="L31" s="209"/>
      <c r="M31" s="258">
        <f>SUM(M27:M30)</f>
        <v>8011218.6200000085</v>
      </c>
      <c r="N31" s="209"/>
      <c r="O31" s="258">
        <f>SUM(O27:O30)</f>
        <v>-73478229.522000626</v>
      </c>
    </row>
    <row r="32" spans="2:15" ht="26.1" customHeight="1" thickTop="1">
      <c r="B32" s="311" t="s">
        <v>507</v>
      </c>
    </row>
    <row r="33" spans="1:16" ht="26.1" customHeight="1">
      <c r="B33" s="312" t="s">
        <v>508</v>
      </c>
      <c r="O33" s="237">
        <f>+O31-O34</f>
        <v>-73478285.982000619</v>
      </c>
    </row>
    <row r="34" spans="1:16" ht="26.1" customHeight="1">
      <c r="B34" s="312" t="s">
        <v>509</v>
      </c>
      <c r="O34" s="209">
        <v>56.46</v>
      </c>
    </row>
    <row r="35" spans="1:16" ht="26.1" customHeight="1" thickBot="1">
      <c r="O35" s="258">
        <f>SUM(O33:O34)</f>
        <v>-73478229.522000626</v>
      </c>
    </row>
    <row r="36" spans="1:16" ht="26.1" customHeight="1" thickTop="1">
      <c r="O36" s="211"/>
    </row>
    <row r="37" spans="1:16" ht="26.1" customHeight="1" thickBot="1">
      <c r="B37" s="313" t="s">
        <v>806</v>
      </c>
      <c r="G37" s="314">
        <v>2405044810.8899999</v>
      </c>
      <c r="I37" s="314">
        <v>825330439.29999995</v>
      </c>
      <c r="K37" s="314">
        <v>3230375250.1899996</v>
      </c>
      <c r="M37" s="224">
        <v>0</v>
      </c>
      <c r="O37" s="224">
        <f>SUM(K37:M37)</f>
        <v>3230375250.1899996</v>
      </c>
    </row>
    <row r="38" spans="1:16" ht="26.1" customHeight="1" thickTop="1">
      <c r="B38" s="313"/>
      <c r="G38" s="211"/>
      <c r="I38" s="211"/>
      <c r="K38" s="211"/>
      <c r="M38" s="237"/>
      <c r="O38" s="237"/>
    </row>
    <row r="39" spans="1:16" ht="26.1" customHeight="1">
      <c r="B39" s="313"/>
      <c r="G39" s="211"/>
      <c r="I39" s="211"/>
      <c r="K39" s="211"/>
      <c r="M39" s="237"/>
      <c r="O39" s="237"/>
    </row>
    <row r="40" spans="1:16" ht="32.1" customHeight="1">
      <c r="A40" s="374" t="s">
        <v>55</v>
      </c>
      <c r="B40" s="375"/>
      <c r="C40" s="375"/>
      <c r="D40" s="375"/>
      <c r="E40" s="375"/>
      <c r="F40" s="375"/>
      <c r="G40" s="375"/>
      <c r="H40" s="375"/>
      <c r="I40" s="375"/>
      <c r="J40" s="375"/>
      <c r="K40" s="375"/>
      <c r="L40" s="375"/>
      <c r="M40" s="375"/>
      <c r="N40" s="375"/>
      <c r="O40" s="375"/>
    </row>
    <row r="41" spans="1:16" ht="32.1" customHeight="1"/>
    <row r="42" spans="1:16" ht="32.1" customHeight="1">
      <c r="A42" s="315"/>
      <c r="B42" s="163"/>
      <c r="C42" s="163"/>
      <c r="D42" s="163"/>
      <c r="E42" s="163"/>
      <c r="F42" s="163"/>
      <c r="G42" s="371" t="s">
        <v>374</v>
      </c>
      <c r="H42" s="371"/>
      <c r="I42" s="371"/>
      <c r="J42" s="371"/>
      <c r="K42" s="371"/>
      <c r="L42" s="371"/>
      <c r="M42" s="371"/>
      <c r="N42" s="371"/>
      <c r="O42" s="371"/>
      <c r="P42" s="316"/>
    </row>
    <row r="43" spans="1:16" ht="32.1" customHeight="1">
      <c r="A43" s="315"/>
      <c r="B43" s="163"/>
      <c r="C43" s="163"/>
      <c r="D43" s="163"/>
      <c r="E43" s="317"/>
      <c r="F43" s="317"/>
      <c r="G43" s="397" t="s">
        <v>804</v>
      </c>
      <c r="H43" s="397"/>
      <c r="I43" s="397"/>
      <c r="J43" s="397"/>
      <c r="K43" s="397"/>
      <c r="L43" s="397"/>
      <c r="M43" s="397"/>
      <c r="N43" s="397"/>
      <c r="O43" s="397"/>
      <c r="P43" s="316"/>
    </row>
    <row r="44" spans="1:16" ht="32.1" customHeight="1">
      <c r="A44" s="315"/>
      <c r="B44" s="163"/>
      <c r="C44" s="163"/>
      <c r="D44" s="163"/>
      <c r="E44" s="318"/>
      <c r="F44" s="318"/>
      <c r="G44" s="307" t="s">
        <v>490</v>
      </c>
      <c r="H44" s="307"/>
      <c r="I44" s="307" t="s">
        <v>491</v>
      </c>
      <c r="J44" s="307"/>
      <c r="K44" s="307" t="s">
        <v>492</v>
      </c>
      <c r="L44" s="307"/>
      <c r="M44" s="307" t="s">
        <v>493</v>
      </c>
      <c r="N44" s="307"/>
      <c r="O44" s="307" t="s">
        <v>322</v>
      </c>
      <c r="P44" s="316"/>
    </row>
    <row r="45" spans="1:16" ht="32.1" customHeight="1">
      <c r="A45" s="315"/>
      <c r="B45" s="163"/>
      <c r="C45" s="163"/>
      <c r="D45" s="163"/>
      <c r="E45" s="318"/>
      <c r="F45" s="318"/>
      <c r="G45" s="88" t="s">
        <v>494</v>
      </c>
      <c r="H45" s="88"/>
      <c r="I45" s="88"/>
      <c r="J45" s="88"/>
      <c r="K45" s="88"/>
      <c r="L45" s="88"/>
      <c r="M45" s="88" t="s">
        <v>495</v>
      </c>
      <c r="N45" s="88"/>
      <c r="O45" s="88"/>
      <c r="P45" s="316"/>
    </row>
    <row r="46" spans="1:16" ht="32.1" customHeight="1">
      <c r="A46" s="315"/>
      <c r="B46" s="163"/>
      <c r="C46" s="163"/>
      <c r="D46" s="163"/>
      <c r="E46" s="318"/>
      <c r="F46" s="318"/>
      <c r="G46" s="111" t="s">
        <v>496</v>
      </c>
      <c r="H46" s="88"/>
      <c r="I46" s="111"/>
      <c r="J46" s="88"/>
      <c r="K46" s="111"/>
      <c r="L46" s="88"/>
      <c r="M46" s="111" t="s">
        <v>497</v>
      </c>
      <c r="N46" s="88"/>
      <c r="O46" s="111"/>
      <c r="P46" s="316"/>
    </row>
    <row r="47" spans="1:16" ht="32.1" customHeight="1">
      <c r="A47" s="315"/>
      <c r="B47" s="44" t="s">
        <v>498</v>
      </c>
      <c r="C47" s="163"/>
      <c r="D47" s="163"/>
      <c r="E47" s="317"/>
      <c r="F47" s="317"/>
      <c r="G47" s="209">
        <v>232979595.72</v>
      </c>
      <c r="H47" s="209"/>
      <c r="I47" s="209">
        <v>91131282</v>
      </c>
      <c r="J47" s="209"/>
      <c r="K47" s="209">
        <v>324110877.72000003</v>
      </c>
      <c r="L47" s="209"/>
      <c r="M47" s="209">
        <v>0</v>
      </c>
      <c r="N47" s="209"/>
      <c r="O47" s="209">
        <f>SUM(K47:M47)</f>
        <v>324110877.72000003</v>
      </c>
      <c r="P47" s="316"/>
    </row>
    <row r="48" spans="1:16" ht="32.1" customHeight="1">
      <c r="A48" s="315"/>
      <c r="B48" s="44" t="s">
        <v>432</v>
      </c>
      <c r="C48" s="163"/>
      <c r="D48" s="163"/>
      <c r="E48" s="317"/>
      <c r="F48" s="317"/>
      <c r="G48" s="235">
        <v>-163596740.53</v>
      </c>
      <c r="H48" s="209"/>
      <c r="I48" s="235">
        <v>-71067782.049999997</v>
      </c>
      <c r="J48" s="209"/>
      <c r="K48" s="235">
        <v>-234664522.57999998</v>
      </c>
      <c r="L48" s="209"/>
      <c r="M48" s="235">
        <v>0</v>
      </c>
      <c r="N48" s="209"/>
      <c r="O48" s="235">
        <f>SUM(K48:M48)</f>
        <v>-234664522.57999998</v>
      </c>
      <c r="P48" s="316"/>
    </row>
    <row r="49" spans="1:16" ht="32.1" customHeight="1">
      <c r="A49" s="315"/>
      <c r="B49" s="44" t="s">
        <v>499</v>
      </c>
      <c r="C49" s="163"/>
      <c r="D49" s="163"/>
      <c r="E49" s="317"/>
      <c r="F49" s="319"/>
      <c r="G49" s="209">
        <f>SUM(G47:G48)</f>
        <v>69382855.189999998</v>
      </c>
      <c r="H49" s="209"/>
      <c r="I49" s="209">
        <f>SUM(I47:I48)</f>
        <v>20063499.950000003</v>
      </c>
      <c r="J49" s="209"/>
      <c r="K49" s="209">
        <f>SUM(K47:K48)</f>
        <v>89446355.140000045</v>
      </c>
      <c r="L49" s="209"/>
      <c r="M49" s="209">
        <f>SUM(M47:M48)</f>
        <v>0</v>
      </c>
      <c r="N49" s="209"/>
      <c r="O49" s="209">
        <f>SUM(O47:O48)</f>
        <v>89446355.140000045</v>
      </c>
      <c r="P49" s="316"/>
    </row>
    <row r="50" spans="1:16" ht="32.1" customHeight="1">
      <c r="A50" s="315"/>
      <c r="B50" s="95" t="s">
        <v>665</v>
      </c>
      <c r="C50" s="163"/>
      <c r="D50" s="163"/>
      <c r="E50" s="317"/>
      <c r="F50" s="319"/>
      <c r="G50" s="209"/>
      <c r="H50" s="209"/>
      <c r="I50" s="209"/>
      <c r="J50" s="209"/>
      <c r="K50" s="209"/>
      <c r="L50" s="209"/>
      <c r="M50" s="209"/>
      <c r="N50" s="209"/>
      <c r="O50" s="209"/>
      <c r="P50" s="316"/>
    </row>
    <row r="51" spans="1:16" ht="32.1" customHeight="1">
      <c r="A51" s="315"/>
      <c r="B51" s="18" t="s">
        <v>666</v>
      </c>
      <c r="C51" s="163"/>
      <c r="D51" s="163"/>
      <c r="E51" s="319"/>
      <c r="F51" s="319"/>
      <c r="G51" s="235">
        <v>30651811.629999999</v>
      </c>
      <c r="H51" s="209"/>
      <c r="I51" s="235">
        <v>49144.55</v>
      </c>
      <c r="J51" s="209"/>
      <c r="K51" s="235">
        <v>30700956.18</v>
      </c>
      <c r="L51" s="209"/>
      <c r="M51" s="235">
        <v>-500695.32</v>
      </c>
      <c r="N51" s="209"/>
      <c r="O51" s="235">
        <f t="shared" ref="O51:O56" si="0">SUM(K51:M51)</f>
        <v>30200260.859999999</v>
      </c>
      <c r="P51" s="316"/>
    </row>
    <row r="52" spans="1:16" ht="32.1" customHeight="1">
      <c r="A52" s="315"/>
      <c r="B52" s="44" t="s">
        <v>501</v>
      </c>
      <c r="C52" s="163"/>
      <c r="D52" s="163"/>
      <c r="E52" s="319"/>
      <c r="F52" s="317"/>
      <c r="G52" s="209">
        <v>-9389769.4399999995</v>
      </c>
      <c r="H52" s="209"/>
      <c r="I52" s="209">
        <v>0</v>
      </c>
      <c r="J52" s="209"/>
      <c r="K52" s="209">
        <v>-9389769.4399999995</v>
      </c>
      <c r="L52" s="209"/>
      <c r="M52" s="209">
        <v>0</v>
      </c>
      <c r="N52" s="209"/>
      <c r="O52" s="209">
        <f t="shared" si="0"/>
        <v>-9389769.4399999995</v>
      </c>
      <c r="P52" s="316"/>
    </row>
    <row r="53" spans="1:16" ht="32.1" customHeight="1">
      <c r="A53" s="315"/>
      <c r="B53" s="44" t="s">
        <v>433</v>
      </c>
      <c r="C53" s="163"/>
      <c r="D53" s="163"/>
      <c r="E53" s="317"/>
      <c r="F53" s="317"/>
      <c r="G53" s="209">
        <v>-19784932.5</v>
      </c>
      <c r="H53" s="209"/>
      <c r="I53" s="209">
        <v>-4342145.43</v>
      </c>
      <c r="J53" s="209"/>
      <c r="K53" s="209">
        <v>-24127077.93</v>
      </c>
      <c r="L53" s="209"/>
      <c r="M53" s="209">
        <v>500695.32</v>
      </c>
      <c r="N53" s="209"/>
      <c r="O53" s="209">
        <f t="shared" si="0"/>
        <v>-23626382.609999999</v>
      </c>
      <c r="P53" s="316"/>
    </row>
    <row r="54" spans="1:16" ht="32.1" customHeight="1">
      <c r="A54" s="315"/>
      <c r="B54" s="308" t="s">
        <v>502</v>
      </c>
      <c r="C54" s="163"/>
      <c r="D54" s="163"/>
      <c r="E54" s="319"/>
      <c r="F54" s="317"/>
      <c r="G54" s="235">
        <v>-7211866.4299999997</v>
      </c>
      <c r="H54" s="209"/>
      <c r="I54" s="235">
        <v>-4498896.62</v>
      </c>
      <c r="J54" s="209"/>
      <c r="K54" s="235">
        <v>-11710763.050000001</v>
      </c>
      <c r="L54" s="209"/>
      <c r="M54" s="235">
        <v>0</v>
      </c>
      <c r="N54" s="209"/>
      <c r="O54" s="235">
        <f t="shared" si="0"/>
        <v>-11710763.050000001</v>
      </c>
      <c r="P54" s="316"/>
    </row>
    <row r="55" spans="1:16" ht="32.1" customHeight="1">
      <c r="A55" s="315"/>
      <c r="B55" s="309" t="s">
        <v>503</v>
      </c>
      <c r="C55" s="163"/>
      <c r="D55" s="163"/>
      <c r="E55" s="319"/>
      <c r="F55" s="317"/>
      <c r="G55" s="209">
        <f>SUM(G49:G54)</f>
        <v>63648098.449999996</v>
      </c>
      <c r="H55" s="209"/>
      <c r="I55" s="209">
        <f>SUM(I49:I54)</f>
        <v>11271602.450000003</v>
      </c>
      <c r="J55" s="209"/>
      <c r="K55" s="209">
        <f>SUM(K49:K54)</f>
        <v>74919700.900000051</v>
      </c>
      <c r="L55" s="209"/>
      <c r="M55" s="209">
        <f>SUM(M49:M54)</f>
        <v>0</v>
      </c>
      <c r="N55" s="209"/>
      <c r="O55" s="209">
        <f>SUM(O49:O54)</f>
        <v>74919700.900000051</v>
      </c>
      <c r="P55" s="316"/>
    </row>
    <row r="56" spans="1:16" ht="32.1" customHeight="1">
      <c r="A56" s="315"/>
      <c r="B56" s="44" t="s">
        <v>504</v>
      </c>
      <c r="C56" s="163"/>
      <c r="D56" s="163"/>
      <c r="E56" s="319"/>
      <c r="F56" s="317"/>
      <c r="G56" s="235">
        <v>0</v>
      </c>
      <c r="H56" s="209"/>
      <c r="I56" s="235">
        <v>-2267807.31</v>
      </c>
      <c r="J56" s="209"/>
      <c r="K56" s="235">
        <v>-2267807.31</v>
      </c>
      <c r="L56" s="209"/>
      <c r="M56" s="235">
        <v>0</v>
      </c>
      <c r="N56" s="209"/>
      <c r="O56" s="235">
        <f t="shared" si="0"/>
        <v>-2267807.31</v>
      </c>
      <c r="P56" s="316"/>
    </row>
    <row r="57" spans="1:16" ht="32.1" customHeight="1">
      <c r="A57" s="315"/>
      <c r="B57" s="113" t="s">
        <v>807</v>
      </c>
      <c r="C57" s="163"/>
      <c r="D57" s="163"/>
      <c r="E57" s="319"/>
      <c r="F57" s="317"/>
      <c r="G57" s="209">
        <f>SUM(G55:G56)</f>
        <v>63648098.449999996</v>
      </c>
      <c r="H57" s="209"/>
      <c r="I57" s="209">
        <f>SUM(I55:I56)</f>
        <v>9003795.1400000025</v>
      </c>
      <c r="J57" s="209"/>
      <c r="K57" s="209">
        <f>SUM(K55:K56)</f>
        <v>72651893.590000048</v>
      </c>
      <c r="L57" s="209"/>
      <c r="M57" s="209">
        <f>SUM(M55:M56)</f>
        <v>0</v>
      </c>
      <c r="N57" s="209"/>
      <c r="O57" s="209">
        <f>SUM(O55:O56)</f>
        <v>72651893.590000048</v>
      </c>
      <c r="P57" s="316"/>
    </row>
    <row r="58" spans="1:16" ht="32.1" customHeight="1">
      <c r="A58" s="315"/>
      <c r="B58" s="113" t="s">
        <v>505</v>
      </c>
      <c r="C58" s="163"/>
      <c r="D58" s="163"/>
      <c r="E58" s="319"/>
      <c r="F58" s="317"/>
      <c r="G58" s="209"/>
      <c r="H58" s="209"/>
      <c r="I58" s="209"/>
      <c r="J58" s="209"/>
      <c r="K58" s="209"/>
      <c r="L58" s="209"/>
      <c r="M58" s="209"/>
      <c r="N58" s="209"/>
      <c r="O58" s="209"/>
      <c r="P58" s="316"/>
    </row>
    <row r="59" spans="1:16" ht="32.1" customHeight="1">
      <c r="A59" s="315"/>
      <c r="B59" s="44" t="s">
        <v>384</v>
      </c>
      <c r="C59" s="163"/>
      <c r="D59" s="163"/>
      <c r="E59" s="319"/>
      <c r="F59" s="317"/>
      <c r="G59" s="209"/>
      <c r="H59" s="209"/>
      <c r="I59" s="209"/>
      <c r="J59" s="209"/>
      <c r="K59" s="209"/>
      <c r="L59" s="209"/>
      <c r="M59" s="209"/>
      <c r="N59" s="209"/>
      <c r="O59" s="209"/>
      <c r="P59" s="316"/>
    </row>
    <row r="60" spans="1:16" ht="32.1" customHeight="1">
      <c r="A60" s="315"/>
      <c r="B60" s="18" t="s">
        <v>506</v>
      </c>
      <c r="C60" s="163"/>
      <c r="D60" s="163"/>
      <c r="E60" s="163"/>
      <c r="F60" s="163"/>
      <c r="G60" s="237">
        <v>-78110915.299999997</v>
      </c>
      <c r="H60" s="237"/>
      <c r="I60" s="237">
        <v>0</v>
      </c>
      <c r="J60" s="237"/>
      <c r="K60" s="237">
        <v>-78110915.299999997</v>
      </c>
      <c r="L60" s="237"/>
      <c r="M60" s="237">
        <v>7536573.3799999999</v>
      </c>
      <c r="N60" s="237"/>
      <c r="O60" s="237">
        <f>SUM(K60:M60)</f>
        <v>-70574341.920000002</v>
      </c>
      <c r="P60" s="316"/>
    </row>
    <row r="61" spans="1:16" ht="32.1" customHeight="1" thickBot="1">
      <c r="A61" s="315"/>
      <c r="B61" s="310" t="s">
        <v>808</v>
      </c>
      <c r="C61" s="163"/>
      <c r="D61" s="163"/>
      <c r="E61" s="163"/>
      <c r="F61" s="163"/>
      <c r="G61" s="258">
        <f>SUM(G57:G60)</f>
        <v>-14462816.850000001</v>
      </c>
      <c r="H61" s="209"/>
      <c r="I61" s="258">
        <f>SUM(I57:I60)</f>
        <v>9003795.1400000025</v>
      </c>
      <c r="J61" s="209"/>
      <c r="K61" s="258">
        <f>SUM(K57:K60)</f>
        <v>-5459021.7099999487</v>
      </c>
      <c r="L61" s="209"/>
      <c r="M61" s="258">
        <f>SUM(M57:M60)</f>
        <v>7536573.3799999999</v>
      </c>
      <c r="N61" s="209"/>
      <c r="O61" s="258">
        <f>SUM(O57:O60)</f>
        <v>2077551.6700000465</v>
      </c>
      <c r="P61" s="316"/>
    </row>
    <row r="62" spans="1:16" ht="32.1" customHeight="1" thickTop="1">
      <c r="A62" s="315"/>
      <c r="B62" s="311" t="s">
        <v>507</v>
      </c>
      <c r="C62" s="163"/>
      <c r="D62" s="163"/>
      <c r="E62" s="163"/>
      <c r="F62" s="163"/>
      <c r="G62" s="163"/>
      <c r="H62" s="163"/>
      <c r="I62" s="163"/>
      <c r="J62" s="163"/>
      <c r="K62" s="163"/>
      <c r="L62" s="163"/>
      <c r="M62" s="163"/>
      <c r="N62" s="163"/>
      <c r="O62" s="163"/>
      <c r="P62" s="316"/>
    </row>
    <row r="63" spans="1:16" ht="32.1" customHeight="1">
      <c r="A63" s="315"/>
      <c r="B63" s="312" t="s">
        <v>508</v>
      </c>
      <c r="C63" s="163"/>
      <c r="D63" s="163"/>
      <c r="E63" s="163"/>
      <c r="F63" s="163"/>
      <c r="G63" s="163"/>
      <c r="H63" s="163"/>
      <c r="I63" s="163"/>
      <c r="J63" s="163"/>
      <c r="K63" s="163"/>
      <c r="L63" s="163"/>
      <c r="M63" s="163"/>
      <c r="N63" s="163"/>
      <c r="O63" s="18">
        <f>+O61-O64</f>
        <v>2077484.1400000465</v>
      </c>
      <c r="P63" s="316"/>
    </row>
    <row r="64" spans="1:16" ht="32.1" customHeight="1">
      <c r="A64" s="315"/>
      <c r="B64" s="312" t="s">
        <v>509</v>
      </c>
      <c r="C64" s="163"/>
      <c r="D64" s="163"/>
      <c r="E64" s="163"/>
      <c r="F64" s="163"/>
      <c r="G64" s="163"/>
      <c r="H64" s="163"/>
      <c r="I64" s="163"/>
      <c r="J64" s="163"/>
      <c r="K64" s="163"/>
      <c r="L64" s="163"/>
      <c r="M64" s="163"/>
      <c r="N64" s="163"/>
      <c r="O64" s="209">
        <v>67.53</v>
      </c>
      <c r="P64" s="316"/>
    </row>
    <row r="65" spans="1:16" ht="32.1" customHeight="1" thickBot="1">
      <c r="A65" s="315"/>
      <c r="B65" s="163"/>
      <c r="C65" s="163"/>
      <c r="D65" s="163"/>
      <c r="E65" s="163"/>
      <c r="F65" s="163"/>
      <c r="G65" s="163"/>
      <c r="H65" s="163"/>
      <c r="I65" s="163"/>
      <c r="J65" s="163"/>
      <c r="K65" s="163"/>
      <c r="L65" s="163"/>
      <c r="M65" s="163"/>
      <c r="N65" s="163"/>
      <c r="O65" s="204">
        <f>SUM(O63:O64)</f>
        <v>2077551.6700000465</v>
      </c>
      <c r="P65" s="316"/>
    </row>
    <row r="66" spans="1:16" ht="32.1" customHeight="1" thickTop="1">
      <c r="A66" s="315"/>
      <c r="B66" s="163"/>
      <c r="C66" s="163"/>
      <c r="D66" s="163"/>
      <c r="E66" s="163"/>
      <c r="F66" s="163"/>
      <c r="G66" s="163"/>
      <c r="H66" s="163"/>
      <c r="I66" s="163"/>
      <c r="J66" s="163"/>
      <c r="K66" s="163"/>
      <c r="L66" s="163"/>
      <c r="M66" s="163"/>
      <c r="N66" s="163"/>
      <c r="O66" s="211"/>
      <c r="P66" s="316"/>
    </row>
    <row r="67" spans="1:16" ht="32.1" customHeight="1" thickBot="1">
      <c r="B67" s="313" t="s">
        <v>805</v>
      </c>
      <c r="G67" s="314">
        <v>1601072569.3899999</v>
      </c>
      <c r="I67" s="314">
        <v>708610631.88999999</v>
      </c>
      <c r="K67" s="314">
        <v>2309683201.2799997</v>
      </c>
      <c r="M67" s="224">
        <v>0</v>
      </c>
      <c r="O67" s="224">
        <f>SUM(K67:M67)</f>
        <v>2309683201.2799997</v>
      </c>
    </row>
    <row r="68" spans="1:16" ht="32.1" customHeight="1" thickTop="1"/>
  </sheetData>
  <mergeCells count="6">
    <mergeCell ref="A1:O1"/>
    <mergeCell ref="G11:O11"/>
    <mergeCell ref="G12:O12"/>
    <mergeCell ref="G42:O42"/>
    <mergeCell ref="G43:O43"/>
    <mergeCell ref="A40:O40"/>
  </mergeCells>
  <pageMargins left="0.67" right="0.27559055118110237" top="0.65" bottom="0.47244094488188981" header="0.31496062992125984" footer="0.19685039370078741"/>
  <pageSetup paperSize="9"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27"/>
  <sheetViews>
    <sheetView zoomScale="80" zoomScaleNormal="80" zoomScaleSheetLayoutView="80" workbookViewId="0">
      <selection sqref="A1:M1"/>
    </sheetView>
  </sheetViews>
  <sheetFormatPr defaultRowHeight="36" customHeight="1"/>
  <cols>
    <col min="1" max="1" width="3.42578125" style="47" customWidth="1"/>
    <col min="2" max="2" width="4.140625" style="47" customWidth="1"/>
    <col min="3" max="4" width="9" style="47" customWidth="1"/>
    <col min="5" max="5" width="11.7109375" style="47" customWidth="1"/>
    <col min="6" max="6" width="5.42578125" style="47" customWidth="1"/>
    <col min="7" max="7" width="15.7109375" style="47" customWidth="1"/>
    <col min="8" max="8" width="0.7109375" style="47" customWidth="1"/>
    <col min="9" max="9" width="15.7109375" style="47" customWidth="1"/>
    <col min="10" max="10" width="0.7109375" style="47" customWidth="1"/>
    <col min="11" max="11" width="15.7109375" style="47" customWidth="1"/>
    <col min="12" max="12" width="0.7109375" style="47" customWidth="1"/>
    <col min="13" max="13" width="15.7109375" style="47" customWidth="1"/>
    <col min="14" max="14" width="2.5703125" style="47" customWidth="1"/>
    <col min="15" max="16384" width="9.140625" style="47"/>
  </cols>
  <sheetData>
    <row r="1" spans="1:14" ht="33" customHeight="1">
      <c r="A1" s="366" t="s">
        <v>26</v>
      </c>
      <c r="B1" s="366"/>
      <c r="C1" s="366"/>
      <c r="D1" s="366"/>
      <c r="E1" s="366"/>
      <c r="F1" s="366"/>
      <c r="G1" s="366"/>
      <c r="H1" s="366"/>
      <c r="I1" s="366"/>
      <c r="J1" s="366"/>
      <c r="K1" s="366"/>
      <c r="L1" s="366"/>
      <c r="M1" s="366"/>
      <c r="N1" s="60"/>
    </row>
    <row r="2" spans="1:14" ht="33" customHeight="1"/>
    <row r="3" spans="1:14" s="116" customFormat="1" ht="33" customHeight="1">
      <c r="A3" s="301" t="s">
        <v>25</v>
      </c>
      <c r="B3" s="116" t="s">
        <v>510</v>
      </c>
    </row>
    <row r="4" spans="1:14" ht="33" customHeight="1">
      <c r="B4" s="97"/>
      <c r="C4" s="302" t="s">
        <v>810</v>
      </c>
      <c r="D4" s="238"/>
    </row>
    <row r="5" spans="1:14" ht="33" customHeight="1">
      <c r="B5" s="97" t="s">
        <v>811</v>
      </c>
      <c r="C5" s="97"/>
      <c r="D5" s="238"/>
      <c r="G5" s="59"/>
      <c r="H5" s="59"/>
      <c r="I5" s="59"/>
      <c r="J5" s="59"/>
      <c r="K5" s="59"/>
      <c r="L5" s="59"/>
      <c r="M5" s="59"/>
    </row>
    <row r="6" spans="1:14" ht="33" customHeight="1">
      <c r="B6" s="97" t="s">
        <v>809</v>
      </c>
      <c r="C6" s="97"/>
      <c r="D6" s="238"/>
      <c r="G6" s="59"/>
      <c r="H6" s="59"/>
      <c r="I6" s="59"/>
      <c r="J6" s="59"/>
      <c r="K6" s="59"/>
      <c r="L6" s="59"/>
      <c r="M6" s="59"/>
    </row>
    <row r="7" spans="1:14" s="60" customFormat="1" ht="33" customHeight="1">
      <c r="A7" s="367" t="s">
        <v>511</v>
      </c>
      <c r="B7" s="367"/>
      <c r="C7" s="367"/>
      <c r="D7" s="367"/>
      <c r="E7" s="367"/>
      <c r="G7" s="362" t="s">
        <v>512</v>
      </c>
      <c r="H7" s="362"/>
      <c r="I7" s="362"/>
      <c r="J7" s="362"/>
      <c r="K7" s="362" t="s">
        <v>513</v>
      </c>
      <c r="L7" s="362"/>
      <c r="M7" s="362"/>
      <c r="N7" s="303"/>
    </row>
    <row r="8" spans="1:14" s="60" customFormat="1" ht="33" customHeight="1">
      <c r="G8" s="193" t="s">
        <v>731</v>
      </c>
      <c r="H8" s="194"/>
      <c r="I8" s="193" t="s">
        <v>636</v>
      </c>
      <c r="J8" s="195"/>
      <c r="K8" s="193" t="s">
        <v>731</v>
      </c>
      <c r="L8" s="194"/>
      <c r="M8" s="193" t="s">
        <v>636</v>
      </c>
    </row>
    <row r="9" spans="1:14" s="60" customFormat="1" ht="33" customHeight="1">
      <c r="G9" s="256"/>
      <c r="H9" s="194"/>
      <c r="I9" s="99"/>
      <c r="J9" s="47"/>
      <c r="K9" s="256"/>
      <c r="L9" s="194"/>
      <c r="M9" s="256"/>
    </row>
    <row r="10" spans="1:14" ht="33" customHeight="1">
      <c r="A10" s="304" t="s">
        <v>514</v>
      </c>
    </row>
    <row r="11" spans="1:14" ht="33" customHeight="1">
      <c r="B11" s="97" t="s">
        <v>515</v>
      </c>
      <c r="G11" s="209">
        <v>14320886</v>
      </c>
      <c r="H11" s="209"/>
      <c r="I11" s="209">
        <v>13230195.35</v>
      </c>
      <c r="J11" s="209"/>
      <c r="K11" s="209">
        <v>14170784.479999999</v>
      </c>
      <c r="L11" s="209"/>
      <c r="M11" s="209">
        <v>12849167.890000001</v>
      </c>
    </row>
    <row r="12" spans="1:14" ht="33" customHeight="1">
      <c r="B12" s="97" t="s">
        <v>717</v>
      </c>
      <c r="G12" s="209">
        <v>0</v>
      </c>
      <c r="H12" s="209"/>
      <c r="I12" s="209">
        <v>3108513.99</v>
      </c>
      <c r="J12" s="209"/>
      <c r="K12" s="209">
        <v>0</v>
      </c>
      <c r="L12" s="209"/>
      <c r="M12" s="209">
        <v>3108513.99</v>
      </c>
    </row>
    <row r="13" spans="1:14" ht="33" customHeight="1">
      <c r="B13" s="97" t="s">
        <v>648</v>
      </c>
      <c r="G13" s="209">
        <v>2928203.08</v>
      </c>
      <c r="H13" s="209"/>
      <c r="I13" s="209">
        <v>3333982.86</v>
      </c>
      <c r="J13" s="209"/>
      <c r="K13" s="209">
        <v>1522742.4699999997</v>
      </c>
      <c r="L13" s="209"/>
      <c r="M13" s="209">
        <v>2014448.47</v>
      </c>
    </row>
    <row r="14" spans="1:14" ht="33" customHeight="1">
      <c r="B14" s="45" t="s">
        <v>664</v>
      </c>
      <c r="G14" s="209">
        <v>0</v>
      </c>
      <c r="H14" s="209"/>
      <c r="I14" s="209">
        <v>0</v>
      </c>
      <c r="J14" s="209"/>
      <c r="K14" s="209">
        <v>1190476.19</v>
      </c>
      <c r="L14" s="209"/>
      <c r="M14" s="209">
        <v>1029818.63</v>
      </c>
    </row>
    <row r="15" spans="1:14" ht="33" customHeight="1">
      <c r="B15" s="95" t="s">
        <v>516</v>
      </c>
      <c r="G15" s="209">
        <v>1817765.28</v>
      </c>
      <c r="H15" s="209"/>
      <c r="I15" s="209">
        <v>1445064.5</v>
      </c>
      <c r="J15" s="209"/>
      <c r="K15" s="209">
        <v>1719871.09</v>
      </c>
      <c r="L15" s="209"/>
      <c r="M15" s="209">
        <v>1372417.23</v>
      </c>
    </row>
    <row r="16" spans="1:14" ht="33" customHeight="1" thickBot="1">
      <c r="C16" s="116" t="s">
        <v>586</v>
      </c>
      <c r="G16" s="258">
        <f>SUM(G11:G15)</f>
        <v>19066854.359999999</v>
      </c>
      <c r="H16" s="209"/>
      <c r="I16" s="258">
        <f>SUM(I11:I15)</f>
        <v>21117756.699999999</v>
      </c>
      <c r="J16" s="209"/>
      <c r="K16" s="258">
        <f>SUM(K11:K15)</f>
        <v>18603874.23</v>
      </c>
      <c r="L16" s="209"/>
      <c r="M16" s="258">
        <f>SUM(M11:M15)</f>
        <v>20374366.210000001</v>
      </c>
    </row>
    <row r="17" spans="1:13" ht="33" customHeight="1" thickTop="1">
      <c r="A17" s="116" t="s">
        <v>517</v>
      </c>
      <c r="G17" s="209"/>
      <c r="H17" s="209"/>
      <c r="I17" s="209"/>
      <c r="J17" s="209"/>
      <c r="K17" s="209"/>
      <c r="L17" s="209"/>
      <c r="M17" s="209"/>
    </row>
    <row r="18" spans="1:13" ht="33" customHeight="1">
      <c r="B18" s="44" t="s">
        <v>337</v>
      </c>
      <c r="G18" s="209">
        <v>0</v>
      </c>
      <c r="H18" s="209"/>
      <c r="I18" s="209">
        <v>0</v>
      </c>
      <c r="J18" s="209"/>
      <c r="K18" s="209">
        <v>5541598.0700000003</v>
      </c>
      <c r="L18" s="209"/>
      <c r="M18" s="209">
        <v>5541598.0700000003</v>
      </c>
    </row>
    <row r="19" spans="1:13" ht="33" customHeight="1">
      <c r="B19" s="44" t="s">
        <v>718</v>
      </c>
      <c r="G19" s="209">
        <v>25605.17</v>
      </c>
      <c r="H19" s="209"/>
      <c r="I19" s="209">
        <v>26590.51999999999</v>
      </c>
      <c r="J19" s="209"/>
      <c r="K19" s="209">
        <v>25605.17</v>
      </c>
      <c r="L19" s="209"/>
      <c r="M19" s="209">
        <v>26590.51999999999</v>
      </c>
    </row>
    <row r="20" spans="1:13" ht="33" customHeight="1">
      <c r="B20" s="44" t="s">
        <v>518</v>
      </c>
      <c r="G20" s="209">
        <v>103412603.2896958</v>
      </c>
      <c r="H20" s="209"/>
      <c r="I20" s="209">
        <v>92705455.409999996</v>
      </c>
      <c r="J20" s="209"/>
      <c r="K20" s="209">
        <v>76985115.639999986</v>
      </c>
      <c r="L20" s="209"/>
      <c r="M20" s="209">
        <v>66920125.699999988</v>
      </c>
    </row>
    <row r="21" spans="1:13" ht="33" customHeight="1">
      <c r="B21" s="44" t="s">
        <v>680</v>
      </c>
      <c r="G21" s="209">
        <v>189141.90604546911</v>
      </c>
      <c r="H21" s="209"/>
      <c r="I21" s="209">
        <v>183269.39</v>
      </c>
      <c r="J21" s="209"/>
      <c r="K21" s="209">
        <v>102935.45999999999</v>
      </c>
      <c r="L21" s="209"/>
      <c r="M21" s="209">
        <v>100534.18</v>
      </c>
    </row>
    <row r="22" spans="1:13" ht="33" customHeight="1">
      <c r="B22" s="44" t="s">
        <v>719</v>
      </c>
      <c r="G22" s="209">
        <v>22673.09</v>
      </c>
      <c r="H22" s="209"/>
      <c r="I22" s="209">
        <v>21662.45</v>
      </c>
      <c r="J22" s="209"/>
      <c r="K22" s="209">
        <v>22673.09</v>
      </c>
      <c r="L22" s="209"/>
      <c r="M22" s="209">
        <v>21662.45</v>
      </c>
    </row>
    <row r="23" spans="1:13" ht="33" customHeight="1">
      <c r="B23" s="44" t="s">
        <v>381</v>
      </c>
      <c r="G23" s="209">
        <v>441399.05283381365</v>
      </c>
      <c r="H23" s="209"/>
      <c r="I23" s="209">
        <v>433222.38</v>
      </c>
      <c r="J23" s="209"/>
      <c r="K23" s="209">
        <v>0</v>
      </c>
      <c r="L23" s="209"/>
      <c r="M23" s="209">
        <v>0</v>
      </c>
    </row>
    <row r="24" spans="1:13" ht="33" customHeight="1">
      <c r="B24" s="44" t="s">
        <v>519</v>
      </c>
      <c r="G24" s="209">
        <v>450133.47523535066</v>
      </c>
      <c r="H24" s="209"/>
      <c r="I24" s="209">
        <v>430069.84</v>
      </c>
      <c r="J24" s="209"/>
      <c r="K24" s="209">
        <v>446690.92000000004</v>
      </c>
      <c r="L24" s="209"/>
      <c r="M24" s="209">
        <v>426780.02</v>
      </c>
    </row>
    <row r="25" spans="1:13" ht="33" customHeight="1">
      <c r="C25" s="113" t="s">
        <v>585</v>
      </c>
      <c r="G25" s="223">
        <f>SUM(G18:G24)</f>
        <v>104541555.98381044</v>
      </c>
      <c r="H25" s="209"/>
      <c r="I25" s="223">
        <f>SUM(I18:I24)</f>
        <v>93800269.989999995</v>
      </c>
      <c r="J25" s="209"/>
      <c r="K25" s="223">
        <f>SUM(K18:K24)</f>
        <v>83124618.349999979</v>
      </c>
      <c r="L25" s="209"/>
      <c r="M25" s="223">
        <f>SUM(M18:M24)</f>
        <v>73037290.939999998</v>
      </c>
    </row>
    <row r="26" spans="1:13" ht="33" customHeight="1" thickBot="1">
      <c r="A26" s="116" t="s">
        <v>520</v>
      </c>
      <c r="G26" s="258">
        <f>SUM(G16+G25)</f>
        <v>123608410.34381044</v>
      </c>
      <c r="H26" s="209"/>
      <c r="I26" s="258">
        <f>SUM(I16+I25)</f>
        <v>114918026.69</v>
      </c>
      <c r="J26" s="209"/>
      <c r="K26" s="258">
        <f>SUM(K16+K25)</f>
        <v>101728492.57999998</v>
      </c>
      <c r="L26" s="209"/>
      <c r="M26" s="258">
        <f>SUM(M16+M25)</f>
        <v>93411657.150000006</v>
      </c>
    </row>
    <row r="27" spans="1:13" ht="33" customHeight="1" thickTop="1"/>
  </sheetData>
  <mergeCells count="4">
    <mergeCell ref="K7:M7"/>
    <mergeCell ref="A1:M1"/>
    <mergeCell ref="A7:E7"/>
    <mergeCell ref="G7:J7"/>
  </mergeCells>
  <pageMargins left="0.86614173228346458" right="0.19685039370078741" top="0.70866141732283472" bottom="0.47244094488188981" header="0.35433070866141736" footer="0.31496062992125984"/>
  <pageSetup paperSize="9" scale="8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38"/>
  <sheetViews>
    <sheetView zoomScale="90" zoomScaleNormal="90" zoomScaleSheetLayoutView="90" workbookViewId="0">
      <selection sqref="A1:N1"/>
    </sheetView>
  </sheetViews>
  <sheetFormatPr defaultRowHeight="27" customHeight="1"/>
  <cols>
    <col min="1" max="1" width="3.42578125" style="1" customWidth="1"/>
    <col min="2" max="2" width="3.7109375" style="1" customWidth="1"/>
    <col min="3" max="3" width="9.140625" style="1"/>
    <col min="4" max="5" width="9.140625" style="1" customWidth="1"/>
    <col min="6" max="6" width="13.28515625" style="1" customWidth="1"/>
    <col min="7" max="7" width="5.140625" style="1" customWidth="1"/>
    <col min="8" max="8" width="15.5703125" style="1" customWidth="1"/>
    <col min="9" max="9" width="0.85546875" style="1" customWidth="1"/>
    <col min="10" max="10" width="15.5703125" style="1" customWidth="1"/>
    <col min="11" max="11" width="0.85546875" style="1" customWidth="1"/>
    <col min="12" max="12" width="15.5703125" style="1" customWidth="1"/>
    <col min="13" max="13" width="0.85546875" style="1" customWidth="1"/>
    <col min="14" max="14" width="15.5703125" style="1" customWidth="1"/>
    <col min="15" max="15" width="1.28515625" style="1" customWidth="1"/>
    <col min="16" max="16" width="13" style="1" bestFit="1" customWidth="1"/>
    <col min="17" max="17" width="10" style="1" bestFit="1" customWidth="1"/>
    <col min="18" max="18" width="10.7109375" style="1" bestFit="1" customWidth="1"/>
    <col min="19" max="16384" width="9.140625" style="1"/>
  </cols>
  <sheetData>
    <row r="1" spans="1:15" s="2" customFormat="1" ht="27" customHeight="1">
      <c r="A1" s="398" t="s">
        <v>35</v>
      </c>
      <c r="B1" s="399"/>
      <c r="C1" s="399"/>
      <c r="D1" s="399"/>
      <c r="E1" s="399"/>
      <c r="F1" s="399"/>
      <c r="G1" s="399"/>
      <c r="H1" s="399"/>
      <c r="I1" s="399"/>
      <c r="J1" s="399"/>
      <c r="K1" s="399"/>
      <c r="L1" s="399"/>
      <c r="M1" s="399"/>
      <c r="N1" s="399"/>
    </row>
    <row r="2" spans="1:15" ht="27" customHeight="1">
      <c r="H2" s="4"/>
      <c r="I2" s="4"/>
      <c r="J2" s="4"/>
      <c r="K2" s="4"/>
      <c r="L2" s="4"/>
      <c r="M2" s="4"/>
      <c r="N2" s="4"/>
    </row>
    <row r="3" spans="1:15" ht="27" customHeight="1">
      <c r="A3" s="401" t="s">
        <v>521</v>
      </c>
      <c r="B3" s="401"/>
      <c r="C3" s="401"/>
      <c r="D3" s="401"/>
      <c r="E3" s="401"/>
      <c r="F3" s="401"/>
      <c r="G3" s="20"/>
      <c r="H3" s="400" t="s">
        <v>512</v>
      </c>
      <c r="I3" s="400"/>
      <c r="J3" s="400"/>
      <c r="K3" s="400"/>
      <c r="L3" s="400" t="s">
        <v>513</v>
      </c>
      <c r="M3" s="400"/>
      <c r="N3" s="400"/>
    </row>
    <row r="4" spans="1:15" ht="27" customHeight="1">
      <c r="A4" s="20"/>
      <c r="B4" s="20"/>
      <c r="C4" s="20"/>
      <c r="D4" s="20"/>
      <c r="E4" s="20"/>
      <c r="F4" s="20"/>
      <c r="G4" s="20"/>
      <c r="H4" s="25" t="s">
        <v>731</v>
      </c>
      <c r="I4" s="26"/>
      <c r="J4" s="25" t="s">
        <v>636</v>
      </c>
      <c r="K4" s="37"/>
      <c r="L4" s="25" t="s">
        <v>731</v>
      </c>
      <c r="M4" s="26"/>
      <c r="N4" s="25" t="s">
        <v>636</v>
      </c>
    </row>
    <row r="5" spans="1:15" s="19" customFormat="1" ht="27" customHeight="1">
      <c r="A5" s="20"/>
      <c r="B5" s="20"/>
      <c r="C5" s="20"/>
      <c r="D5" s="20"/>
      <c r="E5" s="20"/>
      <c r="F5" s="20"/>
      <c r="G5" s="20"/>
      <c r="H5" s="98"/>
      <c r="I5" s="26"/>
      <c r="J5" s="99"/>
      <c r="L5" s="98"/>
      <c r="M5" s="26"/>
      <c r="N5" s="98"/>
    </row>
    <row r="6" spans="1:15" ht="27" customHeight="1">
      <c r="A6" s="52" t="s">
        <v>522</v>
      </c>
      <c r="B6" s="20"/>
      <c r="C6" s="20"/>
      <c r="D6" s="20"/>
      <c r="E6" s="20"/>
      <c r="F6" s="20"/>
    </row>
    <row r="7" spans="1:15" ht="27" customHeight="1">
      <c r="A7" s="20"/>
      <c r="B7" s="42" t="s">
        <v>667</v>
      </c>
      <c r="C7" s="20"/>
      <c r="D7" s="20"/>
      <c r="E7" s="20"/>
      <c r="F7" s="20"/>
      <c r="H7" s="5">
        <v>4278344.1725296434</v>
      </c>
      <c r="I7" s="5"/>
      <c r="J7" s="5">
        <v>2576005.9700000002</v>
      </c>
      <c r="K7" s="5"/>
      <c r="L7" s="5">
        <v>3831525.6553282347</v>
      </c>
      <c r="M7" s="5"/>
      <c r="N7" s="5">
        <v>2244869.8800000004</v>
      </c>
    </row>
    <row r="8" spans="1:15" ht="27" customHeight="1">
      <c r="A8" s="20"/>
      <c r="B8" s="42" t="s">
        <v>523</v>
      </c>
      <c r="C8" s="39"/>
      <c r="D8" s="20"/>
      <c r="E8" s="20"/>
      <c r="F8" s="20"/>
      <c r="H8" s="5">
        <v>5128707.3615113683</v>
      </c>
      <c r="I8" s="5"/>
      <c r="J8" s="7">
        <v>4853088.38</v>
      </c>
      <c r="K8" s="5"/>
      <c r="L8" s="7">
        <v>0</v>
      </c>
      <c r="M8" s="5"/>
      <c r="N8" s="7">
        <v>0</v>
      </c>
      <c r="O8" s="7"/>
    </row>
    <row r="9" spans="1:15" ht="27" customHeight="1">
      <c r="A9" s="20"/>
      <c r="B9" s="42" t="s">
        <v>720</v>
      </c>
      <c r="C9" s="50"/>
      <c r="D9" s="20"/>
      <c r="E9" s="20"/>
      <c r="F9" s="20"/>
      <c r="H9" s="5"/>
      <c r="I9" s="5"/>
      <c r="J9" s="5"/>
      <c r="K9" s="5"/>
      <c r="L9" s="5"/>
      <c r="M9" s="5"/>
      <c r="N9" s="5"/>
    </row>
    <row r="10" spans="1:15" ht="27" customHeight="1">
      <c r="A10" s="20"/>
      <c r="B10" s="42"/>
      <c r="C10" s="42" t="s">
        <v>524</v>
      </c>
      <c r="D10" s="20"/>
      <c r="E10" s="20"/>
      <c r="F10" s="20"/>
      <c r="H10" s="7">
        <v>7958566</v>
      </c>
      <c r="I10" s="5"/>
      <c r="J10" s="5">
        <v>7088460</v>
      </c>
      <c r="K10" s="5"/>
      <c r="L10" s="7">
        <v>7958566</v>
      </c>
      <c r="M10" s="5"/>
      <c r="N10" s="5">
        <v>7088460</v>
      </c>
    </row>
    <row r="11" spans="1:15" ht="27" customHeight="1">
      <c r="A11" s="20"/>
      <c r="B11" s="49" t="s">
        <v>682</v>
      </c>
      <c r="C11" s="20"/>
      <c r="D11" s="20"/>
      <c r="E11" s="20"/>
      <c r="F11" s="20"/>
      <c r="H11" s="5">
        <v>118272.37795709263</v>
      </c>
      <c r="I11" s="5"/>
      <c r="J11" s="5">
        <v>66894.25</v>
      </c>
      <c r="K11" s="5"/>
      <c r="L11" s="7">
        <v>7980.32</v>
      </c>
      <c r="M11" s="5"/>
      <c r="N11" s="7">
        <v>7437.0659999999971</v>
      </c>
    </row>
    <row r="12" spans="1:15" ht="27" customHeight="1">
      <c r="A12" s="20"/>
      <c r="B12" s="49" t="s">
        <v>525</v>
      </c>
      <c r="C12" s="20"/>
      <c r="D12" s="20"/>
      <c r="E12" s="20"/>
      <c r="F12" s="20"/>
      <c r="H12" s="5">
        <v>17233.52</v>
      </c>
      <c r="I12" s="5"/>
      <c r="J12" s="5">
        <v>95592.219999999987</v>
      </c>
      <c r="K12" s="5"/>
      <c r="L12" s="5">
        <v>17233.52</v>
      </c>
      <c r="M12" s="5"/>
      <c r="N12" s="5">
        <v>95592.219999999987</v>
      </c>
    </row>
    <row r="13" spans="1:15" ht="27" customHeight="1">
      <c r="A13" s="20"/>
      <c r="B13" s="20"/>
      <c r="C13" s="20"/>
      <c r="D13" s="52" t="s">
        <v>526</v>
      </c>
      <c r="E13" s="20"/>
      <c r="F13" s="20"/>
      <c r="H13" s="12">
        <f>SUM(H7:H12)</f>
        <v>17501123.431998104</v>
      </c>
      <c r="I13" s="5"/>
      <c r="J13" s="12">
        <f>SUM(J7:J12)</f>
        <v>14680040.82</v>
      </c>
      <c r="K13" s="5"/>
      <c r="L13" s="12">
        <f>SUM(L7:L12)</f>
        <v>11815305.495328235</v>
      </c>
      <c r="M13" s="5"/>
      <c r="N13" s="12">
        <f>SUM(N7:N12)</f>
        <v>9436359.1660000011</v>
      </c>
    </row>
    <row r="14" spans="1:15" ht="27" customHeight="1">
      <c r="A14" s="52" t="s">
        <v>527</v>
      </c>
      <c r="B14" s="20"/>
      <c r="C14" s="20"/>
      <c r="D14" s="20"/>
      <c r="E14" s="20"/>
      <c r="F14" s="20"/>
      <c r="H14" s="5"/>
      <c r="I14" s="5"/>
      <c r="J14" s="5"/>
      <c r="K14" s="5"/>
      <c r="L14" s="5"/>
      <c r="M14" s="5"/>
      <c r="N14" s="5"/>
    </row>
    <row r="15" spans="1:15" ht="27" customHeight="1">
      <c r="A15" s="20"/>
      <c r="B15" s="39" t="s">
        <v>418</v>
      </c>
      <c r="C15" s="20"/>
      <c r="D15" s="20"/>
      <c r="E15" s="20"/>
      <c r="F15" s="20"/>
      <c r="H15" s="5">
        <v>12337826.055715658</v>
      </c>
      <c r="I15" s="5"/>
      <c r="J15" s="5">
        <v>13033860.09</v>
      </c>
      <c r="K15" s="5"/>
      <c r="L15" s="7">
        <v>0</v>
      </c>
      <c r="M15" s="5"/>
      <c r="N15" s="7">
        <v>0</v>
      </c>
    </row>
    <row r="16" spans="1:15" ht="27" customHeight="1">
      <c r="A16" s="20"/>
      <c r="B16" s="39" t="s">
        <v>689</v>
      </c>
      <c r="C16" s="20"/>
      <c r="D16" s="20"/>
      <c r="E16" s="20"/>
      <c r="F16" s="20"/>
      <c r="H16" s="5">
        <v>29338939.460000001</v>
      </c>
      <c r="I16" s="5"/>
      <c r="J16" s="5">
        <v>23383975.490000002</v>
      </c>
      <c r="K16" s="5"/>
      <c r="L16" s="5">
        <v>29338939.460000001</v>
      </c>
      <c r="M16" s="5"/>
      <c r="N16" s="5">
        <v>23383975.490000002</v>
      </c>
    </row>
    <row r="17" spans="1:14" ht="27" customHeight="1">
      <c r="A17" s="20"/>
      <c r="B17" s="39" t="s">
        <v>528</v>
      </c>
      <c r="C17" s="20"/>
      <c r="D17" s="20"/>
      <c r="E17" s="20"/>
      <c r="F17" s="20"/>
      <c r="H17" s="5">
        <v>241895.02561639453</v>
      </c>
      <c r="I17" s="5"/>
      <c r="J17" s="5">
        <v>264763.45</v>
      </c>
      <c r="K17" s="5"/>
      <c r="L17" s="7">
        <v>0</v>
      </c>
      <c r="M17" s="5"/>
      <c r="N17" s="7">
        <v>0</v>
      </c>
    </row>
    <row r="18" spans="1:14" ht="27" customHeight="1">
      <c r="A18" s="20"/>
      <c r="B18" s="39" t="s">
        <v>704</v>
      </c>
      <c r="C18" s="20"/>
      <c r="D18" s="20"/>
      <c r="E18" s="20"/>
      <c r="F18" s="20"/>
      <c r="H18" s="5">
        <v>463941.88512968301</v>
      </c>
      <c r="I18" s="5"/>
      <c r="J18" s="5">
        <v>409722.1</v>
      </c>
      <c r="K18" s="5"/>
      <c r="L18" s="5">
        <v>372599.62</v>
      </c>
      <c r="M18" s="5"/>
      <c r="N18" s="5">
        <v>336873.05</v>
      </c>
    </row>
    <row r="19" spans="1:14" ht="27" customHeight="1">
      <c r="A19" s="20"/>
      <c r="B19" s="39" t="s">
        <v>529</v>
      </c>
      <c r="C19" s="20"/>
      <c r="D19" s="20"/>
      <c r="E19" s="20"/>
      <c r="F19" s="20"/>
      <c r="H19" s="5">
        <v>29931.49</v>
      </c>
      <c r="I19" s="5"/>
      <c r="J19" s="5">
        <v>28609.5</v>
      </c>
      <c r="K19" s="5"/>
      <c r="L19" s="5">
        <v>29931.49</v>
      </c>
      <c r="M19" s="5"/>
      <c r="N19" s="5">
        <v>28609.5</v>
      </c>
    </row>
    <row r="20" spans="1:14" ht="27" customHeight="1">
      <c r="A20" s="20"/>
      <c r="B20" s="20"/>
      <c r="C20" s="20"/>
      <c r="D20" s="52" t="s">
        <v>530</v>
      </c>
      <c r="E20" s="20"/>
      <c r="F20" s="20"/>
      <c r="H20" s="12">
        <f>SUM(H15:H19)</f>
        <v>42412533.916461736</v>
      </c>
      <c r="I20" s="5"/>
      <c r="J20" s="12">
        <f>SUM(J15:J19)</f>
        <v>37120930.630000003</v>
      </c>
      <c r="K20" s="5"/>
      <c r="L20" s="12">
        <f>SUM(L15:L19)</f>
        <v>29741470.57</v>
      </c>
      <c r="M20" s="5"/>
      <c r="N20" s="12">
        <f>SUM(N15:N19)</f>
        <v>23749458.040000003</v>
      </c>
    </row>
    <row r="21" spans="1:14" ht="27" customHeight="1">
      <c r="A21" s="52" t="s">
        <v>531</v>
      </c>
      <c r="B21" s="20"/>
      <c r="C21" s="20"/>
      <c r="D21" s="20"/>
      <c r="E21" s="20"/>
      <c r="F21" s="20"/>
      <c r="H21" s="12">
        <f>H13+H20</f>
        <v>59913657.34845984</v>
      </c>
      <c r="I21" s="5"/>
      <c r="J21" s="12">
        <f>J13+J20</f>
        <v>51800971.450000003</v>
      </c>
      <c r="K21" s="5"/>
      <c r="L21" s="12">
        <f>L13+L20</f>
        <v>41556776.065328233</v>
      </c>
      <c r="M21" s="5"/>
      <c r="N21" s="12">
        <f>N13+N20</f>
        <v>33185817.206000004</v>
      </c>
    </row>
    <row r="22" spans="1:14" ht="27" customHeight="1">
      <c r="A22" s="104" t="s">
        <v>532</v>
      </c>
      <c r="B22" s="101"/>
      <c r="C22" s="101"/>
      <c r="D22" s="101"/>
      <c r="E22" s="20"/>
      <c r="F22" s="20"/>
      <c r="H22" s="5"/>
      <c r="I22" s="5"/>
      <c r="J22" s="5"/>
      <c r="K22" s="5"/>
      <c r="L22" s="5"/>
      <c r="M22" s="5"/>
      <c r="N22" s="5"/>
    </row>
    <row r="23" spans="1:14" ht="27" customHeight="1">
      <c r="A23" s="20"/>
      <c r="B23" s="54" t="s">
        <v>721</v>
      </c>
      <c r="C23" s="20"/>
      <c r="D23" s="20"/>
      <c r="E23" s="20"/>
      <c r="F23" s="20"/>
      <c r="H23" s="5"/>
      <c r="I23" s="5"/>
      <c r="J23" s="5"/>
      <c r="K23" s="5"/>
      <c r="L23" s="5"/>
      <c r="M23" s="5"/>
      <c r="N23" s="5"/>
    </row>
    <row r="24" spans="1:14" ht="27" customHeight="1">
      <c r="A24" s="20"/>
      <c r="B24" s="20"/>
      <c r="C24" s="50" t="s">
        <v>533</v>
      </c>
      <c r="D24" s="20"/>
      <c r="E24" s="20"/>
      <c r="F24" s="20"/>
      <c r="H24" s="5"/>
      <c r="I24" s="5"/>
      <c r="J24" s="5"/>
      <c r="K24" s="5"/>
      <c r="L24" s="5"/>
      <c r="M24" s="5"/>
      <c r="N24" s="5"/>
    </row>
    <row r="25" spans="1:14" s="3" customFormat="1" ht="27" customHeight="1" thickBot="1">
      <c r="A25" s="20"/>
      <c r="B25" s="20"/>
      <c r="C25" s="42" t="s">
        <v>534</v>
      </c>
      <c r="D25" s="20"/>
      <c r="E25" s="20"/>
      <c r="F25" s="20"/>
      <c r="H25" s="15">
        <v>5613602.0800000001</v>
      </c>
      <c r="I25" s="9"/>
      <c r="J25" s="15">
        <v>5613602.0800000001</v>
      </c>
      <c r="K25" s="9"/>
      <c r="L25" s="15">
        <v>5613602.0800000001</v>
      </c>
      <c r="M25" s="9"/>
      <c r="N25" s="15">
        <v>5613602.0800000001</v>
      </c>
    </row>
    <row r="26" spans="1:14" ht="27" customHeight="1" thickTop="1">
      <c r="A26" s="20"/>
      <c r="B26" s="20"/>
      <c r="C26" s="50" t="s">
        <v>535</v>
      </c>
      <c r="D26" s="20"/>
      <c r="E26" s="20"/>
      <c r="F26" s="20"/>
      <c r="H26" s="5"/>
      <c r="I26" s="5"/>
      <c r="J26" s="5"/>
      <c r="K26" s="5"/>
      <c r="L26" s="5"/>
      <c r="M26" s="5"/>
      <c r="N26" s="5"/>
    </row>
    <row r="27" spans="1:14" ht="27" customHeight="1">
      <c r="A27" s="20"/>
      <c r="B27" s="20"/>
      <c r="C27" s="42" t="s">
        <v>534</v>
      </c>
      <c r="D27" s="21"/>
      <c r="E27" s="21"/>
      <c r="F27" s="21"/>
      <c r="H27" s="5">
        <v>5613602.0800000001</v>
      </c>
      <c r="I27" s="5"/>
      <c r="J27" s="5">
        <v>5613602.0800000001</v>
      </c>
      <c r="K27" s="5"/>
      <c r="L27" s="5">
        <v>5613602.0800000001</v>
      </c>
      <c r="M27" s="5"/>
      <c r="N27" s="5">
        <v>5613602.0800000001</v>
      </c>
    </row>
    <row r="28" spans="1:14" ht="27" customHeight="1">
      <c r="A28" s="20"/>
      <c r="B28" s="55" t="s">
        <v>536</v>
      </c>
      <c r="C28" s="20"/>
      <c r="D28" s="20"/>
      <c r="E28" s="20"/>
      <c r="F28" s="20"/>
      <c r="H28" s="5">
        <v>43950286.740000002</v>
      </c>
      <c r="I28" s="5"/>
      <c r="J28" s="7">
        <v>43950286.740000002</v>
      </c>
      <c r="K28" s="5"/>
      <c r="L28" s="5">
        <v>43950286.740000002</v>
      </c>
      <c r="M28" s="5"/>
      <c r="N28" s="7">
        <v>43950286.740000002</v>
      </c>
    </row>
    <row r="29" spans="1:14" ht="27" customHeight="1">
      <c r="A29" s="20"/>
      <c r="B29" s="56" t="s">
        <v>537</v>
      </c>
      <c r="C29" s="56"/>
      <c r="D29" s="56"/>
      <c r="E29" s="20"/>
      <c r="F29" s="20"/>
      <c r="H29" s="5"/>
      <c r="I29" s="5"/>
      <c r="J29" s="5"/>
      <c r="K29" s="5"/>
      <c r="L29" s="5"/>
      <c r="M29" s="5"/>
      <c r="N29" s="5"/>
    </row>
    <row r="30" spans="1:14" ht="27" customHeight="1">
      <c r="A30" s="20"/>
      <c r="B30" s="56"/>
      <c r="C30" s="56" t="s">
        <v>538</v>
      </c>
      <c r="D30" s="56"/>
      <c r="E30" s="20"/>
      <c r="F30" s="20"/>
      <c r="H30" s="5"/>
      <c r="I30" s="5"/>
      <c r="J30" s="5"/>
      <c r="K30" s="5"/>
      <c r="L30" s="5"/>
      <c r="M30" s="5"/>
      <c r="N30" s="5"/>
    </row>
    <row r="31" spans="1:14" ht="27" customHeight="1">
      <c r="A31" s="20"/>
      <c r="B31" s="56"/>
      <c r="C31" s="56"/>
      <c r="D31" s="57" t="s">
        <v>437</v>
      </c>
      <c r="E31" s="20"/>
      <c r="F31" s="20"/>
      <c r="H31" s="5">
        <v>561360.21</v>
      </c>
      <c r="I31" s="5"/>
      <c r="J31" s="7">
        <v>561360.21</v>
      </c>
      <c r="K31" s="5"/>
      <c r="L31" s="5">
        <v>561360.21</v>
      </c>
      <c r="M31" s="5"/>
      <c r="N31" s="7">
        <v>561360.21</v>
      </c>
    </row>
    <row r="32" spans="1:14" ht="27" customHeight="1">
      <c r="A32" s="20"/>
      <c r="B32" s="56"/>
      <c r="C32" s="56" t="s">
        <v>539</v>
      </c>
      <c r="D32" s="57"/>
      <c r="E32" s="20"/>
      <c r="F32" s="20"/>
      <c r="H32" s="5">
        <v>11850861.978999678</v>
      </c>
      <c r="I32" s="5"/>
      <c r="J32" s="5">
        <v>11707250.23</v>
      </c>
      <c r="K32" s="5"/>
      <c r="L32" s="5">
        <v>9192506.9001567606</v>
      </c>
      <c r="M32" s="5"/>
      <c r="N32" s="5">
        <v>9246630.330259772</v>
      </c>
    </row>
    <row r="33" spans="1:14" ht="27" customHeight="1">
      <c r="A33" s="20"/>
      <c r="B33" s="56"/>
      <c r="C33" s="56" t="s">
        <v>683</v>
      </c>
      <c r="D33" s="56"/>
      <c r="E33" s="20"/>
      <c r="F33" s="20"/>
      <c r="H33" s="8">
        <v>1718606.1762948683</v>
      </c>
      <c r="I33" s="5"/>
      <c r="J33" s="8">
        <v>1284524.98</v>
      </c>
      <c r="K33" s="5"/>
      <c r="L33" s="8">
        <v>853960.58</v>
      </c>
      <c r="M33" s="5"/>
      <c r="N33" s="8">
        <v>853960.58</v>
      </c>
    </row>
    <row r="34" spans="1:14" ht="27" customHeight="1">
      <c r="A34" s="20"/>
      <c r="B34" s="58" t="s">
        <v>540</v>
      </c>
      <c r="C34" s="56"/>
      <c r="D34" s="56"/>
      <c r="E34" s="20"/>
      <c r="F34" s="20"/>
      <c r="H34" s="5">
        <f>SUM(H27:H33)</f>
        <v>63694717.185294546</v>
      </c>
      <c r="I34" s="5"/>
      <c r="J34" s="5">
        <f>SUM(J27:J33)</f>
        <v>63117024.240000002</v>
      </c>
      <c r="K34" s="5"/>
      <c r="L34" s="5">
        <f>SUM(L27:L33)</f>
        <v>60171716.510156758</v>
      </c>
      <c r="M34" s="5"/>
      <c r="N34" s="5">
        <f>SUM(N27:N33)</f>
        <v>60225839.94025977</v>
      </c>
    </row>
    <row r="35" spans="1:14" ht="27" customHeight="1">
      <c r="A35" s="56"/>
      <c r="B35" s="56" t="s">
        <v>541</v>
      </c>
      <c r="C35" s="56"/>
      <c r="D35" s="56"/>
      <c r="E35" s="20"/>
      <c r="F35" s="20"/>
      <c r="H35" s="5">
        <v>35.809880650000004</v>
      </c>
      <c r="I35" s="5"/>
      <c r="J35" s="5">
        <v>31</v>
      </c>
      <c r="K35" s="5"/>
      <c r="L35" s="7">
        <v>0</v>
      </c>
      <c r="M35" s="5"/>
      <c r="N35" s="7">
        <v>0</v>
      </c>
    </row>
    <row r="36" spans="1:14" ht="27" customHeight="1">
      <c r="A36" s="56"/>
      <c r="B36" s="56"/>
      <c r="C36" s="56"/>
      <c r="D36" s="58" t="s">
        <v>542</v>
      </c>
      <c r="E36" s="20"/>
      <c r="F36" s="20"/>
      <c r="H36" s="12">
        <f>SUM(H34:H35)</f>
        <v>63694752.995175198</v>
      </c>
      <c r="I36" s="5"/>
      <c r="J36" s="12">
        <f>SUM(J34:J35)</f>
        <v>63117055.240000002</v>
      </c>
      <c r="K36" s="5"/>
      <c r="L36" s="12">
        <f>SUM(L34:L35)</f>
        <v>60171716.510156758</v>
      </c>
      <c r="M36" s="5"/>
      <c r="N36" s="12">
        <f>SUM(N34:N35)</f>
        <v>60225839.94025977</v>
      </c>
    </row>
    <row r="37" spans="1:14" ht="27" customHeight="1" thickBot="1">
      <c r="A37" s="58" t="s">
        <v>543</v>
      </c>
      <c r="B37" s="56"/>
      <c r="C37" s="56"/>
      <c r="D37" s="56"/>
      <c r="E37" s="20"/>
      <c r="F37" s="20"/>
      <c r="H37" s="13">
        <f>+H21+H36</f>
        <v>123608410.34363504</v>
      </c>
      <c r="I37" s="5"/>
      <c r="J37" s="6">
        <f>+J21+J36</f>
        <v>114918026.69</v>
      </c>
      <c r="K37" s="5"/>
      <c r="L37" s="6">
        <f>+L21+L36</f>
        <v>101728492.57548499</v>
      </c>
      <c r="M37" s="5"/>
      <c r="N37" s="6">
        <f>+N21+N36</f>
        <v>93411657.14625977</v>
      </c>
    </row>
    <row r="38" spans="1:14" ht="27" customHeight="1" thickTop="1">
      <c r="H38" s="16"/>
      <c r="J38" s="16"/>
      <c r="L38" s="16"/>
      <c r="N38" s="16"/>
    </row>
  </sheetData>
  <mergeCells count="4">
    <mergeCell ref="A1:N1"/>
    <mergeCell ref="L3:N3"/>
    <mergeCell ref="A3:F3"/>
    <mergeCell ref="H3:K3"/>
  </mergeCells>
  <pageMargins left="0.86614173228346458" right="0.19685039370078741" top="0.6692913385826772" bottom="0.27559055118110237" header="0.27559055118110237" footer="0.19685039370078741"/>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59"/>
  <sheetViews>
    <sheetView zoomScale="80" zoomScaleNormal="80" zoomScaleSheetLayoutView="90" workbookViewId="0">
      <selection sqref="A1:L1"/>
    </sheetView>
  </sheetViews>
  <sheetFormatPr defaultRowHeight="26.1" customHeight="1"/>
  <cols>
    <col min="1" max="1" width="3.42578125" style="1" customWidth="1"/>
    <col min="2" max="2" width="4.140625" style="1" customWidth="1"/>
    <col min="3" max="3" width="9.140625" style="1"/>
    <col min="4" max="4" width="12.85546875" style="1" customWidth="1"/>
    <col min="5" max="6" width="15.7109375" style="1" customWidth="1"/>
    <col min="7" max="7" width="1" style="1" customWidth="1"/>
    <col min="8" max="8" width="15.7109375" style="1" customWidth="1"/>
    <col min="9" max="9" width="1" style="1" customWidth="1"/>
    <col min="10" max="10" width="15.7109375" style="1" customWidth="1"/>
    <col min="11" max="11" width="1" style="1" customWidth="1"/>
    <col min="12" max="12" width="15.7109375" style="1" customWidth="1"/>
    <col min="13" max="13" width="2.7109375" style="1" customWidth="1"/>
    <col min="14" max="16384" width="9.140625" style="1"/>
  </cols>
  <sheetData>
    <row r="1" spans="1:12" ht="24.6" customHeight="1">
      <c r="A1" s="398" t="s">
        <v>50</v>
      </c>
      <c r="B1" s="398"/>
      <c r="C1" s="398"/>
      <c r="D1" s="398"/>
      <c r="E1" s="398"/>
      <c r="F1" s="398"/>
      <c r="G1" s="398"/>
      <c r="H1" s="398"/>
      <c r="I1" s="398"/>
      <c r="J1" s="398"/>
      <c r="K1" s="398"/>
      <c r="L1" s="398"/>
    </row>
    <row r="2" spans="1:12" ht="24.6" customHeight="1"/>
    <row r="3" spans="1:12" ht="24.6" customHeight="1">
      <c r="B3" s="42" t="s">
        <v>812</v>
      </c>
      <c r="C3" s="47"/>
      <c r="D3" s="47"/>
      <c r="E3" s="47"/>
      <c r="F3" s="59"/>
      <c r="G3" s="59"/>
      <c r="H3" s="59"/>
      <c r="I3" s="59"/>
      <c r="J3" s="59"/>
      <c r="K3" s="59"/>
      <c r="L3" s="59"/>
    </row>
    <row r="4" spans="1:12" s="2" customFormat="1" ht="24.6" customHeight="1">
      <c r="B4" s="60"/>
      <c r="C4" s="60"/>
      <c r="D4" s="60"/>
      <c r="E4" s="60"/>
      <c r="F4" s="362" t="s">
        <v>512</v>
      </c>
      <c r="G4" s="362"/>
      <c r="H4" s="362"/>
      <c r="I4" s="60"/>
      <c r="J4" s="362" t="s">
        <v>513</v>
      </c>
      <c r="K4" s="362"/>
      <c r="L4" s="362"/>
    </row>
    <row r="5" spans="1:12" s="2" customFormat="1" ht="24.6" customHeight="1">
      <c r="F5" s="25" t="s">
        <v>731</v>
      </c>
      <c r="G5" s="26"/>
      <c r="H5" s="25" t="s">
        <v>743</v>
      </c>
      <c r="I5" s="37"/>
      <c r="J5" s="25" t="s">
        <v>731</v>
      </c>
      <c r="K5" s="26"/>
      <c r="L5" s="25" t="s">
        <v>743</v>
      </c>
    </row>
    <row r="6" spans="1:12" s="115" customFormat="1" ht="24.6" customHeight="1">
      <c r="F6" s="98"/>
      <c r="G6" s="26"/>
      <c r="H6" s="98" t="s">
        <v>855</v>
      </c>
      <c r="I6" s="37"/>
      <c r="J6" s="98"/>
      <c r="K6" s="26"/>
      <c r="L6" s="98"/>
    </row>
    <row r="7" spans="1:12" ht="24.6" customHeight="1">
      <c r="B7" s="55" t="s">
        <v>723</v>
      </c>
      <c r="C7" s="56"/>
      <c r="D7" s="56"/>
      <c r="F7" s="7">
        <v>12260654.867366854</v>
      </c>
      <c r="G7" s="7"/>
      <c r="H7" s="7">
        <v>9306397.1199999992</v>
      </c>
      <c r="I7" s="7"/>
      <c r="J7" s="7">
        <v>8716884.7599999998</v>
      </c>
      <c r="K7" s="7"/>
      <c r="L7" s="7">
        <v>6689689.7699999996</v>
      </c>
    </row>
    <row r="8" spans="1:12" ht="24.6" customHeight="1">
      <c r="B8" s="55" t="s">
        <v>432</v>
      </c>
      <c r="C8" s="56"/>
      <c r="D8" s="56"/>
      <c r="F8" s="11">
        <v>-10197676.619999999</v>
      </c>
      <c r="G8" s="7"/>
      <c r="H8" s="11">
        <v>-6738068.1799999997</v>
      </c>
      <c r="I8" s="7"/>
      <c r="J8" s="11">
        <v>-7277343.7199999997</v>
      </c>
      <c r="K8" s="7"/>
      <c r="L8" s="11">
        <v>-4697456.18</v>
      </c>
    </row>
    <row r="9" spans="1:12" ht="24.6" customHeight="1">
      <c r="B9" s="55" t="s">
        <v>544</v>
      </c>
      <c r="C9" s="61"/>
      <c r="D9" s="61"/>
      <c r="F9" s="7">
        <f>+F7+F8</f>
        <v>2062978.2473668549</v>
      </c>
      <c r="G9" s="7"/>
      <c r="H9" s="7">
        <f>+H7+H8</f>
        <v>2568328.9399999995</v>
      </c>
      <c r="I9" s="7"/>
      <c r="J9" s="7">
        <f>+J7+J8</f>
        <v>1439541.04</v>
      </c>
      <c r="K9" s="7"/>
      <c r="L9" s="7">
        <f>+L7+L8</f>
        <v>1992233.5899999999</v>
      </c>
    </row>
    <row r="10" spans="1:12" ht="24.6" customHeight="1">
      <c r="B10" s="55" t="s">
        <v>500</v>
      </c>
      <c r="C10" s="61"/>
      <c r="D10" s="61"/>
      <c r="F10" s="7"/>
      <c r="G10" s="7"/>
      <c r="H10" s="7"/>
      <c r="I10" s="7"/>
      <c r="J10" s="7"/>
      <c r="K10" s="7"/>
      <c r="L10" s="7"/>
    </row>
    <row r="11" spans="1:12" ht="24.6" customHeight="1">
      <c r="B11" s="21"/>
      <c r="C11" s="49" t="s">
        <v>545</v>
      </c>
      <c r="D11" s="49"/>
      <c r="F11" s="7">
        <v>773.88999999999942</v>
      </c>
      <c r="G11" s="7"/>
      <c r="H11" s="7">
        <v>676.45</v>
      </c>
      <c r="I11" s="7"/>
      <c r="J11" s="7">
        <v>17267.97</v>
      </c>
      <c r="K11" s="7"/>
      <c r="L11" s="7">
        <v>42.78</v>
      </c>
    </row>
    <row r="12" spans="1:12" ht="24.6" customHeight="1">
      <c r="B12" s="21"/>
      <c r="C12" s="49" t="s">
        <v>440</v>
      </c>
      <c r="D12" s="49"/>
      <c r="F12" s="7">
        <v>-159773.20532823453</v>
      </c>
      <c r="G12" s="7"/>
      <c r="H12" s="7">
        <v>726995.46</v>
      </c>
      <c r="I12" s="7"/>
      <c r="J12" s="7">
        <v>-78883.015328234527</v>
      </c>
      <c r="K12" s="7"/>
      <c r="L12" s="7">
        <v>726995.4600000002</v>
      </c>
    </row>
    <row r="13" spans="1:12" ht="24.6" customHeight="1">
      <c r="B13" s="21"/>
      <c r="C13" s="62" t="s">
        <v>500</v>
      </c>
      <c r="D13" s="62"/>
      <c r="F13" s="11">
        <v>28206.75</v>
      </c>
      <c r="G13" s="7"/>
      <c r="H13" s="11">
        <v>139487.18999999997</v>
      </c>
      <c r="I13" s="7"/>
      <c r="J13" s="11">
        <v>26910.63</v>
      </c>
      <c r="K13" s="7"/>
      <c r="L13" s="11">
        <v>153086.51999999999</v>
      </c>
    </row>
    <row r="14" spans="1:12" ht="24.6" customHeight="1">
      <c r="B14" s="21"/>
      <c r="C14" s="56"/>
      <c r="D14" s="56" t="s">
        <v>546</v>
      </c>
      <c r="F14" s="10">
        <f>SUM(F11:F13)</f>
        <v>-130792.56532823452</v>
      </c>
      <c r="G14" s="7"/>
      <c r="H14" s="10">
        <f>SUM(H11:H13)</f>
        <v>867159.09999999986</v>
      </c>
      <c r="I14" s="7"/>
      <c r="J14" s="10">
        <f>SUM(J11:J13)</f>
        <v>-34704.415328234521</v>
      </c>
      <c r="K14" s="7"/>
      <c r="L14" s="10">
        <f>SUM(L11:L13)</f>
        <v>880124.76000000024</v>
      </c>
    </row>
    <row r="15" spans="1:12" ht="24.6" customHeight="1">
      <c r="B15" s="56" t="s">
        <v>547</v>
      </c>
      <c r="C15" s="56"/>
      <c r="D15" s="56"/>
      <c r="F15" s="7">
        <f>+F9+F14</f>
        <v>1932185.6820386203</v>
      </c>
      <c r="G15" s="7"/>
      <c r="H15" s="7">
        <f>+H9+H14</f>
        <v>3435488.0399999991</v>
      </c>
      <c r="I15" s="7"/>
      <c r="J15" s="7">
        <f>+J9+J14</f>
        <v>1404836.6246717656</v>
      </c>
      <c r="K15" s="7"/>
      <c r="L15" s="7">
        <f>+L9+L14</f>
        <v>2872358.35</v>
      </c>
    </row>
    <row r="16" spans="1:12" ht="24.6" customHeight="1">
      <c r="B16" s="51" t="s">
        <v>548</v>
      </c>
      <c r="C16" s="56"/>
      <c r="D16" s="56"/>
      <c r="F16" s="7"/>
      <c r="G16" s="7"/>
      <c r="H16" s="7"/>
      <c r="I16" s="7"/>
      <c r="J16" s="7"/>
      <c r="K16" s="7"/>
      <c r="L16" s="7"/>
    </row>
    <row r="17" spans="2:12" ht="24.6" customHeight="1">
      <c r="B17" s="56"/>
      <c r="C17" s="39" t="s">
        <v>856</v>
      </c>
      <c r="D17" s="39"/>
      <c r="F17" s="7">
        <v>-320363.56998192827</v>
      </c>
      <c r="G17" s="7"/>
      <c r="H17" s="7">
        <v>-269614.36</v>
      </c>
      <c r="I17" s="7"/>
      <c r="J17" s="7">
        <v>-320039.25999999995</v>
      </c>
      <c r="K17" s="7"/>
      <c r="L17" s="7">
        <v>-269614.36</v>
      </c>
    </row>
    <row r="18" spans="2:12" ht="24.6" customHeight="1">
      <c r="B18" s="56"/>
      <c r="C18" s="39" t="s">
        <v>433</v>
      </c>
      <c r="D18" s="39"/>
      <c r="F18" s="7">
        <v>-818129.84914425435</v>
      </c>
      <c r="G18" s="7"/>
      <c r="H18" s="7">
        <v>-678399.08</v>
      </c>
      <c r="I18" s="7"/>
      <c r="J18" s="7">
        <v>-687255.99000000011</v>
      </c>
      <c r="K18" s="7"/>
      <c r="L18" s="7">
        <v>-568097.21999999986</v>
      </c>
    </row>
    <row r="19" spans="2:12" ht="24.6" customHeight="1">
      <c r="B19" s="56"/>
      <c r="C19" s="56"/>
      <c r="D19" s="56" t="s">
        <v>549</v>
      </c>
      <c r="F19" s="10">
        <f>SUM(F17:F18)</f>
        <v>-1138493.4191261826</v>
      </c>
      <c r="G19" s="7"/>
      <c r="H19" s="10">
        <f>SUM(H17:H18)</f>
        <v>-948013.44</v>
      </c>
      <c r="I19" s="7"/>
      <c r="J19" s="10">
        <f>SUM(J17:J18)</f>
        <v>-1007295.25</v>
      </c>
      <c r="K19" s="7"/>
      <c r="L19" s="10">
        <f>SUM(L17:L18)</f>
        <v>-837711.57999999984</v>
      </c>
    </row>
    <row r="20" spans="2:12" s="20" customFormat="1" ht="24.6" customHeight="1">
      <c r="B20" s="39" t="s">
        <v>684</v>
      </c>
      <c r="C20" s="56"/>
      <c r="D20" s="56"/>
      <c r="F20" s="105">
        <f>+F15+F19</f>
        <v>793692.26291243779</v>
      </c>
      <c r="G20" s="105"/>
      <c r="H20" s="105">
        <f>+H15+H19</f>
        <v>2487474.5999999992</v>
      </c>
      <c r="I20" s="105"/>
      <c r="J20" s="105">
        <f>+J15+J19</f>
        <v>397541.3746717656</v>
      </c>
      <c r="K20" s="105"/>
      <c r="L20" s="105">
        <f>+L15+L19</f>
        <v>2034646.7700000003</v>
      </c>
    </row>
    <row r="21" spans="2:12" s="20" customFormat="1" ht="24.6" customHeight="1">
      <c r="B21" s="56"/>
      <c r="C21" s="56" t="s">
        <v>502</v>
      </c>
      <c r="D21" s="56"/>
      <c r="F21" s="106">
        <v>-628399.78909748059</v>
      </c>
      <c r="G21" s="105"/>
      <c r="H21" s="106">
        <v>-336258.39</v>
      </c>
      <c r="I21" s="105"/>
      <c r="J21" s="106">
        <v>-451664.8</v>
      </c>
      <c r="K21" s="105"/>
      <c r="L21" s="106">
        <v>-207078.86</v>
      </c>
    </row>
    <row r="22" spans="2:12" s="20" customFormat="1" ht="24.6" customHeight="1">
      <c r="B22" s="39" t="s">
        <v>685</v>
      </c>
      <c r="C22" s="56"/>
      <c r="D22" s="56"/>
      <c r="F22" s="105">
        <f>SUM(F20:F21)</f>
        <v>165292.47381495719</v>
      </c>
      <c r="G22" s="105"/>
      <c r="H22" s="105">
        <f>SUM(H20:H21)</f>
        <v>2151216.209999999</v>
      </c>
      <c r="I22" s="105"/>
      <c r="J22" s="105">
        <f>SUM(J20:J21)</f>
        <v>-54123.425328234385</v>
      </c>
      <c r="K22" s="105"/>
      <c r="L22" s="105">
        <f>SUM(L20:L21)</f>
        <v>1827567.9100000001</v>
      </c>
    </row>
    <row r="23" spans="2:12" s="20" customFormat="1" ht="24.6" customHeight="1">
      <c r="B23" s="56"/>
      <c r="C23" s="39" t="s">
        <v>686</v>
      </c>
      <c r="D23" s="39"/>
      <c r="F23" s="106">
        <v>-60220.163707877233</v>
      </c>
      <c r="G23" s="105"/>
      <c r="H23" s="106">
        <v>-65116.92</v>
      </c>
      <c r="I23" s="105"/>
      <c r="J23" s="106">
        <v>0</v>
      </c>
      <c r="K23" s="105"/>
      <c r="L23" s="106">
        <v>0</v>
      </c>
    </row>
    <row r="24" spans="2:12" s="20" customFormat="1" ht="24.6" customHeight="1">
      <c r="B24" s="56" t="s">
        <v>807</v>
      </c>
      <c r="C24" s="56"/>
      <c r="D24" s="56"/>
      <c r="F24" s="107">
        <f>SUM(F22:F23)</f>
        <v>105072.31010707996</v>
      </c>
      <c r="G24" s="108"/>
      <c r="H24" s="107">
        <f>SUM(H22:H23)</f>
        <v>2086099.2899999991</v>
      </c>
      <c r="I24" s="108"/>
      <c r="J24" s="107">
        <f>SUM(J22:J23)</f>
        <v>-54123.425328234385</v>
      </c>
      <c r="K24" s="108"/>
      <c r="L24" s="107">
        <f>SUM(L22:L23)</f>
        <v>1827567.9100000001</v>
      </c>
    </row>
    <row r="25" spans="2:12" s="20" customFormat="1" ht="24.6" customHeight="1">
      <c r="B25" s="50" t="s">
        <v>505</v>
      </c>
      <c r="C25" s="21"/>
      <c r="F25" s="106">
        <v>460419.57998389367</v>
      </c>
      <c r="G25" s="108"/>
      <c r="H25" s="106">
        <v>267300.46999999997</v>
      </c>
      <c r="I25" s="108"/>
      <c r="J25" s="108">
        <v>0</v>
      </c>
      <c r="K25" s="108"/>
      <c r="L25" s="108">
        <v>0</v>
      </c>
    </row>
    <row r="26" spans="2:12" s="20" customFormat="1" ht="24.6" customHeight="1" thickBot="1">
      <c r="B26" s="53" t="s">
        <v>808</v>
      </c>
      <c r="C26" s="21"/>
      <c r="F26" s="109">
        <f>SUM(F24:F25)</f>
        <v>565491.89009097358</v>
      </c>
      <c r="G26" s="105"/>
      <c r="H26" s="109">
        <f>SUM(H24:H25)</f>
        <v>2353399.7599999988</v>
      </c>
      <c r="I26" s="105"/>
      <c r="J26" s="109">
        <f>SUM(J24:J25)</f>
        <v>-54123.425328234385</v>
      </c>
      <c r="K26" s="105"/>
      <c r="L26" s="109">
        <f>SUM(L24:L25)</f>
        <v>1827567.9100000001</v>
      </c>
    </row>
    <row r="27" spans="2:12" s="20" customFormat="1" ht="24.6" customHeight="1" thickTop="1">
      <c r="B27" s="53" t="s">
        <v>550</v>
      </c>
      <c r="C27" s="21"/>
      <c r="F27" s="105"/>
      <c r="G27" s="105"/>
      <c r="H27" s="105"/>
      <c r="I27" s="105"/>
      <c r="J27" s="105"/>
      <c r="K27" s="105"/>
      <c r="L27" s="105"/>
    </row>
    <row r="28" spans="2:12" s="20" customFormat="1" ht="24.6" customHeight="1">
      <c r="B28" s="21"/>
      <c r="C28" s="54" t="s">
        <v>551</v>
      </c>
      <c r="F28" s="105">
        <f>+F24-F29</f>
        <v>105070.45010707996</v>
      </c>
      <c r="G28" s="105"/>
      <c r="H28" s="105">
        <f>+H24-H29</f>
        <v>2086097.3499999992</v>
      </c>
      <c r="I28" s="105"/>
      <c r="J28" s="105">
        <f>+J24-J29</f>
        <v>-54123.425328234385</v>
      </c>
      <c r="K28" s="105"/>
      <c r="L28" s="105">
        <f>+L24-L29</f>
        <v>1827567.9100000001</v>
      </c>
    </row>
    <row r="29" spans="2:12" s="20" customFormat="1" ht="24.6" customHeight="1">
      <c r="B29" s="21"/>
      <c r="C29" s="54" t="s">
        <v>541</v>
      </c>
      <c r="F29" s="106">
        <v>1.86</v>
      </c>
      <c r="G29" s="105"/>
      <c r="H29" s="106">
        <v>1.94</v>
      </c>
      <c r="I29" s="105"/>
      <c r="J29" s="106">
        <v>0</v>
      </c>
      <c r="K29" s="105"/>
      <c r="L29" s="106">
        <v>0</v>
      </c>
    </row>
    <row r="30" spans="2:12" s="20" customFormat="1" ht="24.6" customHeight="1" thickBot="1">
      <c r="B30" s="52" t="s">
        <v>807</v>
      </c>
      <c r="C30" s="21"/>
      <c r="F30" s="109">
        <f>SUM(F28:F29)</f>
        <v>105072.31010707996</v>
      </c>
      <c r="G30" s="105"/>
      <c r="H30" s="109">
        <f>+H24</f>
        <v>2086099.2899999991</v>
      </c>
      <c r="I30" s="105"/>
      <c r="J30" s="109">
        <f>+J24</f>
        <v>-54123.425328234385</v>
      </c>
      <c r="K30" s="105"/>
      <c r="L30" s="109">
        <f>+L24</f>
        <v>1827567.9100000001</v>
      </c>
    </row>
    <row r="31" spans="2:12" s="20" customFormat="1" ht="24.6" customHeight="1" thickTop="1">
      <c r="B31" s="53" t="s">
        <v>552</v>
      </c>
      <c r="C31" s="54"/>
      <c r="F31" s="108"/>
      <c r="G31" s="105"/>
      <c r="H31" s="108"/>
      <c r="I31" s="105"/>
      <c r="J31" s="108"/>
      <c r="K31" s="105"/>
      <c r="L31" s="108"/>
    </row>
    <row r="32" spans="2:12" s="20" customFormat="1" ht="24.6" customHeight="1">
      <c r="B32" s="39"/>
      <c r="C32" s="54" t="s">
        <v>553</v>
      </c>
      <c r="F32" s="105">
        <f>+F26-F33</f>
        <v>565488.94009097363</v>
      </c>
      <c r="G32" s="105"/>
      <c r="H32" s="105">
        <f>+H26-H33</f>
        <v>2353397.7599999988</v>
      </c>
      <c r="I32" s="105"/>
      <c r="J32" s="105">
        <f>+J26-J33</f>
        <v>-54123.425328234385</v>
      </c>
      <c r="K32" s="105"/>
      <c r="L32" s="105">
        <f>+L26-L33</f>
        <v>1827567.9100000001</v>
      </c>
    </row>
    <row r="33" spans="1:12" s="20" customFormat="1" ht="24.6" customHeight="1">
      <c r="B33" s="39"/>
      <c r="C33" s="54" t="s">
        <v>541</v>
      </c>
      <c r="F33" s="108">
        <v>2.95</v>
      </c>
      <c r="G33" s="105"/>
      <c r="H33" s="108">
        <v>2</v>
      </c>
      <c r="I33" s="105"/>
      <c r="J33" s="108">
        <v>0</v>
      </c>
      <c r="K33" s="105"/>
      <c r="L33" s="108">
        <v>0</v>
      </c>
    </row>
    <row r="34" spans="1:12" s="20" customFormat="1" ht="24.6" customHeight="1" thickBot="1">
      <c r="B34" s="52" t="s">
        <v>808</v>
      </c>
      <c r="C34" s="24"/>
      <c r="F34" s="109">
        <f>+F26</f>
        <v>565491.89009097358</v>
      </c>
      <c r="G34" s="105"/>
      <c r="H34" s="109">
        <f>+H26</f>
        <v>2353399.7599999988</v>
      </c>
      <c r="I34" s="105"/>
      <c r="J34" s="109">
        <f>+J26</f>
        <v>-54123.425328234385</v>
      </c>
      <c r="K34" s="105"/>
      <c r="L34" s="109">
        <f>+L26</f>
        <v>1827567.9100000001</v>
      </c>
    </row>
    <row r="35" spans="1:12" s="20" customFormat="1" ht="24.6" customHeight="1" thickTop="1">
      <c r="B35" s="63" t="s">
        <v>554</v>
      </c>
      <c r="C35" s="52"/>
      <c r="F35" s="38"/>
      <c r="G35" s="38"/>
      <c r="H35" s="38"/>
      <c r="I35" s="38"/>
      <c r="J35" s="38"/>
      <c r="K35" s="38"/>
      <c r="L35" s="38"/>
    </row>
    <row r="36" spans="1:12" ht="24.6" customHeight="1">
      <c r="B36" s="64"/>
      <c r="C36" s="65" t="s">
        <v>555</v>
      </c>
      <c r="F36" s="17">
        <v>2.4344835114578837E-4</v>
      </c>
      <c r="G36" s="17"/>
      <c r="H36" s="17">
        <v>4.833408920296569E-3</v>
      </c>
      <c r="I36" s="17"/>
      <c r="J36" s="114">
        <v>-1.2540183063718661E-4</v>
      </c>
      <c r="K36" s="17"/>
      <c r="L36" s="17">
        <v>4.2344020157553293E-3</v>
      </c>
    </row>
    <row r="37" spans="1:12" ht="24.6" customHeight="1">
      <c r="F37" s="5"/>
      <c r="G37" s="5"/>
      <c r="H37" s="5"/>
      <c r="I37" s="5"/>
      <c r="J37" s="5"/>
      <c r="K37" s="5"/>
      <c r="L37" s="5"/>
    </row>
    <row r="38" spans="1:12" s="19" customFormat="1" ht="24.6" customHeight="1">
      <c r="F38" s="5"/>
      <c r="G38" s="5"/>
      <c r="H38" s="5"/>
      <c r="I38" s="5"/>
      <c r="J38" s="5"/>
      <c r="K38" s="5"/>
      <c r="L38" s="5"/>
    </row>
    <row r="39" spans="1:12" s="19" customFormat="1" ht="24.6" customHeight="1">
      <c r="F39" s="5"/>
      <c r="G39" s="5"/>
      <c r="H39" s="5"/>
      <c r="I39" s="5"/>
      <c r="J39" s="5"/>
      <c r="K39" s="5"/>
      <c r="L39" s="5"/>
    </row>
    <row r="40" spans="1:12" ht="24.6" customHeight="1">
      <c r="A40" s="398" t="s">
        <v>835</v>
      </c>
      <c r="B40" s="398"/>
      <c r="C40" s="398"/>
      <c r="D40" s="398"/>
      <c r="E40" s="398"/>
      <c r="F40" s="398"/>
      <c r="G40" s="398"/>
      <c r="H40" s="398"/>
      <c r="I40" s="398"/>
      <c r="J40" s="398"/>
      <c r="K40" s="398"/>
      <c r="L40" s="398"/>
    </row>
    <row r="41" spans="1:12" ht="24.6" customHeight="1"/>
    <row r="42" spans="1:12" ht="24.6" customHeight="1">
      <c r="A42" s="27" t="s">
        <v>53</v>
      </c>
      <c r="B42" s="24" t="s">
        <v>556</v>
      </c>
      <c r="C42" s="14"/>
    </row>
    <row r="43" spans="1:12" s="79" customFormat="1" ht="24.6" customHeight="1">
      <c r="C43" s="45" t="s">
        <v>836</v>
      </c>
    </row>
    <row r="44" spans="1:12" s="79" customFormat="1" ht="24.6" customHeight="1">
      <c r="B44" s="45" t="s">
        <v>837</v>
      </c>
    </row>
    <row r="45" spans="1:12" s="79" customFormat="1" ht="24.6" customHeight="1">
      <c r="C45" s="79" t="s">
        <v>839</v>
      </c>
    </row>
    <row r="46" spans="1:12" s="79" customFormat="1" ht="24.6" customHeight="1">
      <c r="B46" s="79" t="s">
        <v>838</v>
      </c>
    </row>
    <row r="47" spans="1:12" s="79" customFormat="1" ht="24.6" customHeight="1">
      <c r="C47" s="79" t="s">
        <v>840</v>
      </c>
    </row>
    <row r="48" spans="1:12" s="79" customFormat="1" ht="24.6" customHeight="1">
      <c r="B48" s="79" t="s">
        <v>841</v>
      </c>
    </row>
    <row r="49" spans="1:14" s="79" customFormat="1" ht="24.6" customHeight="1">
      <c r="B49" s="79" t="s">
        <v>842</v>
      </c>
    </row>
    <row r="50" spans="1:14" s="79" customFormat="1" ht="24.6" customHeight="1">
      <c r="B50" s="79" t="s">
        <v>844</v>
      </c>
    </row>
    <row r="51" spans="1:14" s="79" customFormat="1" ht="24.6" customHeight="1">
      <c r="B51" s="79" t="s">
        <v>843</v>
      </c>
    </row>
    <row r="52" spans="1:14" s="79" customFormat="1" ht="24.6" customHeight="1"/>
    <row r="53" spans="1:14" ht="24.6" customHeight="1">
      <c r="A53" s="27" t="s">
        <v>49</v>
      </c>
      <c r="B53" s="28" t="s">
        <v>557</v>
      </c>
      <c r="C53" s="21"/>
      <c r="D53" s="21"/>
      <c r="E53" s="21"/>
      <c r="F53" s="21"/>
      <c r="G53" s="21"/>
      <c r="H53" s="21"/>
      <c r="I53" s="21"/>
      <c r="J53" s="21"/>
      <c r="K53" s="21"/>
      <c r="L53" s="21"/>
      <c r="M53" s="21"/>
      <c r="N53" s="21"/>
    </row>
    <row r="54" spans="1:14" ht="24.6" customHeight="1">
      <c r="A54" s="21"/>
      <c r="B54" s="21"/>
      <c r="C54" s="40" t="s">
        <v>587</v>
      </c>
      <c r="D54" s="66"/>
      <c r="E54" s="21"/>
      <c r="F54" s="21"/>
      <c r="G54" s="21"/>
      <c r="H54" s="21"/>
      <c r="I54" s="21"/>
      <c r="J54" s="21"/>
      <c r="K54" s="21"/>
      <c r="L54" s="21"/>
      <c r="M54" s="21"/>
      <c r="N54" s="21"/>
    </row>
    <row r="55" spans="1:14" ht="24.6" customHeight="1">
      <c r="A55" s="21"/>
      <c r="B55" s="70" t="s">
        <v>813</v>
      </c>
      <c r="C55" s="21"/>
      <c r="D55" s="66"/>
      <c r="E55" s="21"/>
      <c r="F55" s="21"/>
      <c r="G55" s="21"/>
      <c r="H55" s="21"/>
      <c r="I55" s="21"/>
      <c r="J55" s="21"/>
      <c r="K55" s="21"/>
      <c r="L55" s="21"/>
      <c r="M55" s="21"/>
      <c r="N55" s="21"/>
    </row>
    <row r="56" spans="1:14" ht="24.6" customHeight="1"/>
    <row r="57" spans="1:14" ht="24.6" customHeight="1"/>
    <row r="58" spans="1:14" ht="24.6" customHeight="1"/>
    <row r="59" spans="1:14" ht="24.6" customHeight="1"/>
  </sheetData>
  <mergeCells count="4">
    <mergeCell ref="A1:L1"/>
    <mergeCell ref="F4:H4"/>
    <mergeCell ref="A40:L40"/>
    <mergeCell ref="J4:L4"/>
  </mergeCells>
  <pageMargins left="0.86614173228346458" right="0.19685039370078741" top="0.59055118110236227" bottom="0.39370078740157483" header="0.35433070866141736"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16</vt:i4>
      </vt:variant>
      <vt:variant>
        <vt:lpstr>ช่วงที่มีชื่อ</vt:lpstr>
      </vt:variant>
      <vt:variant>
        <vt:i4>1</vt:i4>
      </vt:variant>
    </vt:vector>
  </HeadingPairs>
  <TitlesOfParts>
    <vt:vector size="17" baseType="lpstr">
      <vt:lpstr>น1-10</vt:lpstr>
      <vt:lpstr>P11</vt:lpstr>
      <vt:lpstr>P12-14</vt:lpstr>
      <vt:lpstr>P15-16</vt:lpstr>
      <vt:lpstr>P17</vt:lpstr>
      <vt:lpstr>P18</vt:lpstr>
      <vt:lpstr>P19</vt:lpstr>
      <vt:lpstr>P20</vt:lpstr>
      <vt:lpstr>P21-22</vt:lpstr>
      <vt:lpstr>P23-28</vt:lpstr>
      <vt:lpstr>P29</vt:lpstr>
      <vt:lpstr>P30</vt:lpstr>
      <vt:lpstr>P31-32</vt:lpstr>
      <vt:lpstr>P33</vt:lpstr>
      <vt:lpstr>P34</vt:lpstr>
      <vt:lpstr>P35-36</vt:lpstr>
      <vt:lpstr>'P20'!Print_Area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97</dc:creator>
  <cp:lastModifiedBy>DIACOM2</cp:lastModifiedBy>
  <cp:lastPrinted>2018-05-08T06:41:14Z</cp:lastPrinted>
  <dcterms:created xsi:type="dcterms:W3CDTF">2001-05-09T16:34:29Z</dcterms:created>
  <dcterms:modified xsi:type="dcterms:W3CDTF">2018-05-08T06:41:27Z</dcterms:modified>
</cp:coreProperties>
</file>