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L\L_Samitivej\2018\Q1'2018\SVH\"/>
    </mc:Choice>
  </mc:AlternateContent>
  <bookViews>
    <workbookView xWindow="0" yWindow="0" windowWidth="20490" windowHeight="7365"/>
  </bookViews>
  <sheets>
    <sheet name="BS-E" sheetId="1" r:id="rId1"/>
    <sheet name="PL-E" sheetId="2" r:id="rId2"/>
    <sheet name="CE-E" sheetId="3" r:id="rId3"/>
  </sheets>
  <definedNames>
    <definedName name="_xlnm.Print_Area" localSheetId="0">'BS-E'!$A$1:$N$132</definedName>
    <definedName name="_xlnm.Print_Area" localSheetId="2">'CE-E'!$A$1:$Y$77</definedName>
    <definedName name="_xlnm.Print_Area" localSheetId="1">'PL-E'!$A$1:$M$184</definedName>
    <definedName name="Z_0144D122_F831_48BB_9769_FF00B5DA2A5E_.wvu.PrintArea" localSheetId="0" hidden="1">'BS-E'!$A$1:$M$132</definedName>
    <definedName name="Z_0144D122_F831_48BB_9769_FF00B5DA2A5E_.wvu.PrintArea" localSheetId="2" hidden="1">'CE-E'!$A$1:$W$77</definedName>
    <definedName name="Z_0144D122_F831_48BB_9769_FF00B5DA2A5E_.wvu.PrintArea" localSheetId="1" hidden="1">'PL-E'!$A$1:$M$184</definedName>
    <definedName name="Z_023F4730_2179_4D0D_B719_7191D84F277B_.wvu.PrintArea" localSheetId="0" hidden="1">'BS-E'!$A$1:$N$132</definedName>
    <definedName name="Z_023F4730_2179_4D0D_B719_7191D84F277B_.wvu.PrintArea" localSheetId="2" hidden="1">'CE-E'!$A$1:$Y$77</definedName>
    <definedName name="Z_023F4730_2179_4D0D_B719_7191D84F277B_.wvu.PrintArea" localSheetId="1" hidden="1">'PL-E'!$A$1:$M$184</definedName>
    <definedName name="Z_023F4730_2179_4D0D_B719_7191D84F277B_.wvu.Rows" localSheetId="1" hidden="1">'PL-E'!$69:$69,'PL-E'!$161:$161,'PL-E'!#REF!</definedName>
    <definedName name="Z_08340C77_1C75_452B_8BFD_EA15DA9C8720_.wvu.PrintArea" localSheetId="0" hidden="1">'BS-E'!$A$1:$M$132</definedName>
    <definedName name="Z_08340C77_1C75_452B_8BFD_EA15DA9C8720_.wvu.PrintArea" localSheetId="2" hidden="1">'CE-E'!$A$1:$W$77</definedName>
    <definedName name="Z_08340C77_1C75_452B_8BFD_EA15DA9C8720_.wvu.PrintArea" localSheetId="1" hidden="1">'PL-E'!$A$1:$M$184</definedName>
    <definedName name="Z_18454DAE_2AEC_4A66_BBA4_F9AA49AAB4EA_.wvu.PrintArea" localSheetId="0" hidden="1">'BS-E'!$A$1:$M$132</definedName>
    <definedName name="Z_18454DAE_2AEC_4A66_BBA4_F9AA49AAB4EA_.wvu.PrintArea" localSheetId="2" hidden="1">'CE-E'!$A$1:$W$77</definedName>
    <definedName name="Z_18454DAE_2AEC_4A66_BBA4_F9AA49AAB4EA_.wvu.PrintArea" localSheetId="1" hidden="1">'PL-E'!$A$1:$M$184</definedName>
    <definedName name="Z_37BBAE70_E97C_4D8A_9A9C_83B0AE08F6C9_.wvu.PrintArea" localSheetId="0" hidden="1">'BS-E'!$A$1:$M$132</definedName>
    <definedName name="Z_37BBAE70_E97C_4D8A_9A9C_83B0AE08F6C9_.wvu.PrintArea" localSheetId="2" hidden="1">'CE-E'!$A$1:$W$77</definedName>
    <definedName name="Z_37BBAE70_E97C_4D8A_9A9C_83B0AE08F6C9_.wvu.PrintArea" localSheetId="1" hidden="1">'PL-E'!$A$1:$M$184</definedName>
    <definedName name="Z_5E627BFD_5668_42E5_92A7_A05D2BA7868A_.wvu.PrintArea" localSheetId="0" hidden="1">'BS-E'!$A$1:$M$132</definedName>
    <definedName name="Z_5E627BFD_5668_42E5_92A7_A05D2BA7868A_.wvu.PrintArea" localSheetId="2" hidden="1">'CE-E'!$A$1:$W$77</definedName>
    <definedName name="Z_5E627BFD_5668_42E5_92A7_A05D2BA7868A_.wvu.PrintArea" localSheetId="1" hidden="1">'PL-E'!$A$1:$M$184</definedName>
    <definedName name="Z_6E56CEC2_2B2B_436F_BD5F_D3ACD5F16EC0_.wvu.PrintArea" localSheetId="0" hidden="1">'BS-E'!$A$1:$M$132</definedName>
    <definedName name="Z_6E56CEC2_2B2B_436F_BD5F_D3ACD5F16EC0_.wvu.PrintArea" localSheetId="2" hidden="1">'CE-E'!$A$1:$W$77</definedName>
    <definedName name="Z_6E56CEC2_2B2B_436F_BD5F_D3ACD5F16EC0_.wvu.PrintArea" localSheetId="1" hidden="1">'PL-E'!$A$1:$M$184</definedName>
    <definedName name="Z_83882583_C7D4_4041_8E95_6C13F63A234B_.wvu.PrintArea" localSheetId="0" hidden="1">'BS-E'!$A$1:$M$132</definedName>
    <definedName name="Z_83882583_C7D4_4041_8E95_6C13F63A234B_.wvu.PrintArea" localSheetId="1" hidden="1">'PL-E'!$A$1:$M$184</definedName>
    <definedName name="Z_84088247_C29F_4E81_B9E2_A7314148D0E3_.wvu.PrintArea" localSheetId="0" hidden="1">'BS-E'!$A$1:$M$132</definedName>
    <definedName name="Z_84088247_C29F_4E81_B9E2_A7314148D0E3_.wvu.PrintArea" localSheetId="2" hidden="1">'CE-E'!$A$1:$W$77</definedName>
    <definedName name="Z_84088247_C29F_4E81_B9E2_A7314148D0E3_.wvu.PrintArea" localSheetId="1" hidden="1">'PL-E'!$A$1:$M$184</definedName>
    <definedName name="Z_9E28E2C1_EBDE_4E8B_9153_F79D521656F8_.wvu.PrintArea" localSheetId="0" hidden="1">'BS-E'!$A$1:$M$132</definedName>
    <definedName name="Z_9E28E2C1_EBDE_4E8B_9153_F79D521656F8_.wvu.PrintArea" localSheetId="2" hidden="1">'CE-E'!$A$1:$W$77</definedName>
    <definedName name="Z_9E28E2C1_EBDE_4E8B_9153_F79D521656F8_.wvu.PrintArea" localSheetId="1" hidden="1">'PL-E'!$A$1:$M$184</definedName>
    <definedName name="Z_E3B21D34_B332_4DE1_963E_397A0EA34282_.wvu.PrintArea" localSheetId="0" hidden="1">'BS-E'!$A$1:$M$132</definedName>
    <definedName name="Z_E3B21D34_B332_4DE1_963E_397A0EA34282_.wvu.PrintArea" localSheetId="2" hidden="1">'CE-E'!$A$1:$W$77</definedName>
    <definedName name="Z_E3B21D34_B332_4DE1_963E_397A0EA34282_.wvu.PrintArea" localSheetId="1" hidden="1">'PL-E'!$A$1:$M$184</definedName>
    <definedName name="Z_E3F903E9_EA62_4CF7_9CD6_24B2F525F781_.wvu.PrintArea" localSheetId="0" hidden="1">'BS-E'!$A$1:$M$132</definedName>
    <definedName name="Z_E3F903E9_EA62_4CF7_9CD6_24B2F525F781_.wvu.PrintArea" localSheetId="2" hidden="1">'CE-E'!$A$1:$W$77</definedName>
    <definedName name="Z_E3F903E9_EA62_4CF7_9CD6_24B2F525F781_.wvu.PrintArea" localSheetId="1" hidden="1">'PL-E'!$A$1:$M$184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6" i="3" l="1"/>
  <c r="S17" i="3"/>
  <c r="U17" i="3" s="1"/>
  <c r="S18" i="3"/>
  <c r="C19" i="3"/>
  <c r="E19" i="3"/>
  <c r="G19" i="3"/>
  <c r="G24" i="3" s="1"/>
  <c r="I19" i="3"/>
  <c r="I24" i="3" s="1"/>
  <c r="K19" i="3"/>
  <c r="M19" i="3"/>
  <c r="O19" i="3"/>
  <c r="O24" i="3" s="1"/>
  <c r="Q19" i="3"/>
  <c r="Q24" i="3" s="1"/>
  <c r="W19" i="3"/>
  <c r="S21" i="3"/>
  <c r="U21" i="3"/>
  <c r="Y21" i="3"/>
  <c r="S23" i="3"/>
  <c r="U23" i="3" s="1"/>
  <c r="Y23" i="3" s="1"/>
  <c r="C24" i="3"/>
  <c r="E24" i="3"/>
  <c r="K24" i="3"/>
  <c r="M24" i="3"/>
  <c r="W24" i="3"/>
  <c r="S26" i="3"/>
  <c r="S27" i="3"/>
  <c r="U27" i="3" s="1"/>
  <c r="S28" i="3"/>
  <c r="U28" i="3" s="1"/>
  <c r="Y28" i="3" s="1"/>
  <c r="C29" i="3"/>
  <c r="E29" i="3"/>
  <c r="G29" i="3"/>
  <c r="I29" i="3"/>
  <c r="I34" i="3" s="1"/>
  <c r="K29" i="3"/>
  <c r="M29" i="3"/>
  <c r="O29" i="3"/>
  <c r="Q29" i="3"/>
  <c r="Q34" i="3" s="1"/>
  <c r="W29" i="3"/>
  <c r="S31" i="3"/>
  <c r="U31" i="3"/>
  <c r="Y31" i="3"/>
  <c r="S33" i="3"/>
  <c r="C34" i="3"/>
  <c r="E34" i="3"/>
  <c r="G34" i="3"/>
  <c r="K34" i="3"/>
  <c r="M34" i="3"/>
  <c r="O34" i="3"/>
  <c r="W34" i="3"/>
  <c r="W52" i="3"/>
  <c r="W53" i="3"/>
  <c r="W56" i="3" s="1"/>
  <c r="W54" i="3"/>
  <c r="K55" i="3"/>
  <c r="M55" i="3"/>
  <c r="O55" i="3"/>
  <c r="Q55" i="3"/>
  <c r="S55" i="3"/>
  <c r="U55" i="3"/>
  <c r="K56" i="3"/>
  <c r="M56" i="3"/>
  <c r="O56" i="3"/>
  <c r="Q56" i="3"/>
  <c r="S56" i="3"/>
  <c r="U56" i="3"/>
  <c r="U58" i="3"/>
  <c r="W58" i="3"/>
  <c r="O61" i="3"/>
  <c r="Q62" i="3"/>
  <c r="W60" i="3"/>
  <c r="S61" i="3"/>
  <c r="M61" i="3"/>
  <c r="U61" i="3"/>
  <c r="K62" i="3"/>
  <c r="M62" i="3"/>
  <c r="O62" i="3"/>
  <c r="S62" i="3"/>
  <c r="U62" i="3"/>
  <c r="I16" i="2"/>
  <c r="K16" i="2"/>
  <c r="K22" i="2" s="1"/>
  <c r="K25" i="2" s="1"/>
  <c r="K27" i="2" s="1"/>
  <c r="I15" i="2"/>
  <c r="G15" i="2"/>
  <c r="K15" i="2"/>
  <c r="M15" i="2"/>
  <c r="G16" i="2"/>
  <c r="M16" i="2"/>
  <c r="M20" i="2"/>
  <c r="I20" i="2"/>
  <c r="G20" i="2"/>
  <c r="K20" i="2"/>
  <c r="G60" i="2"/>
  <c r="I60" i="2"/>
  <c r="I68" i="2" s="1"/>
  <c r="K60" i="2"/>
  <c r="M60" i="2"/>
  <c r="G67" i="2"/>
  <c r="G68" i="2" s="1"/>
  <c r="I67" i="2"/>
  <c r="K67" i="2"/>
  <c r="M67" i="2"/>
  <c r="K68" i="2"/>
  <c r="M68" i="2"/>
  <c r="G76" i="2"/>
  <c r="I76" i="2"/>
  <c r="K76" i="2"/>
  <c r="M76" i="2"/>
  <c r="G159" i="2"/>
  <c r="I159" i="2"/>
  <c r="K159" i="2"/>
  <c r="M159" i="2"/>
  <c r="G165" i="2"/>
  <c r="I165" i="2"/>
  <c r="K165" i="2"/>
  <c r="M165" i="2"/>
  <c r="G7" i="1"/>
  <c r="I7" i="1"/>
  <c r="K7" i="1"/>
  <c r="M7" i="1"/>
  <c r="G19" i="1"/>
  <c r="M19" i="1"/>
  <c r="K19" i="1"/>
  <c r="I19" i="1"/>
  <c r="G28" i="1"/>
  <c r="M28" i="1"/>
  <c r="K28" i="1"/>
  <c r="I28" i="1"/>
  <c r="I29" i="1"/>
  <c r="G51" i="1"/>
  <c r="I51" i="1"/>
  <c r="K51" i="1"/>
  <c r="M51" i="1"/>
  <c r="G65" i="1"/>
  <c r="G73" i="1" s="1"/>
  <c r="M65" i="1"/>
  <c r="I65" i="1"/>
  <c r="K65" i="1"/>
  <c r="K72" i="1"/>
  <c r="M72" i="1"/>
  <c r="G72" i="1"/>
  <c r="I72" i="1"/>
  <c r="I73" i="1" s="1"/>
  <c r="G95" i="1"/>
  <c r="I95" i="1"/>
  <c r="K95" i="1"/>
  <c r="M95" i="1"/>
  <c r="G111" i="1"/>
  <c r="G113" i="1" s="1"/>
  <c r="G114" i="1" s="1"/>
  <c r="I111" i="1"/>
  <c r="I113" i="1" s="1"/>
  <c r="K111" i="1"/>
  <c r="K113" i="1"/>
  <c r="K73" i="1" l="1"/>
  <c r="K114" i="1" s="1"/>
  <c r="I22" i="2"/>
  <c r="I25" i="2" s="1"/>
  <c r="I27" i="2" s="1"/>
  <c r="I106" i="2" s="1"/>
  <c r="I124" i="2" s="1"/>
  <c r="I137" i="2" s="1"/>
  <c r="I141" i="2" s="1"/>
  <c r="I166" i="2" s="1"/>
  <c r="I168" i="2" s="1"/>
  <c r="G22" i="2"/>
  <c r="G25" i="2" s="1"/>
  <c r="G27" i="2" s="1"/>
  <c r="W55" i="3"/>
  <c r="M73" i="1"/>
  <c r="G106" i="2"/>
  <c r="G124" i="2" s="1"/>
  <c r="G137" i="2" s="1"/>
  <c r="G141" i="2" s="1"/>
  <c r="G166" i="2" s="1"/>
  <c r="G168" i="2" s="1"/>
  <c r="G29" i="2"/>
  <c r="G34" i="2" s="1"/>
  <c r="G53" i="2" s="1"/>
  <c r="G71" i="2" s="1"/>
  <c r="I29" i="2"/>
  <c r="I34" i="2" s="1"/>
  <c r="I53" i="2" s="1"/>
  <c r="I71" i="2" s="1"/>
  <c r="Y17" i="3"/>
  <c r="S19" i="3"/>
  <c r="S24" i="3" s="1"/>
  <c r="U16" i="3"/>
  <c r="Y16" i="3" s="1"/>
  <c r="G29" i="1"/>
  <c r="G115" i="1" s="1"/>
  <c r="U29" i="3"/>
  <c r="Y27" i="3"/>
  <c r="Y29" i="3" s="1"/>
  <c r="I114" i="1"/>
  <c r="I115" i="1" s="1"/>
  <c r="K29" i="1"/>
  <c r="K115" i="1" s="1"/>
  <c r="M29" i="1"/>
  <c r="M22" i="2"/>
  <c r="M25" i="2" s="1"/>
  <c r="M27" i="2" s="1"/>
  <c r="K29" i="2"/>
  <c r="K32" i="2" s="1"/>
  <c r="K53" i="2" s="1"/>
  <c r="K71" i="2" s="1"/>
  <c r="K106" i="2"/>
  <c r="K124" i="2" s="1"/>
  <c r="K137" i="2" s="1"/>
  <c r="K141" i="2" s="1"/>
  <c r="K166" i="2" s="1"/>
  <c r="K168" i="2" s="1"/>
  <c r="M111" i="1"/>
  <c r="M113" i="1" s="1"/>
  <c r="M114" i="1" s="1"/>
  <c r="M115" i="1" s="1"/>
  <c r="U33" i="3"/>
  <c r="Y33" i="3" s="1"/>
  <c r="S29" i="3"/>
  <c r="S34" i="3" s="1"/>
  <c r="U26" i="3"/>
  <c r="Y26" i="3" s="1"/>
  <c r="U18" i="3"/>
  <c r="Y18" i="3" s="1"/>
  <c r="K61" i="3"/>
  <c r="W59" i="3"/>
  <c r="Q61" i="3"/>
  <c r="M29" i="2" l="1"/>
  <c r="M32" i="2" s="1"/>
  <c r="M53" i="2" s="1"/>
  <c r="M71" i="2" s="1"/>
  <c r="M106" i="2"/>
  <c r="M124" i="2" s="1"/>
  <c r="M137" i="2" s="1"/>
  <c r="M141" i="2" s="1"/>
  <c r="M166" i="2" s="1"/>
  <c r="M168" i="2" s="1"/>
  <c r="Y34" i="3"/>
  <c r="U34" i="3"/>
  <c r="U19" i="3"/>
  <c r="U24" i="3" s="1"/>
  <c r="W61" i="3"/>
  <c r="W62" i="3"/>
  <c r="Y19" i="3"/>
  <c r="Y24" i="3" s="1"/>
</calcChain>
</file>

<file path=xl/sharedStrings.xml><?xml version="1.0" encoding="utf-8"?>
<sst xmlns="http://schemas.openxmlformats.org/spreadsheetml/2006/main" count="367" uniqueCount="238">
  <si>
    <t>Directors</t>
  </si>
  <si>
    <t>The accompanying notes are an integral part of the financial statements.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</si>
  <si>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</si>
  <si>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</si>
  <si>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</si>
  <si>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</si>
  <si>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</si>
  <si>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</si>
  <si>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</si>
  <si>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 xml:space="preserve">Retained earnings </t>
  </si>
  <si>
    <t>Excess of investment over book value of a subsidiary</t>
  </si>
  <si>
    <t>Premium on ordinary shares</t>
  </si>
  <si>
    <t xml:space="preserve">      100,000,000 ordinary shares of Baht 10 each</t>
  </si>
  <si>
    <t xml:space="preserve">   Issued and fully paid-up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</si>
  <si>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</si>
  <si>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</si>
  <si>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</si>
  <si>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</si>
  <si>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</si>
  <si>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</si>
  <si>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</si>
  <si>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As at</t>
  </si>
  <si>
    <t>Separate financial statements</t>
  </si>
  <si>
    <t>Consolidated financial statements</t>
  </si>
  <si>
    <t>(Unit: Thousand Baht)</t>
  </si>
  <si>
    <t>As at 31 March 2018</t>
  </si>
  <si>
    <t>Statement of financial position (continued)</t>
  </si>
  <si>
    <t>Samitivej Public Company Limited and its subsidiaries</t>
  </si>
  <si>
    <t>Total liabilities</t>
  </si>
  <si>
    <t>Total non-current liabilities</t>
  </si>
  <si>
    <t>Other non-current liabilities</t>
  </si>
  <si>
    <t>Deferred tax liabilities</t>
  </si>
  <si>
    <t>Deferred income - membership</t>
  </si>
  <si>
    <t>Non-current provision for employee benefits</t>
  </si>
  <si>
    <t xml:space="preserve">Liabilities under finance lease agreements </t>
  </si>
  <si>
    <t>Non-current liabilities</t>
  </si>
  <si>
    <t>Total current liabilities</t>
  </si>
  <si>
    <t>Other current liabilities</t>
  </si>
  <si>
    <t xml:space="preserve">   within one year</t>
  </si>
  <si>
    <t>Deferred income - membership due</t>
  </si>
  <si>
    <t>Income tax payable</t>
  </si>
  <si>
    <t xml:space="preserve">   lease agreements</t>
  </si>
  <si>
    <t>Current portion of liabilities under finance</t>
  </si>
  <si>
    <t>Short-term loans from a subsidiary</t>
  </si>
  <si>
    <t>Accrued expenses</t>
  </si>
  <si>
    <t>Trade and other payables</t>
  </si>
  <si>
    <t>Current liabilities</t>
  </si>
  <si>
    <t>Liabilities and shareholders' equity</t>
  </si>
  <si>
    <t>Note</t>
  </si>
  <si>
    <t>Total assets</t>
  </si>
  <si>
    <t>Total non-current assets</t>
  </si>
  <si>
    <t>Other non-current assets</t>
  </si>
  <si>
    <t xml:space="preserve">Leasehold rights </t>
  </si>
  <si>
    <t xml:space="preserve">Intangible assets </t>
  </si>
  <si>
    <t xml:space="preserve">Property, premises and equipment </t>
  </si>
  <si>
    <t>Other long-term investment</t>
  </si>
  <si>
    <t xml:space="preserve">Investments in subsidiaries </t>
  </si>
  <si>
    <t>Investments in an associate</t>
  </si>
  <si>
    <t>Non-current assets</t>
  </si>
  <si>
    <t>Total current assets</t>
  </si>
  <si>
    <t>Other current assets</t>
  </si>
  <si>
    <t>Inventories</t>
  </si>
  <si>
    <t>Dividend receivable from a subsidiary</t>
  </si>
  <si>
    <t>Short-term loans to parent company</t>
  </si>
  <si>
    <t>Trade and other receivables</t>
  </si>
  <si>
    <t>Short-term investment</t>
  </si>
  <si>
    <t>Cash and cash equivalents</t>
  </si>
  <si>
    <t>Current assets</t>
  </si>
  <si>
    <t>Assets</t>
  </si>
  <si>
    <t>Statement of financial position</t>
  </si>
  <si>
    <t xml:space="preserve">    Dividend payable</t>
  </si>
  <si>
    <t xml:space="preserve">    Dividend receivable from a subsidiary</t>
  </si>
  <si>
    <t xml:space="preserve">       and retention</t>
  </si>
  <si>
    <t xml:space="preserve">     Increase (decrease) in accounts payable - construction </t>
  </si>
  <si>
    <t xml:space="preserve">       property, premises and equipment</t>
  </si>
  <si>
    <t xml:space="preserve">     Increase (decrease) in accounts payable -</t>
  </si>
  <si>
    <t>Non-cash items:</t>
  </si>
  <si>
    <t>Supplemental cash flows information :</t>
  </si>
  <si>
    <t>Cash and cash equivalents at end of the periods</t>
  </si>
  <si>
    <t>Cash and cash equivalents at beginning of the period</t>
  </si>
  <si>
    <t>Net increase in cash and cash equivalents</t>
  </si>
  <si>
    <t>Net cash flows provided by (used in) financing activities</t>
  </si>
  <si>
    <t xml:space="preserve">   from non-controlling interests of a subsidiary</t>
  </si>
  <si>
    <t>Cash received from additional paid-up share capital</t>
  </si>
  <si>
    <t>Cash paid for liabilities under finance lease agreements</t>
  </si>
  <si>
    <t xml:space="preserve">Increase in short-term loans from a subsidiary </t>
  </si>
  <si>
    <t xml:space="preserve">Cash flows from financing activities </t>
  </si>
  <si>
    <t>Net cash flows used in investing activities</t>
  </si>
  <si>
    <t>Cash paid for purchase of intangible assets</t>
  </si>
  <si>
    <t xml:space="preserve">   and equipment</t>
  </si>
  <si>
    <t xml:space="preserve">Cash paid for purchase of property, premises </t>
  </si>
  <si>
    <t>Cash received from disposal of property, premises</t>
  </si>
  <si>
    <t>Decrease (increase) in short-term loans to parent company</t>
  </si>
  <si>
    <t>Increase in short-term investment</t>
  </si>
  <si>
    <t xml:space="preserve">Cash flows from investing activities </t>
  </si>
  <si>
    <t>For the three-month period ended 31 March 2018</t>
  </si>
  <si>
    <t>Statement of cash flows (continued)</t>
  </si>
  <si>
    <t>(Unaudited but reviewed)</t>
  </si>
  <si>
    <t>Net cash flows provided by operating activities</t>
  </si>
  <si>
    <t xml:space="preserve">   Cash paid for income tax </t>
  </si>
  <si>
    <t xml:space="preserve">   Cash paid for interest expense</t>
  </si>
  <si>
    <t xml:space="preserve">   Cash received from interest income</t>
  </si>
  <si>
    <t>Cash flows provided by operating activities</t>
  </si>
  <si>
    <t xml:space="preserve">   Other non-current liabilities</t>
  </si>
  <si>
    <t xml:space="preserve">   Non-current provision for employee benefits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</si>
  <si>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</si>
  <si>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</si>
  <si>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</si>
  <si>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account payables</t>
  </si>
  <si>
    <t>Increase (decrease) in operating liabilities</t>
  </si>
  <si>
    <t xml:space="preserve">   Other non-current assets</t>
  </si>
  <si>
    <t xml:space="preserve">   Other current assets</t>
  </si>
  <si>
    <t xml:space="preserve">   Inventories</t>
  </si>
  <si>
    <t xml:space="preserve">   Trade and other accounts receivables</t>
  </si>
  <si>
    <t>Decrease (increase) in operating assets</t>
  </si>
  <si>
    <t xml:space="preserve">   operating assets and liabilities</t>
  </si>
  <si>
    <t>Profit from operating activities before changes in</t>
  </si>
  <si>
    <t xml:space="preserve">   Interest expense</t>
  </si>
  <si>
    <t xml:space="preserve">   Dividend income</t>
  </si>
  <si>
    <t xml:space="preserve">   Interest income</t>
  </si>
  <si>
    <t xml:space="preserve">   Annual leave expenses</t>
  </si>
  <si>
    <t xml:space="preserve">   Long-term employee benefits expenses</t>
  </si>
  <si>
    <t xml:space="preserve">   Profit sharing from investments in an associate</t>
  </si>
  <si>
    <t xml:space="preserve">      and equipment</t>
  </si>
  <si>
    <t xml:space="preserve">   Loss (gain) on disposal of property, premises </t>
  </si>
  <si>
    <t xml:space="preserve">   Amortisation of deferred income - membership</t>
  </si>
  <si>
    <t xml:space="preserve">      net realisable value of inventories</t>
  </si>
  <si>
    <t xml:space="preserve">   Allowance (reversal) to reduce cost to</t>
  </si>
  <si>
    <t xml:space="preserve">   Bad debt and (reversal) doubtful debts</t>
  </si>
  <si>
    <t xml:space="preserve">   Write-off of assets</t>
  </si>
  <si>
    <t xml:space="preserve">   Depreciation and amortisation </t>
  </si>
  <si>
    <t xml:space="preserve">   to net cash provided by (paid from) operating activities </t>
  </si>
  <si>
    <t xml:space="preserve">Adjustments to reconcile profit before income tax </t>
  </si>
  <si>
    <t>Profit before income tax expense</t>
  </si>
  <si>
    <t xml:space="preserve">Cash flows from operating activities </t>
  </si>
  <si>
    <t>Statement of cash flows</t>
  </si>
  <si>
    <t>Equity holders of the Company</t>
  </si>
  <si>
    <t>Total comprehensive income attributable to:</t>
  </si>
  <si>
    <t>Total comprehensive income for the periods</t>
  </si>
  <si>
    <t>Other comprehensive income for the periods</t>
  </si>
  <si>
    <t xml:space="preserve">    profit or loss in subsequent periods - net of income tax</t>
  </si>
  <si>
    <t xml:space="preserve">Other comprehensive income not to be reclassified to </t>
  </si>
  <si>
    <t>Remeasurement of defined benefit obligation</t>
  </si>
  <si>
    <t xml:space="preserve">   in associated company </t>
  </si>
  <si>
    <t>Share of other comprehensive income from investments</t>
  </si>
  <si>
    <t xml:space="preserve">    profit or loss in subsequent periods</t>
  </si>
  <si>
    <t xml:space="preserve">Other comprehensive income to be reclassified to </t>
  </si>
  <si>
    <t xml:space="preserve">   financial statements in foreign currencies</t>
  </si>
  <si>
    <t>Exchange differences on translation of</t>
  </si>
  <si>
    <t>Other comprehensive income:</t>
  </si>
  <si>
    <t>Profit for the periods</t>
  </si>
  <si>
    <t>Statement of comprehensive income</t>
  </si>
  <si>
    <t>Weighted average number of ordinary shares (Shares)</t>
  </si>
  <si>
    <t>Profit attributable to equity holders of the Company</t>
  </si>
  <si>
    <t>Basic earnings per share (Baht)</t>
  </si>
  <si>
    <t>Profit attributable to:</t>
  </si>
  <si>
    <t>Income tax expense</t>
  </si>
  <si>
    <t>Finance cost</t>
  </si>
  <si>
    <t>Profit before finance cost and income tax expense</t>
  </si>
  <si>
    <t xml:space="preserve">   associate</t>
  </si>
  <si>
    <t>Profit sharing from investments in an</t>
  </si>
  <si>
    <t xml:space="preserve">   associate, finance cost and income tax expense</t>
  </si>
  <si>
    <t>Profit before profit sharing from investments in an</t>
  </si>
  <si>
    <t>Total expenses</t>
  </si>
  <si>
    <t>Administrative expenses</t>
  </si>
  <si>
    <t>Cost of hospital operations, sales and services</t>
  </si>
  <si>
    <t>Expenses</t>
  </si>
  <si>
    <t>Total revenues</t>
  </si>
  <si>
    <t>Total other income</t>
  </si>
  <si>
    <t xml:space="preserve">   Others</t>
  </si>
  <si>
    <t xml:space="preserve">   Revenue from sales of goods, foods and services</t>
  </si>
  <si>
    <t>Other income</t>
  </si>
  <si>
    <t>Revenue from hospital operations</t>
  </si>
  <si>
    <t>Revenues</t>
  </si>
  <si>
    <t>(Unit: Thousand Baht except earnings per share expressed in Baht)</t>
  </si>
  <si>
    <t>Income statement</t>
  </si>
  <si>
    <t>Balance as at 31 March 2018</t>
  </si>
  <si>
    <t xml:space="preserve">Total comprehensive income for the period </t>
  </si>
  <si>
    <t>Other comprehensive income for the period</t>
  </si>
  <si>
    <t>Profit for the period</t>
  </si>
  <si>
    <t>Balance as at 31 December 2017</t>
  </si>
  <si>
    <t>Balance as at 31 March 2017</t>
  </si>
  <si>
    <t>Balance as at 31 December 2016</t>
  </si>
  <si>
    <t>equity</t>
  </si>
  <si>
    <t xml:space="preserve"> equity</t>
  </si>
  <si>
    <t>surplus on land</t>
  </si>
  <si>
    <t>Unappropriated</t>
  </si>
  <si>
    <t>reserve</t>
  </si>
  <si>
    <t>ordinary share</t>
  </si>
  <si>
    <t>share capital</t>
  </si>
  <si>
    <t>shareholder's</t>
  </si>
  <si>
    <t>shareholders'</t>
  </si>
  <si>
    <t>Revaluation</t>
  </si>
  <si>
    <t>Statutory</t>
  </si>
  <si>
    <t xml:space="preserve">Premium on  </t>
  </si>
  <si>
    <t>and paid-up</t>
  </si>
  <si>
    <t>Total</t>
  </si>
  <si>
    <t xml:space="preserve">components of </t>
  </si>
  <si>
    <t>Appropriated -</t>
  </si>
  <si>
    <t xml:space="preserve">Issued </t>
  </si>
  <si>
    <t>Total other</t>
  </si>
  <si>
    <t xml:space="preserve"> shareholders' equity</t>
  </si>
  <si>
    <t>Retained earnings</t>
  </si>
  <si>
    <t>Other components of</t>
  </si>
  <si>
    <t>Statement of changes in shareholders' equity (continued)</t>
  </si>
  <si>
    <t xml:space="preserve">   from dividend paid of a subsidiary</t>
  </si>
  <si>
    <t>Decrease in non-controlling interests of a subsidiary</t>
  </si>
  <si>
    <t xml:space="preserve">   from additional paid-up share capital of a subsidiary</t>
  </si>
  <si>
    <t>Change in non-controlling interests of a subsidiary</t>
  </si>
  <si>
    <t xml:space="preserve"> subsidiaries</t>
  </si>
  <si>
    <t>of the Company</t>
  </si>
  <si>
    <t>companies</t>
  </si>
  <si>
    <t>in foreign currency</t>
  </si>
  <si>
    <t>a subsidiary</t>
  </si>
  <si>
    <t>of the</t>
  </si>
  <si>
    <t xml:space="preserve">owners </t>
  </si>
  <si>
    <t xml:space="preserve">shareholders' </t>
  </si>
  <si>
    <t xml:space="preserve">associated </t>
  </si>
  <si>
    <t>financial statements</t>
  </si>
  <si>
    <t>book value of</t>
  </si>
  <si>
    <t>interests</t>
  </si>
  <si>
    <t>attributable to</t>
  </si>
  <si>
    <t xml:space="preserve">equity from </t>
  </si>
  <si>
    <t>translation of</t>
  </si>
  <si>
    <t>investment over</t>
  </si>
  <si>
    <t>to non-controlling</t>
  </si>
  <si>
    <t>Total equity</t>
  </si>
  <si>
    <t>differences on</t>
  </si>
  <si>
    <t xml:space="preserve">Excess of </t>
  </si>
  <si>
    <t>Equity attributable</t>
  </si>
  <si>
    <t xml:space="preserve">component of </t>
  </si>
  <si>
    <t>Exchange</t>
  </si>
  <si>
    <t xml:space="preserve">Share of other </t>
  </si>
  <si>
    <t>Other comprehensive income</t>
  </si>
  <si>
    <t>Statement of changes in shareholders' equity</t>
  </si>
  <si>
    <t>5, 9</t>
  </si>
  <si>
    <t>4, 5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</si>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</sst>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#,##0_);[Blue]\(#,##0\)"/>
    <numFmt numFmtId="165" formatCode="_(* #,##0_);_(* \(#,##0\);_(* &quot;-&quot;??_);_(@_)"/>
    <numFmt numFmtId="166" formatCode="#,##0\ ;\(#,##0\)"/>
    <numFmt numFmtId="167" formatCode="#,##0.0_);[Red]\(#,##0.0\)"/>
    <numFmt numFmtId="168" formatCode="#,##0;[Red]\(#,##0\)"/>
    <numFmt numFmtId="169" formatCode="_([$€-2]\ * #,##0.00_);_([$€-2]\ * \(#,##0.00\);_([$€-2]\ * &quot;-&quot;??_);_(@_)"/>
    <numFmt numFmtId="170" formatCode="#,##0.00\ ;\(#,##0.00\)"/>
    <numFmt numFmtId="171" formatCode="#,##0.000\ ;\(#,##0.000\)"/>
    <numFmt numFmtId="172" formatCode="&quot;ผ&quot;#,##0.00_);[Red]\(&quot;ผ&quot;#,##0.00\)"/>
  </numFmts>
  <fonts count="14">
    <font>
      <sz val="15"/>
      <name val="Angsana New"/>
      <family val="1"/>
    </font>
    <font>
      <sz val="10"/>
      <name val="ApFont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5"/>
      <name val="BrowalliaUPC"/>
      <family val="1"/>
    </font>
    <font>
      <sz val="14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166" fontId="0" fillId="0" borderId="0"/>
    <xf numFmtId="43" fontId="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1" fontId="11" fillId="0" borderId="0"/>
    <xf numFmtId="166" fontId="12" fillId="0" borderId="0"/>
    <xf numFmtId="0" fontId="13" fillId="0" borderId="0"/>
    <xf numFmtId="172" fontId="1" fillId="0" borderId="0" applyFont="0" applyFill="0" applyBorder="0" applyAlignment="0" applyProtection="0"/>
  </cellStyleXfs>
  <cellXfs count="175">
    <xf numFmtId="166" fontId="0" fillId="0" borderId="0" xfId="0"/>
    <xf numFmtId="38" fontId="2" fillId="0" borderId="0" xfId="2" applyNumberFormat="1" applyFont="1" applyFill="1" applyAlignment="1"/>
    <xf numFmtId="37" fontId="2" fillId="0" borderId="0" xfId="2" applyNumberFormat="1" applyFont="1" applyFill="1" applyAlignment="1"/>
    <xf numFmtId="38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/>
    <xf numFmtId="37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right"/>
    </xf>
    <xf numFmtId="38" fontId="2" fillId="0" borderId="0" xfId="2" applyNumberFormat="1" applyFont="1" applyFill="1" applyBorder="1" applyAlignment="1">
      <alignment horizontal="center"/>
    </xf>
    <xf numFmtId="38" fontId="2" fillId="0" borderId="0" xfId="2" applyNumberFormat="1" applyFont="1" applyFill="1" applyBorder="1" applyAlignment="1"/>
    <xf numFmtId="38" fontId="2" fillId="0" borderId="1" xfId="2" applyNumberFormat="1" applyFont="1" applyFill="1" applyBorder="1" applyAlignment="1">
      <alignment horizontal="center"/>
    </xf>
    <xf numFmtId="38" fontId="2" fillId="0" borderId="1" xfId="2" applyNumberFormat="1" applyFont="1" applyFill="1" applyBorder="1" applyAlignment="1"/>
    <xf numFmtId="37" fontId="2" fillId="0" borderId="0" xfId="2" applyNumberFormat="1" applyFont="1" applyFill="1" applyAlignment="1">
      <alignment horizontal="left"/>
    </xf>
    <xf numFmtId="165" fontId="2" fillId="0" borderId="0" xfId="1" applyNumberFormat="1" applyFont="1" applyFill="1" applyAlignment="1"/>
    <xf numFmtId="165" fontId="2" fillId="0" borderId="0" xfId="2" applyNumberFormat="1" applyFont="1" applyFill="1" applyAlignment="1"/>
    <xf numFmtId="38" fontId="5" fillId="0" borderId="0" xfId="2" applyNumberFormat="1" applyFont="1" applyFill="1" applyAlignment="1">
      <alignment horizontal="center"/>
    </xf>
    <xf numFmtId="41" fontId="2" fillId="0" borderId="2" xfId="2" applyNumberFormat="1" applyFont="1" applyFill="1" applyBorder="1" applyAlignment="1"/>
    <xf numFmtId="41" fontId="2" fillId="0" borderId="0" xfId="2" applyNumberFormat="1" applyFont="1" applyFill="1" applyAlignment="1"/>
    <xf numFmtId="41" fontId="2" fillId="0" borderId="0" xfId="2" applyNumberFormat="1" applyFont="1" applyFill="1" applyBorder="1" applyAlignment="1"/>
    <xf numFmtId="0" fontId="6" fillId="0" borderId="0" xfId="2" applyFont="1" applyFill="1" applyAlignment="1"/>
    <xf numFmtId="41" fontId="2" fillId="0" borderId="3" xfId="3" applyNumberFormat="1" applyFont="1" applyFill="1" applyBorder="1" applyAlignment="1">
      <alignment horizontal="center"/>
    </xf>
    <xf numFmtId="41" fontId="2" fillId="0" borderId="0" xfId="2" applyNumberFormat="1" applyFont="1" applyFill="1" applyAlignment="1">
      <alignment horizontal="center"/>
    </xf>
    <xf numFmtId="41" fontId="2" fillId="0" borderId="3" xfId="2" applyNumberFormat="1" applyFont="1" applyFill="1" applyBorder="1" applyAlignment="1"/>
    <xf numFmtId="41" fontId="2" fillId="0" borderId="3" xfId="3" applyNumberFormat="1" applyFont="1" applyFill="1" applyBorder="1" applyAlignment="1">
      <alignment horizontal="right"/>
    </xf>
    <xf numFmtId="0" fontId="2" fillId="0" borderId="0" xfId="2" applyFont="1" applyFill="1" applyAlignment="1"/>
    <xf numFmtId="41" fontId="2" fillId="0" borderId="3" xfId="0" applyNumberFormat="1" applyFont="1" applyFill="1" applyBorder="1" applyAlignment="1"/>
    <xf numFmtId="41" fontId="2" fillId="0" borderId="0" xfId="2" applyNumberFormat="1" applyFont="1" applyFill="1" applyBorder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38" fontId="5" fillId="0" borderId="0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167" fontId="2" fillId="0" borderId="0" xfId="2" applyNumberFormat="1" applyFont="1" applyFill="1" applyAlignment="1">
      <alignment horizontal="left"/>
    </xf>
    <xf numFmtId="41" fontId="2" fillId="0" borderId="4" xfId="0" applyNumberFormat="1" applyFont="1" applyFill="1" applyBorder="1" applyAlignment="1"/>
    <xf numFmtId="41" fontId="2" fillId="0" borderId="4" xfId="2" applyNumberFormat="1" applyFont="1" applyFill="1" applyBorder="1" applyAlignment="1"/>
    <xf numFmtId="37" fontId="5" fillId="0" borderId="0" xfId="2" applyNumberFormat="1" applyFont="1" applyFill="1" applyAlignment="1">
      <alignment horizontal="center"/>
    </xf>
    <xf numFmtId="38" fontId="2" fillId="0" borderId="0" xfId="4" applyNumberFormat="1" applyFont="1" applyFill="1" applyAlignment="1"/>
    <xf numFmtId="0" fontId="2" fillId="0" borderId="0" xfId="2" applyNumberFormat="1" applyFont="1" applyFill="1" applyAlignment="1"/>
    <xf numFmtId="37" fontId="2" fillId="0" borderId="0" xfId="4" applyNumberFormat="1" applyFont="1" applyFill="1" applyAlignment="1">
      <alignment horizontal="center"/>
    </xf>
    <xf numFmtId="37" fontId="2" fillId="0" borderId="0" xfId="4" applyNumberFormat="1" applyFont="1" applyFill="1" applyBorder="1" applyAlignment="1">
      <alignment horizontal="center"/>
    </xf>
    <xf numFmtId="3" fontId="2" fillId="0" borderId="0" xfId="5" applyNumberFormat="1" applyFont="1" applyFill="1" applyAlignment="1">
      <alignment horizontal="center"/>
    </xf>
    <xf numFmtId="38" fontId="7" fillId="0" borderId="0" xfId="4" applyNumberFormat="1" applyFont="1" applyFill="1" applyBorder="1" applyAlignment="1">
      <alignment horizontal="center"/>
    </xf>
    <xf numFmtId="3" fontId="2" fillId="0" borderId="0" xfId="5" applyNumberFormat="1" applyFont="1" applyFill="1" applyBorder="1" applyAlignment="1">
      <alignment horizontal="center"/>
    </xf>
    <xf numFmtId="0" fontId="7" fillId="0" borderId="0" xfId="4" applyNumberFormat="1" applyFont="1" applyFill="1" applyBorder="1" applyAlignment="1">
      <alignment horizontal="center"/>
    </xf>
    <xf numFmtId="3" fontId="2" fillId="0" borderId="3" xfId="5" applyNumberFormat="1" applyFont="1" applyFill="1" applyBorder="1" applyAlignment="1">
      <alignment horizontal="center"/>
    </xf>
    <xf numFmtId="38" fontId="2" fillId="0" borderId="0" xfId="4" applyNumberFormat="1" applyFont="1" applyFill="1" applyAlignment="1">
      <alignment horizontal="left"/>
    </xf>
    <xf numFmtId="38" fontId="2" fillId="0" borderId="0" xfId="4" applyNumberFormat="1" applyFont="1" applyFill="1" applyAlignment="1">
      <alignment horizontal="centerContinuous"/>
    </xf>
    <xf numFmtId="38" fontId="2" fillId="0" borderId="0" xfId="4" applyNumberFormat="1" applyFont="1" applyFill="1" applyBorder="1" applyAlignment="1">
      <alignment horizontal="center"/>
    </xf>
    <xf numFmtId="3" fontId="2" fillId="0" borderId="0" xfId="5" applyNumberFormat="1" applyFont="1" applyFill="1" applyAlignment="1">
      <alignment horizontal="centerContinuous"/>
    </xf>
    <xf numFmtId="38" fontId="2" fillId="0" borderId="0" xfId="4" applyNumberFormat="1" applyFont="1" applyFill="1" applyAlignment="1">
      <alignment horizontal="center"/>
    </xf>
    <xf numFmtId="38" fontId="6" fillId="0" borderId="0" xfId="2" applyNumberFormat="1" applyFont="1" applyFill="1" applyAlignment="1"/>
    <xf numFmtId="37" fontId="2" fillId="0" borderId="0" xfId="2" applyNumberFormat="1" applyFont="1" applyFill="1" applyBorder="1" applyAlignment="1">
      <alignment horizontal="center"/>
    </xf>
    <xf numFmtId="38" fontId="6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right"/>
    </xf>
    <xf numFmtId="38" fontId="2" fillId="0" borderId="0" xfId="2" applyNumberFormat="1" applyFont="1" applyFill="1" applyAlignment="1">
      <alignment horizontal="centerContinuous"/>
    </xf>
    <xf numFmtId="37" fontId="2" fillId="0" borderId="0" xfId="2" applyNumberFormat="1" applyFont="1" applyFill="1" applyAlignment="1">
      <alignment horizontal="right"/>
    </xf>
    <xf numFmtId="37" fontId="2" fillId="0" borderId="0" xfId="2" applyNumberFormat="1" applyFont="1" applyFill="1" applyAlignment="1">
      <alignment horizontal="centerContinuous"/>
    </xf>
    <xf numFmtId="41" fontId="2" fillId="0" borderId="5" xfId="2" applyNumberFormat="1" applyFont="1" applyFill="1" applyBorder="1" applyAlignment="1"/>
    <xf numFmtId="166" fontId="2" fillId="0" borderId="0" xfId="0" applyFont="1" applyFill="1" applyAlignment="1"/>
    <xf numFmtId="41" fontId="2" fillId="0" borderId="0" xfId="2" applyNumberFormat="1" applyFont="1" applyFill="1" applyAlignment="1">
      <alignment horizontal="right"/>
    </xf>
    <xf numFmtId="38" fontId="2" fillId="0" borderId="0" xfId="2" applyNumberFormat="1" applyFont="1" applyFill="1" applyAlignment="1">
      <alignment horizontal="left"/>
    </xf>
    <xf numFmtId="41" fontId="2" fillId="0" borderId="6" xfId="2" applyNumberFormat="1" applyFont="1" applyFill="1" applyBorder="1" applyAlignment="1"/>
    <xf numFmtId="0" fontId="2" fillId="0" borderId="0" xfId="2" applyFont="1" applyFill="1" applyAlignment="1">
      <alignment horizontal="left"/>
    </xf>
    <xf numFmtId="41" fontId="5" fillId="0" borderId="0" xfId="2" applyNumberFormat="1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  <xf numFmtId="38" fontId="3" fillId="0" borderId="0" xfId="2" quotePrefix="1" applyNumberFormat="1" applyFont="1" applyFill="1" applyAlignment="1"/>
    <xf numFmtId="38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/>
    <xf numFmtId="164" fontId="2" fillId="0" borderId="0" xfId="2" applyNumberFormat="1" applyFont="1" applyFill="1" applyBorder="1" applyAlignment="1"/>
    <xf numFmtId="37" fontId="2" fillId="0" borderId="0" xfId="2" applyNumberFormat="1" applyFont="1" applyFill="1" applyBorder="1" applyAlignment="1"/>
    <xf numFmtId="164" fontId="2" fillId="0" borderId="0" xfId="2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/>
    </xf>
    <xf numFmtId="37" fontId="2" fillId="0" borderId="0" xfId="4" applyNumberFormat="1" applyFont="1" applyFill="1" applyAlignment="1"/>
    <xf numFmtId="0" fontId="7" fillId="0" borderId="0" xfId="2" quotePrefix="1" applyNumberFormat="1" applyFont="1" applyFill="1" applyAlignment="1">
      <alignment horizontal="center"/>
    </xf>
    <xf numFmtId="37" fontId="2" fillId="0" borderId="3" xfId="2" applyNumberFormat="1" applyFont="1" applyFill="1" applyBorder="1" applyAlignment="1">
      <alignment horizontal="center"/>
    </xf>
    <xf numFmtId="0" fontId="7" fillId="0" borderId="0" xfId="2" applyNumberFormat="1" applyFont="1" applyFill="1" applyAlignment="1">
      <alignment horizontal="right"/>
    </xf>
    <xf numFmtId="38" fontId="2" fillId="0" borderId="0" xfId="4" applyNumberFormat="1" applyFont="1" applyFill="1" applyAlignment="1">
      <alignment horizontal="right"/>
    </xf>
    <xf numFmtId="164" fontId="6" fillId="0" borderId="0" xfId="2" applyNumberFormat="1" applyFont="1" applyFill="1" applyAlignment="1"/>
    <xf numFmtId="38" fontId="6" fillId="0" borderId="0" xfId="2" applyNumberFormat="1" applyFont="1" applyFill="1" applyAlignment="1">
      <alignment horizontal="left"/>
    </xf>
    <xf numFmtId="38" fontId="2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center"/>
    </xf>
    <xf numFmtId="41" fontId="2" fillId="0" borderId="3" xfId="2" applyNumberFormat="1" applyFont="1" applyFill="1" applyBorder="1" applyAlignment="1">
      <alignment horizontal="center"/>
    </xf>
    <xf numFmtId="41" fontId="2" fillId="0" borderId="0" xfId="3" applyNumberFormat="1" applyFont="1" applyFill="1" applyAlignment="1"/>
    <xf numFmtId="37" fontId="3" fillId="0" borderId="0" xfId="4" quotePrefix="1" applyNumberFormat="1" applyFont="1" applyFill="1" applyBorder="1" applyAlignment="1">
      <alignment horizontal="right"/>
    </xf>
    <xf numFmtId="37" fontId="2" fillId="0" borderId="0" xfId="4" quotePrefix="1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8" fillId="0" borderId="2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41" fontId="9" fillId="0" borderId="0" xfId="0" applyNumberFormat="1" applyFont="1" applyFill="1" applyAlignment="1"/>
    <xf numFmtId="0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9" fontId="9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>
      <alignment horizontal="right"/>
    </xf>
    <xf numFmtId="38" fontId="2" fillId="0" borderId="0" xfId="4" applyNumberFormat="1" applyFont="1" applyFill="1" applyBorder="1" applyAlignment="1"/>
    <xf numFmtId="169" fontId="8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169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49" fontId="10" fillId="0" borderId="0" xfId="0" applyNumberFormat="1" applyFont="1" applyFill="1" applyAlignment="1"/>
    <xf numFmtId="38" fontId="6" fillId="0" borderId="0" xfId="4" applyNumberFormat="1" applyFont="1" applyFill="1" applyAlignment="1">
      <alignment horizontal="left"/>
    </xf>
    <xf numFmtId="38" fontId="2" fillId="0" borderId="0" xfId="2" quotePrefix="1" applyNumberFormat="1" applyFont="1" applyFill="1" applyAlignment="1"/>
    <xf numFmtId="166" fontId="2" fillId="0" borderId="4" xfId="2" applyNumberFormat="1" applyFont="1" applyFill="1" applyBorder="1" applyAlignment="1"/>
    <xf numFmtId="39" fontId="2" fillId="0" borderId="0" xfId="2" applyNumberFormat="1" applyFont="1" applyFill="1" applyAlignment="1"/>
    <xf numFmtId="0" fontId="2" fillId="0" borderId="0" xfId="2" applyFont="1" applyFill="1" applyAlignment="1">
      <alignment horizontal="center"/>
    </xf>
    <xf numFmtId="170" fontId="2" fillId="0" borderId="0" xfId="2" applyNumberFormat="1" applyFont="1" applyFill="1" applyBorder="1" applyAlignment="1"/>
    <xf numFmtId="43" fontId="2" fillId="0" borderId="4" xfId="2" applyNumberFormat="1" applyFont="1" applyFill="1" applyBorder="1" applyAlignment="1"/>
    <xf numFmtId="171" fontId="2" fillId="0" borderId="0" xfId="2" applyNumberFormat="1" applyFont="1" applyFill="1" applyAlignment="1"/>
    <xf numFmtId="37" fontId="2" fillId="0" borderId="0" xfId="2" applyNumberFormat="1" applyFont="1" applyFill="1" applyBorder="1" applyAlignment="1">
      <alignment horizontal="right"/>
    </xf>
    <xf numFmtId="0" fontId="2" fillId="0" borderId="0" xfId="2" applyNumberFormat="1" applyFont="1" applyFill="1" applyAlignment="1">
      <alignment horizontal="right"/>
    </xf>
    <xf numFmtId="41" fontId="2" fillId="0" borderId="0" xfId="3" applyNumberFormat="1" applyFont="1" applyFill="1" applyAlignment="1">
      <alignment horizontal="right"/>
    </xf>
    <xf numFmtId="41" fontId="2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/>
    <xf numFmtId="167" fontId="5" fillId="0" borderId="0" xfId="2" applyNumberFormat="1" applyFont="1" applyFill="1" applyAlignment="1">
      <alignment horizontal="center"/>
    </xf>
    <xf numFmtId="41" fontId="2" fillId="0" borderId="0" xfId="3" applyNumberFormat="1" applyFont="1" applyFill="1" applyBorder="1" applyAlignment="1">
      <alignment horizontal="right"/>
    </xf>
    <xf numFmtId="41" fontId="2" fillId="0" borderId="7" xfId="3" applyNumberFormat="1" applyFont="1" applyFill="1" applyBorder="1" applyAlignment="1">
      <alignment horizontal="right"/>
    </xf>
    <xf numFmtId="41" fontId="2" fillId="0" borderId="8" xfId="3" applyNumberFormat="1" applyFont="1" applyFill="1" applyBorder="1" applyAlignment="1">
      <alignment horizontal="right"/>
    </xf>
    <xf numFmtId="41" fontId="2" fillId="0" borderId="9" xfId="3" applyNumberFormat="1" applyFont="1" applyFill="1" applyBorder="1" applyAlignment="1">
      <alignment horizontal="right"/>
    </xf>
    <xf numFmtId="38" fontId="2" fillId="0" borderId="0" xfId="6" applyNumberFormat="1" applyFont="1" applyFill="1" applyAlignment="1"/>
    <xf numFmtId="37" fontId="2" fillId="0" borderId="0" xfId="6" applyNumberFormat="1" applyFont="1" applyFill="1" applyAlignment="1"/>
    <xf numFmtId="38" fontId="2" fillId="0" borderId="0" xfId="6" quotePrefix="1" applyNumberFormat="1" applyFont="1" applyFill="1" applyAlignment="1"/>
    <xf numFmtId="41" fontId="2" fillId="0" borderId="0" xfId="7" applyNumberFormat="1" applyFont="1" applyFill="1" applyBorder="1" applyAlignment="1">
      <alignment horizontal="center"/>
    </xf>
    <xf numFmtId="41" fontId="2" fillId="0" borderId="0" xfId="7" applyNumberFormat="1" applyFont="1" applyFill="1" applyAlignment="1">
      <alignment horizontal="center"/>
    </xf>
    <xf numFmtId="38" fontId="6" fillId="0" borderId="0" xfId="6" applyNumberFormat="1" applyFont="1" applyFill="1" applyAlignment="1"/>
    <xf numFmtId="41" fontId="2" fillId="0" borderId="2" xfId="7" applyNumberFormat="1" applyFont="1" applyFill="1" applyBorder="1" applyAlignment="1">
      <alignment horizontal="center"/>
    </xf>
    <xf numFmtId="38" fontId="2" fillId="0" borderId="0" xfId="6" applyNumberFormat="1" applyFont="1" applyFill="1" applyBorder="1" applyAlignment="1"/>
    <xf numFmtId="41" fontId="2" fillId="0" borderId="0" xfId="7" applyNumberFormat="1" applyFont="1" applyFill="1" applyBorder="1" applyAlignment="1"/>
    <xf numFmtId="38" fontId="5" fillId="0" borderId="0" xfId="6" applyNumberFormat="1" applyFont="1" applyFill="1" applyBorder="1" applyAlignment="1">
      <alignment horizontal="center"/>
    </xf>
    <xf numFmtId="41" fontId="2" fillId="0" borderId="7" xfId="7" applyNumberFormat="1" applyFont="1" applyFill="1" applyBorder="1" applyAlignment="1">
      <alignment horizontal="center"/>
    </xf>
    <xf numFmtId="41" fontId="2" fillId="0" borderId="9" xfId="7" applyNumberFormat="1" applyFont="1" applyFill="1" applyBorder="1" applyAlignment="1">
      <alignment horizontal="center"/>
    </xf>
    <xf numFmtId="37" fontId="2" fillId="0" borderId="0" xfId="6" applyNumberFormat="1" applyFont="1" applyFill="1" applyAlignment="1">
      <alignment horizontal="center"/>
    </xf>
    <xf numFmtId="41" fontId="2" fillId="0" borderId="0" xfId="7" applyNumberFormat="1" applyFont="1" applyFill="1" applyAlignment="1"/>
    <xf numFmtId="166" fontId="5" fillId="0" borderId="0" xfId="7" applyFont="1" applyFill="1" applyAlignment="1">
      <alignment horizontal="center"/>
    </xf>
    <xf numFmtId="38" fontId="6" fillId="0" borderId="0" xfId="6" applyNumberFormat="1" applyFont="1" applyFill="1" applyBorder="1" applyAlignment="1"/>
    <xf numFmtId="38" fontId="2" fillId="0" borderId="0" xfId="6" applyNumberFormat="1" applyFont="1" applyFill="1" applyBorder="1" applyAlignment="1">
      <alignment horizontal="center"/>
    </xf>
    <xf numFmtId="38" fontId="2" fillId="0" borderId="3" xfId="6" applyNumberFormat="1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0" fontId="2" fillId="0" borderId="3" xfId="6" applyNumberFormat="1" applyFont="1" applyFill="1" applyBorder="1" applyAlignment="1">
      <alignment horizontal="center"/>
    </xf>
    <xf numFmtId="38" fontId="7" fillId="0" borderId="0" xfId="6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38" fontId="2" fillId="0" borderId="0" xfId="6" applyNumberFormat="1" applyFont="1" applyFill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37" fontId="2" fillId="0" borderId="0" xfId="6" applyNumberFormat="1" applyFont="1" applyFill="1" applyBorder="1" applyAlignment="1"/>
    <xf numFmtId="38" fontId="2" fillId="0" borderId="0" xfId="6" applyNumberFormat="1" applyFont="1" applyFill="1" applyAlignment="1">
      <alignment horizontal="right"/>
    </xf>
    <xf numFmtId="37" fontId="2" fillId="0" borderId="0" xfId="6" applyNumberFormat="1" applyFont="1" applyFill="1" applyAlignment="1">
      <alignment horizontal="right"/>
    </xf>
    <xf numFmtId="38" fontId="2" fillId="0" borderId="0" xfId="6" applyNumberFormat="1" applyFont="1" applyFill="1" applyAlignment="1">
      <alignment horizontal="left"/>
    </xf>
    <xf numFmtId="38" fontId="2" fillId="0" borderId="0" xfId="6" quotePrefix="1" applyNumberFormat="1" applyFont="1" applyFill="1" applyBorder="1" applyAlignment="1"/>
    <xf numFmtId="38" fontId="5" fillId="0" borderId="0" xfId="6" applyNumberFormat="1" applyFont="1" applyFill="1" applyAlignment="1">
      <alignment horizontal="center"/>
    </xf>
    <xf numFmtId="166" fontId="6" fillId="0" borderId="0" xfId="7" applyFont="1" applyFill="1" applyAlignment="1"/>
    <xf numFmtId="0" fontId="2" fillId="0" borderId="0" xfId="8" applyFont="1" applyFill="1" applyBorder="1" applyAlignment="1"/>
    <xf numFmtId="166" fontId="2" fillId="0" borderId="0" xfId="7" applyFont="1" applyFill="1" applyAlignment="1"/>
    <xf numFmtId="166" fontId="2" fillId="0" borderId="0" xfId="7" applyFont="1" applyFill="1" applyBorder="1" applyAlignment="1"/>
    <xf numFmtId="41" fontId="2" fillId="0" borderId="8" xfId="7" applyNumberFormat="1" applyFont="1" applyFill="1" applyBorder="1" applyAlignment="1">
      <alignment horizontal="center"/>
    </xf>
    <xf numFmtId="41" fontId="2" fillId="0" borderId="10" xfId="7" applyNumberFormat="1" applyFont="1" applyFill="1" applyBorder="1" applyAlignment="1">
      <alignment horizontal="center"/>
    </xf>
    <xf numFmtId="41" fontId="2" fillId="0" borderId="11" xfId="7" applyNumberFormat="1" applyFont="1" applyFill="1" applyBorder="1" applyAlignment="1">
      <alignment horizontal="center"/>
    </xf>
    <xf numFmtId="37" fontId="2" fillId="0" borderId="3" xfId="7" applyNumberFormat="1" applyFont="1" applyFill="1" applyBorder="1" applyAlignment="1">
      <alignment horizontal="center"/>
    </xf>
    <xf numFmtId="166" fontId="2" fillId="0" borderId="0" xfId="7" applyFont="1" applyFill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172" fontId="2" fillId="0" borderId="0" xfId="9" applyFont="1" applyFill="1" applyBorder="1" applyAlignment="1">
      <alignment horizontal="center"/>
    </xf>
    <xf numFmtId="37" fontId="2" fillId="0" borderId="0" xfId="7" applyNumberFormat="1" applyFont="1" applyFill="1" applyAlignment="1">
      <alignment horizontal="center"/>
    </xf>
    <xf numFmtId="1" fontId="6" fillId="0" borderId="0" xfId="6" applyFont="1" applyFill="1" applyAlignment="1"/>
    <xf numFmtId="37" fontId="2" fillId="0" borderId="3" xfId="2" applyNumberFormat="1" applyFont="1" applyFill="1" applyBorder="1" applyAlignment="1">
      <alignment horizontal="center"/>
    </xf>
    <xf numFmtId="38" fontId="6" fillId="0" borderId="0" xfId="2" applyNumberFormat="1" applyFont="1" applyFill="1" applyAlignment="1">
      <alignment horizontal="left"/>
    </xf>
    <xf numFmtId="38" fontId="2" fillId="0" borderId="5" xfId="6" applyNumberFormat="1" applyFont="1" applyFill="1" applyBorder="1" applyAlignment="1">
      <alignment horizontal="center"/>
    </xf>
    <xf numFmtId="166" fontId="2" fillId="0" borderId="3" xfId="7" applyFont="1" applyFill="1" applyBorder="1" applyAlignment="1">
      <alignment horizontal="center"/>
    </xf>
    <xf numFmtId="172" fontId="2" fillId="0" borderId="3" xfId="9" applyFont="1" applyFill="1" applyBorder="1" applyAlignment="1">
      <alignment horizontal="center"/>
    </xf>
    <xf numFmtId="38" fontId="2" fillId="0" borderId="3" xfId="6" applyNumberFormat="1" applyFont="1" applyFill="1" applyBorder="1" applyAlignment="1">
      <alignment horizontal="center"/>
    </xf>
    <xf numFmtId="37" fontId="2" fillId="0" borderId="3" xfId="6" applyNumberFormat="1" applyFont="1" applyFill="1" applyBorder="1" applyAlignment="1">
      <alignment horizontal="center"/>
    </xf>
    <xf numFmtId="37" fontId="2" fillId="0" borderId="0" xfId="6" applyNumberFormat="1" applyFont="1" applyFill="1" applyBorder="1" applyAlignment="1">
      <alignment horizontal="center"/>
    </xf>
  </cellXfs>
  <cellStyles count="10">
    <cellStyle name="Comma" xfId="1" builtinId="3"/>
    <cellStyle name="Comma 2" xfId="3"/>
    <cellStyle name="Comma_S604-Bs&amp;plse-Q1'2009" xfId="5"/>
    <cellStyle name="Currency_S604-Bs&amp;plse-Q1'2009" xfId="9"/>
    <cellStyle name="Normal" xfId="0" builtinId="0"/>
    <cellStyle name="Normal 2" xfId="2"/>
    <cellStyle name="Normal_B251 - Bs&amp;ple_Q1'2009" xfId="8"/>
    <cellStyle name="Normal_conso-Samitivej03-Accounts-A3112t" xfId="7"/>
    <cellStyle name="Normal_S604-bs&amp;ple-Q1'2005" xfId="6"/>
    <cellStyle name="Normal_S604-Bs&amp;plse-Q1'200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41"/>
  <sheetViews>
    <sheetView showGridLines="0" tabSelected="1" view="pageBreakPreview" zoomScaleNormal="100" zoomScaleSheetLayoutView="100" workbookViewId="0">
      <selection activeCell="A7" sqref="A7"/>
    </sheetView>
  </sheetViews>
  <sheetFormatPr defaultColWidth="10.7109375" defaultRowHeight="19.5" customHeight="1"/>
  <cols>
    <col min="1" max="1" width="37.7109375" style="1" customWidth="1"/>
    <col min="2" max="3" width="1.7109375" style="1" customWidth="1"/>
    <col min="4" max="4" width="3.85546875" style="1" customWidth="1"/>
    <col min="5" max="5" width="4.140625" style="3" customWidth="1"/>
    <col min="6" max="6" width="1.140625" style="1" customWidth="1"/>
    <col min="7" max="7" width="13.140625" style="2" customWidth="1"/>
    <col min="8" max="8" width="0.7109375" style="1" customWidth="1"/>
    <col min="9" max="9" width="15.140625" style="2" customWidth="1"/>
    <col min="10" max="10" width="0.7109375" style="2" customWidth="1"/>
    <col min="11" max="11" width="13.7109375" style="2" customWidth="1"/>
    <col min="12" max="12" width="0.7109375" style="1" customWidth="1"/>
    <col min="13" max="13" width="14.7109375" style="2" customWidth="1"/>
    <col min="14" max="14" width="0.7109375" style="1" customWidth="1"/>
    <col min="15" max="16384" width="10.7109375" style="1"/>
  </cols>
  <sheetData>
    <row r="1" spans="1:14" ht="19.5" customHeight="1">
      <c r="A1" s="19" t="s">
        <v>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9.5" customHeight="1">
      <c r="A2" s="19" t="s">
        <v>69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9.5" customHeight="1">
      <c r="A3" s="19" t="s">
        <v>25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9.5" customHeight="1">
      <c r="A4" s="55"/>
      <c r="B4" s="55"/>
      <c r="C4" s="55"/>
      <c r="D4" s="55"/>
      <c r="F4" s="53"/>
      <c r="G4" s="55"/>
      <c r="H4" s="53"/>
      <c r="I4" s="55"/>
      <c r="J4" s="55"/>
      <c r="K4" s="54"/>
      <c r="L4" s="53"/>
      <c r="M4" s="52" t="s">
        <v>24</v>
      </c>
    </row>
    <row r="5" spans="1:14" s="49" customFormat="1" ht="19.5" customHeight="1">
      <c r="E5" s="51"/>
      <c r="F5" s="51"/>
      <c r="G5" s="167" t="s">
        <v>23</v>
      </c>
      <c r="H5" s="167"/>
      <c r="I5" s="167"/>
      <c r="J5" s="50"/>
      <c r="K5" s="167" t="s">
        <v>22</v>
      </c>
      <c r="L5" s="167"/>
      <c r="M5" s="167"/>
      <c r="N5" s="50"/>
    </row>
    <row r="6" spans="1:14" s="44" customFormat="1" ht="21" customHeight="1">
      <c r="A6" s="45"/>
      <c r="B6" s="45"/>
      <c r="C6" s="45"/>
      <c r="D6" s="45"/>
      <c r="E6" s="48"/>
      <c r="F6" s="45"/>
      <c r="G6" s="47" t="s">
        <v>21</v>
      </c>
      <c r="H6" s="46"/>
      <c r="I6" s="48" t="s">
        <v>21</v>
      </c>
      <c r="J6" s="48"/>
      <c r="K6" s="47" t="s">
        <v>21</v>
      </c>
      <c r="L6" s="46"/>
      <c r="M6" s="45" t="s">
        <v>21</v>
      </c>
      <c r="N6" s="35"/>
    </row>
    <row r="7" spans="1:14" s="35" customFormat="1" ht="21" customHeight="1">
      <c r="E7" s="40" t="s">
        <v>48</v>
      </c>
      <c r="G7" s="43" t="str">
        <f>"31 March 2018"</f>
        <v>31 March 2018</v>
      </c>
      <c r="H7" s="42"/>
      <c r="I7" s="43" t="str">
        <f>"31 December 2017"</f>
        <v>31 December 2017</v>
      </c>
      <c r="J7" s="41"/>
      <c r="K7" s="43" t="str">
        <f>"31 March 2018"</f>
        <v>31 March 2018</v>
      </c>
      <c r="L7" s="42"/>
      <c r="M7" s="43" t="str">
        <f>"31 December 2017"</f>
        <v>31 December 2017</v>
      </c>
    </row>
    <row r="8" spans="1:14" s="35" customFormat="1" ht="21" customHeight="1">
      <c r="E8" s="40"/>
      <c r="G8" s="41" t="s">
        <v>20</v>
      </c>
      <c r="H8" s="42"/>
      <c r="I8" s="41" t="s">
        <v>19</v>
      </c>
      <c r="J8" s="41"/>
      <c r="K8" s="41" t="s">
        <v>20</v>
      </c>
      <c r="L8" s="42"/>
      <c r="M8" s="41" t="s">
        <v>19</v>
      </c>
    </row>
    <row r="9" spans="1:14" s="36" customFormat="1" ht="19.5" customHeight="1">
      <c r="E9" s="64"/>
      <c r="F9" s="63"/>
      <c r="G9" s="39" t="s">
        <v>18</v>
      </c>
      <c r="H9" s="38"/>
      <c r="I9" s="37"/>
      <c r="J9" s="37"/>
      <c r="K9" s="39" t="s">
        <v>18</v>
      </c>
      <c r="L9" s="38"/>
      <c r="M9" s="37"/>
    </row>
    <row r="10" spans="1:14" ht="19.5" customHeight="1">
      <c r="A10" s="19" t="s">
        <v>68</v>
      </c>
      <c r="B10" s="24"/>
      <c r="C10" s="24"/>
      <c r="D10" s="24"/>
      <c r="G10" s="62"/>
      <c r="H10" s="17"/>
      <c r="I10" s="62"/>
      <c r="J10" s="62"/>
      <c r="K10" s="62"/>
      <c r="L10" s="17"/>
      <c r="M10" s="62"/>
    </row>
    <row r="11" spans="1:14" ht="19.5" customHeight="1">
      <c r="A11" s="19" t="s">
        <v>67</v>
      </c>
      <c r="B11" s="24"/>
      <c r="C11" s="24"/>
      <c r="D11" s="24"/>
      <c r="G11" s="62"/>
      <c r="H11" s="17"/>
      <c r="I11" s="62"/>
      <c r="J11" s="62"/>
      <c r="K11" s="17"/>
      <c r="L11" s="17"/>
      <c r="M11" s="17"/>
    </row>
    <row r="12" spans="1:14" ht="19.5" customHeight="1">
      <c r="A12" s="24" t="s">
        <v>66</v>
      </c>
      <c r="B12" s="61"/>
      <c r="C12" s="61"/>
      <c r="D12" s="61"/>
      <c r="E12" s="15">
        <v>2</v>
      </c>
      <c r="G12" s="58">
        <v>1456424</v>
      </c>
      <c r="H12" s="18"/>
      <c r="I12" s="26">
        <v>1014136</v>
      </c>
      <c r="J12" s="58"/>
      <c r="K12" s="58">
        <v>1307071</v>
      </c>
      <c r="L12" s="17"/>
      <c r="M12" s="26">
        <v>888834</v>
      </c>
    </row>
    <row r="13" spans="1:14" ht="19.5" customHeight="1">
      <c r="A13" s="24" t="s">
        <v>65</v>
      </c>
      <c r="B13" s="61"/>
      <c r="C13" s="61"/>
      <c r="D13" s="61"/>
      <c r="E13" s="15">
        <v>3</v>
      </c>
      <c r="G13" s="58">
        <v>549108</v>
      </c>
      <c r="H13" s="18"/>
      <c r="I13" s="26">
        <v>547426</v>
      </c>
      <c r="J13" s="58"/>
      <c r="K13" s="58">
        <v>512033</v>
      </c>
      <c r="L13" s="17"/>
      <c r="M13" s="26">
        <v>510351</v>
      </c>
    </row>
    <row r="14" spans="1:14" ht="19.5" customHeight="1">
      <c r="A14" s="24" t="s">
        <v>64</v>
      </c>
      <c r="B14" s="59"/>
      <c r="C14" s="59"/>
      <c r="D14" s="59"/>
      <c r="E14" s="15" t="s">
        <v>236</v>
      </c>
      <c r="F14" s="15"/>
      <c r="G14" s="58">
        <v>1136777</v>
      </c>
      <c r="H14" s="18"/>
      <c r="I14" s="26">
        <v>1109869</v>
      </c>
      <c r="J14" s="58"/>
      <c r="K14" s="58">
        <v>961921</v>
      </c>
      <c r="L14" s="17"/>
      <c r="M14" s="26">
        <v>922231</v>
      </c>
    </row>
    <row r="15" spans="1:14" ht="19.5" customHeight="1">
      <c r="A15" s="24" t="s">
        <v>63</v>
      </c>
      <c r="B15" s="59"/>
      <c r="C15" s="59"/>
      <c r="D15" s="59"/>
      <c r="E15" s="15">
        <v>5</v>
      </c>
      <c r="F15" s="15"/>
      <c r="G15" s="17">
        <v>942026</v>
      </c>
      <c r="H15" s="18"/>
      <c r="I15" s="26">
        <v>927936</v>
      </c>
      <c r="J15" s="17"/>
      <c r="K15" s="17">
        <v>942026</v>
      </c>
      <c r="L15" s="17"/>
      <c r="M15" s="26">
        <v>927936</v>
      </c>
      <c r="N15" s="9"/>
    </row>
    <row r="16" spans="1:14" ht="19.5" customHeight="1">
      <c r="A16" s="24" t="s">
        <v>62</v>
      </c>
      <c r="B16" s="59"/>
      <c r="C16" s="59"/>
      <c r="D16" s="59"/>
      <c r="E16" s="15">
        <v>5</v>
      </c>
      <c r="F16" s="15"/>
      <c r="G16" s="17">
        <v>0</v>
      </c>
      <c r="H16" s="18"/>
      <c r="I16" s="26">
        <v>0</v>
      </c>
      <c r="J16" s="17"/>
      <c r="K16" s="17">
        <v>78913</v>
      </c>
      <c r="L16" s="17"/>
      <c r="M16" s="26">
        <v>0</v>
      </c>
      <c r="N16" s="9"/>
    </row>
    <row r="17" spans="1:14" ht="19.5" customHeight="1">
      <c r="A17" s="24" t="s">
        <v>61</v>
      </c>
      <c r="B17" s="59"/>
      <c r="C17" s="59"/>
      <c r="D17" s="59"/>
      <c r="E17" s="15"/>
      <c r="F17" s="15"/>
      <c r="G17" s="58">
        <v>116736</v>
      </c>
      <c r="H17" s="18"/>
      <c r="I17" s="26">
        <v>134085</v>
      </c>
      <c r="J17" s="58"/>
      <c r="K17" s="58">
        <v>67479</v>
      </c>
      <c r="L17" s="17"/>
      <c r="M17" s="26">
        <v>73681</v>
      </c>
    </row>
    <row r="18" spans="1:14" ht="19.5" customHeight="1">
      <c r="A18" s="24" t="s">
        <v>60</v>
      </c>
      <c r="B18" s="59"/>
      <c r="C18" s="59"/>
      <c r="D18" s="59"/>
      <c r="E18" s="15"/>
      <c r="F18" s="15"/>
      <c r="G18" s="27">
        <v>35</v>
      </c>
      <c r="H18" s="18"/>
      <c r="I18" s="27">
        <v>36</v>
      </c>
      <c r="J18" s="26"/>
      <c r="K18" s="27">
        <v>0</v>
      </c>
      <c r="L18" s="17"/>
      <c r="M18" s="26">
        <v>0</v>
      </c>
    </row>
    <row r="19" spans="1:14" ht="19.5" customHeight="1">
      <c r="A19" s="19" t="s">
        <v>59</v>
      </c>
      <c r="E19" s="15"/>
      <c r="F19" s="15"/>
      <c r="G19" s="56">
        <f>SUM(G12:G18)</f>
        <v>4201106</v>
      </c>
      <c r="H19" s="18"/>
      <c r="I19" s="56">
        <f>SUM(I12:I18)</f>
        <v>3733488</v>
      </c>
      <c r="J19" s="18"/>
      <c r="K19" s="56">
        <f>SUM(K12:K18)</f>
        <v>3869443</v>
      </c>
      <c r="L19" s="17"/>
      <c r="M19" s="56">
        <f>SUM(M12:M18)</f>
        <v>3323033</v>
      </c>
    </row>
    <row r="20" spans="1:14" ht="19.5" customHeight="1">
      <c r="A20" s="19" t="s">
        <v>58</v>
      </c>
      <c r="E20" s="15"/>
      <c r="F20" s="15"/>
      <c r="G20" s="21"/>
      <c r="H20" s="18"/>
      <c r="I20" s="21"/>
      <c r="J20" s="21"/>
      <c r="K20" s="21"/>
      <c r="L20" s="18"/>
      <c r="M20" s="17"/>
      <c r="N20" s="9"/>
    </row>
    <row r="21" spans="1:14" ht="19.5" customHeight="1">
      <c r="A21" s="24" t="s">
        <v>57</v>
      </c>
      <c r="B21" s="24"/>
      <c r="C21" s="59"/>
      <c r="D21" s="59"/>
      <c r="E21" s="15">
        <v>6</v>
      </c>
      <c r="F21" s="15"/>
      <c r="G21" s="58">
        <v>169872</v>
      </c>
      <c r="H21" s="18"/>
      <c r="I21" s="58">
        <v>155487</v>
      </c>
      <c r="J21" s="58"/>
      <c r="K21" s="58">
        <v>15782</v>
      </c>
      <c r="L21" s="17"/>
      <c r="M21" s="58">
        <v>15782</v>
      </c>
      <c r="N21" s="9"/>
    </row>
    <row r="22" spans="1:14" ht="19.5" customHeight="1">
      <c r="A22" s="24" t="s">
        <v>56</v>
      </c>
      <c r="B22" s="59"/>
      <c r="C22" s="59"/>
      <c r="D22" s="59"/>
      <c r="E22" s="15">
        <v>7</v>
      </c>
      <c r="F22" s="15"/>
      <c r="G22" s="21">
        <v>0</v>
      </c>
      <c r="H22" s="18"/>
      <c r="I22" s="21">
        <v>0</v>
      </c>
      <c r="J22" s="21"/>
      <c r="K22" s="21">
        <v>304114</v>
      </c>
      <c r="L22" s="17"/>
      <c r="M22" s="58">
        <v>304114</v>
      </c>
      <c r="N22" s="9"/>
    </row>
    <row r="23" spans="1:14" ht="19.5" customHeight="1">
      <c r="A23" s="24" t="s">
        <v>55</v>
      </c>
      <c r="B23" s="12"/>
      <c r="C23" s="12"/>
      <c r="D23" s="12"/>
      <c r="E23" s="15"/>
      <c r="F23" s="15"/>
      <c r="G23" s="58">
        <v>290</v>
      </c>
      <c r="H23" s="26"/>
      <c r="I23" s="58">
        <v>290</v>
      </c>
      <c r="J23" s="58"/>
      <c r="K23" s="58">
        <v>290</v>
      </c>
      <c r="L23" s="58"/>
      <c r="M23" s="58">
        <v>290</v>
      </c>
      <c r="N23" s="9"/>
    </row>
    <row r="24" spans="1:14" ht="19.5" customHeight="1">
      <c r="A24" s="24" t="s">
        <v>54</v>
      </c>
      <c r="B24" s="59"/>
      <c r="C24" s="59"/>
      <c r="D24" s="59"/>
      <c r="E24" s="15">
        <v>8</v>
      </c>
      <c r="F24" s="15"/>
      <c r="G24" s="58">
        <v>7139435</v>
      </c>
      <c r="H24" s="26"/>
      <c r="I24" s="58">
        <v>7124184</v>
      </c>
      <c r="J24" s="58"/>
      <c r="K24" s="58">
        <v>5520054</v>
      </c>
      <c r="L24" s="58"/>
      <c r="M24" s="58">
        <v>5496927</v>
      </c>
    </row>
    <row r="25" spans="1:14" ht="19.5" customHeight="1">
      <c r="A25" s="24" t="s">
        <v>53</v>
      </c>
      <c r="B25" s="12"/>
      <c r="C25" s="12"/>
      <c r="D25" s="12"/>
      <c r="E25" s="15"/>
      <c r="F25" s="15"/>
      <c r="G25" s="58">
        <v>38472</v>
      </c>
      <c r="H25" s="26"/>
      <c r="I25" s="58">
        <v>48275</v>
      </c>
      <c r="J25" s="58"/>
      <c r="K25" s="58">
        <v>32950</v>
      </c>
      <c r="L25" s="58"/>
      <c r="M25" s="58">
        <v>36803</v>
      </c>
    </row>
    <row r="26" spans="1:14" ht="19.5" customHeight="1">
      <c r="A26" s="24" t="s">
        <v>52</v>
      </c>
      <c r="C26" s="12"/>
      <c r="D26" s="12"/>
      <c r="E26" s="15"/>
      <c r="F26" s="15"/>
      <c r="G26" s="58">
        <v>25326</v>
      </c>
      <c r="H26" s="26"/>
      <c r="I26" s="58">
        <v>25628</v>
      </c>
      <c r="J26" s="58"/>
      <c r="K26" s="58">
        <v>25326</v>
      </c>
      <c r="L26" s="58"/>
      <c r="M26" s="21">
        <v>25628</v>
      </c>
    </row>
    <row r="27" spans="1:14" ht="19.5" customHeight="1">
      <c r="A27" s="24" t="s">
        <v>51</v>
      </c>
      <c r="B27" s="12"/>
      <c r="C27" s="12"/>
      <c r="D27" s="12"/>
      <c r="E27" s="15">
        <v>5</v>
      </c>
      <c r="G27" s="58">
        <v>17409</v>
      </c>
      <c r="H27" s="18"/>
      <c r="I27" s="58">
        <v>17773</v>
      </c>
      <c r="J27" s="58"/>
      <c r="K27" s="58">
        <v>17653</v>
      </c>
      <c r="L27" s="17"/>
      <c r="M27" s="58">
        <v>18196</v>
      </c>
      <c r="N27" s="24"/>
    </row>
    <row r="28" spans="1:14" ht="19.5" customHeight="1">
      <c r="A28" s="19" t="s">
        <v>50</v>
      </c>
      <c r="B28" s="24"/>
      <c r="C28" s="24"/>
      <c r="D28" s="24"/>
      <c r="G28" s="60">
        <f>SUM(G21:G27)</f>
        <v>7390804</v>
      </c>
      <c r="H28" s="18"/>
      <c r="I28" s="60">
        <f>SUM(I21:I27)</f>
        <v>7371637</v>
      </c>
      <c r="J28" s="18"/>
      <c r="K28" s="60">
        <f>SUM(K21:K27)</f>
        <v>5916169</v>
      </c>
      <c r="L28" s="17"/>
      <c r="M28" s="60">
        <f>SUM(M21:M27)</f>
        <v>5897740</v>
      </c>
      <c r="N28" s="24"/>
    </row>
    <row r="29" spans="1:14" ht="19.5" customHeight="1" thickBot="1">
      <c r="A29" s="19" t="s">
        <v>49</v>
      </c>
      <c r="B29" s="24"/>
      <c r="C29" s="24"/>
      <c r="D29" s="24"/>
      <c r="G29" s="16">
        <f>SUM(G19,G28)</f>
        <v>11591910</v>
      </c>
      <c r="H29" s="18"/>
      <c r="I29" s="16">
        <f>SUM(I19,I28)</f>
        <v>11105125</v>
      </c>
      <c r="J29" s="18"/>
      <c r="K29" s="16">
        <f>SUM(K19,K28)</f>
        <v>9785612</v>
      </c>
      <c r="L29" s="17"/>
      <c r="M29" s="16">
        <f>SUM(M19,M28)</f>
        <v>9220773</v>
      </c>
    </row>
    <row r="30" spans="1:14" ht="19.5" customHeight="1" thickTop="1">
      <c r="G30" s="34"/>
      <c r="I30" s="34"/>
      <c r="J30" s="34"/>
      <c r="K30" s="34"/>
      <c r="M30" s="34"/>
    </row>
    <row r="31" spans="1:14" ht="19.5" customHeight="1">
      <c r="A31" s="1" t="s">
        <v>1</v>
      </c>
      <c r="G31" s="34"/>
      <c r="I31" s="34"/>
      <c r="J31" s="34"/>
      <c r="K31" s="34"/>
      <c r="M31" s="34"/>
    </row>
    <row r="32" spans="1:14" ht="19.5" customHeight="1">
      <c r="G32" s="34"/>
      <c r="I32" s="34"/>
      <c r="J32" s="34"/>
      <c r="K32" s="34"/>
      <c r="M32" s="34"/>
    </row>
    <row r="33" spans="1:14" ht="19.5" customHeight="1">
      <c r="G33" s="34"/>
      <c r="I33" s="34"/>
      <c r="J33" s="34"/>
      <c r="K33" s="34"/>
      <c r="M33" s="34"/>
    </row>
    <row r="34" spans="1:14" ht="19.5" customHeight="1">
      <c r="G34" s="34"/>
      <c r="I34" s="34"/>
      <c r="J34" s="34"/>
      <c r="K34" s="34"/>
      <c r="M34" s="34"/>
    </row>
    <row r="35" spans="1:14" ht="19.5" customHeight="1">
      <c r="G35" s="34"/>
      <c r="I35" s="34"/>
      <c r="J35" s="34"/>
      <c r="K35" s="34"/>
      <c r="M35" s="34"/>
    </row>
    <row r="36" spans="1:14" ht="19.5" customHeight="1">
      <c r="G36" s="34"/>
      <c r="I36" s="34"/>
      <c r="J36" s="34"/>
      <c r="K36" s="34"/>
      <c r="M36" s="34"/>
    </row>
    <row r="37" spans="1:14" ht="19.5" customHeight="1">
      <c r="G37" s="34"/>
      <c r="I37" s="34"/>
      <c r="J37" s="34"/>
      <c r="K37" s="34"/>
      <c r="M37" s="34"/>
    </row>
    <row r="38" spans="1:14" ht="19.5" customHeight="1">
      <c r="G38" s="34"/>
      <c r="I38" s="34"/>
      <c r="J38" s="34"/>
      <c r="K38" s="34"/>
      <c r="M38" s="34"/>
    </row>
    <row r="39" spans="1:14" ht="19.5" customHeight="1">
      <c r="G39" s="34"/>
      <c r="I39" s="34"/>
      <c r="J39" s="34"/>
      <c r="K39" s="34"/>
      <c r="M39" s="34"/>
    </row>
    <row r="40" spans="1:14" ht="19.5" customHeight="1">
      <c r="G40" s="34"/>
      <c r="I40" s="34"/>
      <c r="J40" s="34"/>
      <c r="K40" s="34"/>
      <c r="M40" s="34"/>
    </row>
    <row r="41" spans="1:14" ht="19.5" customHeight="1">
      <c r="G41" s="34"/>
      <c r="I41" s="34"/>
      <c r="J41" s="34"/>
      <c r="K41" s="34"/>
      <c r="M41" s="34"/>
    </row>
    <row r="42" spans="1:14" ht="19.5" customHeight="1">
      <c r="G42" s="34"/>
      <c r="I42" s="34"/>
      <c r="J42" s="34"/>
      <c r="K42" s="34"/>
      <c r="M42" s="34"/>
    </row>
    <row r="43" spans="1:14" ht="19.5" customHeight="1">
      <c r="G43" s="34"/>
      <c r="I43" s="34"/>
      <c r="J43" s="34"/>
      <c r="K43" s="34"/>
      <c r="M43" s="34"/>
    </row>
    <row r="44" spans="1:14" ht="19.5" customHeight="1">
      <c r="G44" s="34"/>
      <c r="I44" s="34"/>
      <c r="J44" s="34"/>
      <c r="K44" s="34"/>
      <c r="M44" s="7">
        <v>1</v>
      </c>
    </row>
    <row r="45" spans="1:14" ht="19.5" customHeight="1">
      <c r="A45" s="168" t="s">
        <v>27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</row>
    <row r="46" spans="1:14" ht="19.5" customHeight="1">
      <c r="A46" s="19" t="s">
        <v>26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</row>
    <row r="47" spans="1:14" ht="19.5" customHeight="1">
      <c r="A47" s="19" t="s">
        <v>25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</row>
    <row r="48" spans="1:14" ht="19.5" customHeight="1">
      <c r="A48" s="55"/>
      <c r="B48" s="55"/>
      <c r="C48" s="55"/>
      <c r="D48" s="55"/>
      <c r="F48" s="53"/>
      <c r="G48" s="55"/>
      <c r="H48" s="53"/>
      <c r="I48" s="55"/>
      <c r="J48" s="55"/>
      <c r="K48" s="54"/>
      <c r="L48" s="53"/>
      <c r="M48" s="52" t="s">
        <v>24</v>
      </c>
    </row>
    <row r="49" spans="1:14" s="49" customFormat="1" ht="19.5" customHeight="1">
      <c r="E49" s="51"/>
      <c r="F49" s="51"/>
      <c r="G49" s="167" t="s">
        <v>23</v>
      </c>
      <c r="H49" s="167"/>
      <c r="I49" s="167"/>
      <c r="J49" s="50"/>
      <c r="K49" s="167" t="s">
        <v>22</v>
      </c>
      <c r="L49" s="167"/>
      <c r="M49" s="167"/>
      <c r="N49" s="50"/>
    </row>
    <row r="50" spans="1:14" s="44" customFormat="1" ht="21" customHeight="1">
      <c r="A50" s="45"/>
      <c r="B50" s="45"/>
      <c r="C50" s="45"/>
      <c r="D50" s="45"/>
      <c r="E50" s="48"/>
      <c r="F50" s="45"/>
      <c r="G50" s="47" t="s">
        <v>21</v>
      </c>
      <c r="H50" s="46"/>
      <c r="I50" s="48" t="s">
        <v>21</v>
      </c>
      <c r="J50" s="48"/>
      <c r="K50" s="47" t="s">
        <v>21</v>
      </c>
      <c r="L50" s="46"/>
      <c r="M50" s="45" t="s">
        <v>21</v>
      </c>
      <c r="N50" s="35"/>
    </row>
    <row r="51" spans="1:14" s="35" customFormat="1" ht="21" customHeight="1">
      <c r="E51" s="40" t="s">
        <v>48</v>
      </c>
      <c r="G51" s="43" t="str">
        <f>"31 March 2018"</f>
        <v>31 March 2018</v>
      </c>
      <c r="H51" s="42"/>
      <c r="I51" s="43" t="str">
        <f>"31 December 2017"</f>
        <v>31 December 2017</v>
      </c>
      <c r="J51" s="41"/>
      <c r="K51" s="43" t="str">
        <f>"31 March 2018"</f>
        <v>31 March 2018</v>
      </c>
      <c r="L51" s="42"/>
      <c r="M51" s="43" t="str">
        <f>"31 December 2017"</f>
        <v>31 December 2017</v>
      </c>
    </row>
    <row r="52" spans="1:14" s="35" customFormat="1" ht="21" customHeight="1">
      <c r="E52" s="40"/>
      <c r="G52" s="41" t="s">
        <v>20</v>
      </c>
      <c r="H52" s="42"/>
      <c r="I52" s="41" t="s">
        <v>19</v>
      </c>
      <c r="J52" s="41"/>
      <c r="K52" s="41" t="s">
        <v>20</v>
      </c>
      <c r="L52" s="42"/>
      <c r="M52" s="41" t="s">
        <v>19</v>
      </c>
    </row>
    <row r="53" spans="1:14" s="35" customFormat="1" ht="21" customHeight="1">
      <c r="E53" s="40"/>
      <c r="G53" s="39" t="s">
        <v>18</v>
      </c>
      <c r="H53" s="38"/>
      <c r="I53" s="37"/>
      <c r="J53" s="37"/>
      <c r="K53" s="39" t="s">
        <v>18</v>
      </c>
      <c r="L53" s="38"/>
      <c r="M53" s="37"/>
      <c r="N53" s="36"/>
    </row>
    <row r="54" spans="1:14" ht="19.5" customHeight="1">
      <c r="A54" s="19" t="s">
        <v>47</v>
      </c>
      <c r="G54" s="34"/>
      <c r="I54" s="34"/>
      <c r="J54" s="34"/>
      <c r="K54" s="34"/>
      <c r="M54" s="34"/>
    </row>
    <row r="55" spans="1:14" ht="19.5" customHeight="1">
      <c r="A55" s="19" t="s">
        <v>46</v>
      </c>
    </row>
    <row r="56" spans="1:14" ht="19.5" customHeight="1">
      <c r="A56" s="24" t="s">
        <v>45</v>
      </c>
      <c r="B56" s="59"/>
      <c r="C56" s="59"/>
      <c r="D56" s="59"/>
      <c r="E56" s="15" t="s">
        <v>235</v>
      </c>
      <c r="F56" s="15"/>
      <c r="G56" s="58">
        <v>625670</v>
      </c>
      <c r="H56" s="18"/>
      <c r="I56" s="58">
        <v>662963</v>
      </c>
      <c r="J56" s="58"/>
      <c r="K56" s="17">
        <v>472319</v>
      </c>
      <c r="L56" s="17"/>
      <c r="M56" s="17">
        <v>496784</v>
      </c>
    </row>
    <row r="57" spans="1:14" ht="19.5" customHeight="1">
      <c r="A57" s="24" t="s">
        <v>44</v>
      </c>
      <c r="B57" s="59"/>
      <c r="C57" s="59"/>
      <c r="D57" s="59"/>
      <c r="E57" s="15">
        <v>5</v>
      </c>
      <c r="F57" s="15"/>
      <c r="G57" s="58">
        <v>624572</v>
      </c>
      <c r="H57" s="18"/>
      <c r="I57" s="58">
        <v>723130</v>
      </c>
      <c r="J57" s="58"/>
      <c r="K57" s="17">
        <v>532707</v>
      </c>
      <c r="L57" s="17"/>
      <c r="M57" s="58">
        <v>612311</v>
      </c>
    </row>
    <row r="58" spans="1:14" ht="19.5" customHeight="1">
      <c r="A58" s="24" t="s">
        <v>43</v>
      </c>
      <c r="B58" s="59"/>
      <c r="C58" s="59"/>
      <c r="D58" s="59"/>
      <c r="E58" s="15">
        <v>5</v>
      </c>
      <c r="F58" s="15"/>
      <c r="G58" s="58">
        <v>0</v>
      </c>
      <c r="H58" s="18"/>
      <c r="I58" s="58">
        <v>0</v>
      </c>
      <c r="J58" s="58"/>
      <c r="K58" s="17">
        <v>537088</v>
      </c>
      <c r="L58" s="17"/>
      <c r="M58" s="58">
        <v>443725</v>
      </c>
    </row>
    <row r="59" spans="1:14" ht="19.5" customHeight="1">
      <c r="A59" s="24" t="s">
        <v>42</v>
      </c>
      <c r="B59" s="59"/>
      <c r="C59" s="59"/>
      <c r="D59" s="59"/>
      <c r="E59" s="1"/>
      <c r="F59" s="15"/>
      <c r="G59" s="17"/>
      <c r="H59" s="18"/>
      <c r="I59" s="17"/>
      <c r="J59" s="17"/>
      <c r="K59" s="17"/>
      <c r="L59" s="17"/>
      <c r="M59" s="17"/>
    </row>
    <row r="60" spans="1:14" ht="19.5" customHeight="1">
      <c r="A60" s="24" t="s">
        <v>41</v>
      </c>
      <c r="B60" s="59"/>
      <c r="C60" s="59"/>
      <c r="D60" s="59"/>
      <c r="E60" s="15"/>
      <c r="F60" s="15"/>
      <c r="G60" s="58">
        <v>314</v>
      </c>
      <c r="H60" s="18"/>
      <c r="I60" s="58">
        <v>319</v>
      </c>
      <c r="J60" s="58"/>
      <c r="K60" s="17">
        <v>0</v>
      </c>
      <c r="L60" s="17"/>
      <c r="M60" s="58">
        <v>0</v>
      </c>
    </row>
    <row r="61" spans="1:14" ht="19.5" customHeight="1">
      <c r="A61" s="24" t="s">
        <v>40</v>
      </c>
      <c r="B61" s="59"/>
      <c r="C61" s="59"/>
      <c r="D61" s="59"/>
      <c r="E61" s="1"/>
      <c r="F61" s="15"/>
      <c r="G61" s="17">
        <v>279236</v>
      </c>
      <c r="H61" s="18"/>
      <c r="I61" s="58">
        <v>197936</v>
      </c>
      <c r="J61" s="17"/>
      <c r="K61" s="17">
        <v>242830</v>
      </c>
      <c r="L61" s="17"/>
      <c r="M61" s="58">
        <v>175156</v>
      </c>
    </row>
    <row r="62" spans="1:14" ht="19.5" customHeight="1">
      <c r="A62" s="24" t="s">
        <v>39</v>
      </c>
      <c r="B62" s="59"/>
      <c r="C62" s="59"/>
      <c r="D62" s="59"/>
      <c r="E62" s="1"/>
      <c r="F62" s="15"/>
      <c r="G62" s="17"/>
      <c r="H62" s="18"/>
      <c r="I62" s="58"/>
      <c r="J62" s="17"/>
      <c r="K62" s="17"/>
      <c r="L62" s="17"/>
      <c r="M62" s="58"/>
    </row>
    <row r="63" spans="1:14" ht="19.5" customHeight="1">
      <c r="A63" s="24" t="s">
        <v>38</v>
      </c>
      <c r="B63" s="59"/>
      <c r="C63" s="59"/>
      <c r="D63" s="59"/>
      <c r="E63" s="1"/>
      <c r="F63" s="15"/>
      <c r="G63" s="17">
        <v>45709</v>
      </c>
      <c r="H63" s="18"/>
      <c r="I63" s="58">
        <v>45648</v>
      </c>
      <c r="J63" s="17"/>
      <c r="K63" s="17">
        <v>41450</v>
      </c>
      <c r="L63" s="17"/>
      <c r="M63" s="58">
        <v>41183</v>
      </c>
    </row>
    <row r="64" spans="1:14" s="9" customFormat="1" ht="19.5" customHeight="1">
      <c r="A64" s="24" t="s">
        <v>37</v>
      </c>
      <c r="B64" s="59"/>
      <c r="C64" s="59"/>
      <c r="D64" s="59"/>
      <c r="F64" s="28"/>
      <c r="G64" s="58">
        <v>53728</v>
      </c>
      <c r="H64" s="18"/>
      <c r="I64" s="58">
        <v>29746</v>
      </c>
      <c r="J64" s="58"/>
      <c r="K64" s="22">
        <v>19799</v>
      </c>
      <c r="L64" s="18"/>
      <c r="M64" s="58">
        <v>24275</v>
      </c>
    </row>
    <row r="65" spans="1:14" ht="19.5" customHeight="1">
      <c r="A65" s="19" t="s">
        <v>36</v>
      </c>
      <c r="B65" s="2"/>
      <c r="C65" s="2"/>
      <c r="D65" s="2"/>
      <c r="E65" s="15"/>
      <c r="F65" s="15"/>
      <c r="G65" s="56">
        <f>SUM(G56:G64)</f>
        <v>1629229</v>
      </c>
      <c r="H65" s="18"/>
      <c r="I65" s="56">
        <f>SUM(I56:I64)</f>
        <v>1659742</v>
      </c>
      <c r="J65" s="18"/>
      <c r="K65" s="56">
        <f>SUM(K56:K64)</f>
        <v>1846193</v>
      </c>
      <c r="L65" s="18"/>
      <c r="M65" s="56">
        <f>SUM(M56:M64)</f>
        <v>1793434</v>
      </c>
    </row>
    <row r="66" spans="1:14" ht="19.5" customHeight="1">
      <c r="A66" s="19" t="s">
        <v>35</v>
      </c>
      <c r="E66" s="1"/>
      <c r="F66" s="15"/>
      <c r="G66" s="18"/>
      <c r="H66" s="18"/>
      <c r="I66" s="18"/>
      <c r="J66" s="18"/>
      <c r="K66" s="18"/>
      <c r="L66" s="18"/>
      <c r="M66" s="18"/>
    </row>
    <row r="67" spans="1:14" ht="19.5" customHeight="1">
      <c r="A67" s="24" t="s">
        <v>34</v>
      </c>
      <c r="B67" s="17"/>
      <c r="C67" s="17"/>
      <c r="D67" s="17"/>
      <c r="E67" s="15"/>
      <c r="G67" s="58">
        <v>365</v>
      </c>
      <c r="H67" s="18"/>
      <c r="I67" s="58">
        <v>446</v>
      </c>
      <c r="J67" s="58"/>
      <c r="K67" s="18">
        <v>0</v>
      </c>
      <c r="L67" s="18"/>
      <c r="M67" s="18">
        <v>0</v>
      </c>
      <c r="N67" s="2"/>
    </row>
    <row r="68" spans="1:14" ht="19.5" customHeight="1">
      <c r="A68" s="57" t="s">
        <v>33</v>
      </c>
      <c r="B68" s="17"/>
      <c r="C68" s="17"/>
      <c r="D68" s="17"/>
      <c r="E68" s="15"/>
      <c r="G68" s="58">
        <v>294661</v>
      </c>
      <c r="H68" s="18"/>
      <c r="I68" s="58">
        <v>301286</v>
      </c>
      <c r="J68" s="58"/>
      <c r="K68" s="18">
        <v>258430</v>
      </c>
      <c r="L68" s="18"/>
      <c r="M68" s="18">
        <v>266088</v>
      </c>
      <c r="N68" s="2"/>
    </row>
    <row r="69" spans="1:14" ht="19.5" customHeight="1">
      <c r="A69" s="57" t="s">
        <v>32</v>
      </c>
      <c r="B69" s="17"/>
      <c r="C69" s="17"/>
      <c r="D69" s="17"/>
      <c r="E69" s="15"/>
      <c r="G69" s="58">
        <v>451593</v>
      </c>
      <c r="H69" s="18"/>
      <c r="I69" s="58">
        <v>455540</v>
      </c>
      <c r="J69" s="58"/>
      <c r="K69" s="18">
        <v>431083</v>
      </c>
      <c r="L69" s="18"/>
      <c r="M69" s="18">
        <v>434862</v>
      </c>
      <c r="N69" s="2"/>
    </row>
    <row r="70" spans="1:14" ht="19.5" customHeight="1">
      <c r="A70" s="57" t="s">
        <v>31</v>
      </c>
      <c r="B70" s="17"/>
      <c r="C70" s="17"/>
      <c r="D70" s="17"/>
      <c r="E70" s="15"/>
      <c r="G70" s="58">
        <v>401672</v>
      </c>
      <c r="H70" s="18"/>
      <c r="I70" s="58">
        <v>374515</v>
      </c>
      <c r="J70" s="58"/>
      <c r="K70" s="18">
        <v>375165</v>
      </c>
      <c r="L70" s="18"/>
      <c r="M70" s="18">
        <v>351957</v>
      </c>
      <c r="N70" s="2"/>
    </row>
    <row r="71" spans="1:14" ht="19.5" customHeight="1">
      <c r="A71" s="57" t="s">
        <v>30</v>
      </c>
      <c r="B71" s="17"/>
      <c r="C71" s="17"/>
      <c r="D71" s="17"/>
      <c r="E71" s="15">
        <v>5</v>
      </c>
      <c r="G71" s="27">
        <v>8933</v>
      </c>
      <c r="H71" s="18"/>
      <c r="I71" s="27">
        <v>7685</v>
      </c>
      <c r="J71" s="26"/>
      <c r="K71" s="22">
        <v>7807</v>
      </c>
      <c r="L71" s="17"/>
      <c r="M71" s="22">
        <v>6504</v>
      </c>
      <c r="N71" s="2"/>
    </row>
    <row r="72" spans="1:14" ht="19.5" customHeight="1">
      <c r="A72" s="19" t="s">
        <v>29</v>
      </c>
      <c r="E72" s="15"/>
      <c r="G72" s="56">
        <f>SUM(G67:G71)</f>
        <v>1157224</v>
      </c>
      <c r="H72" s="18"/>
      <c r="I72" s="56">
        <f>SUM(I67:I71)</f>
        <v>1139472</v>
      </c>
      <c r="J72" s="18"/>
      <c r="K72" s="56">
        <f>SUM(K67:K71)</f>
        <v>1072485</v>
      </c>
      <c r="L72" s="17"/>
      <c r="M72" s="56">
        <f>SUM(M67:M71)</f>
        <v>1059411</v>
      </c>
      <c r="N72" s="2"/>
    </row>
    <row r="73" spans="1:14" ht="19.5" customHeight="1">
      <c r="A73" s="19" t="s">
        <v>28</v>
      </c>
      <c r="E73" s="15"/>
      <c r="G73" s="56">
        <f>SUM(G65,G72)</f>
        <v>2786453</v>
      </c>
      <c r="H73" s="18"/>
      <c r="I73" s="56">
        <f>SUM(I65,I72)</f>
        <v>2799214</v>
      </c>
      <c r="J73" s="18"/>
      <c r="K73" s="56">
        <f>SUM(K65,K72)</f>
        <v>2918678</v>
      </c>
      <c r="L73" s="17"/>
      <c r="M73" s="56">
        <f>SUM(M65,M72)</f>
        <v>2852845</v>
      </c>
      <c r="N73" s="2"/>
    </row>
    <row r="74" spans="1:14" ht="19.5" customHeight="1">
      <c r="G74" s="34"/>
      <c r="I74" s="34"/>
      <c r="J74" s="34"/>
      <c r="K74" s="34"/>
      <c r="M74" s="34"/>
    </row>
    <row r="75" spans="1:14" ht="19.5" customHeight="1">
      <c r="A75" s="1" t="s">
        <v>1</v>
      </c>
      <c r="G75" s="34"/>
      <c r="I75" s="34"/>
      <c r="J75" s="34"/>
      <c r="K75" s="34"/>
      <c r="M75" s="34"/>
    </row>
    <row r="76" spans="1:14" ht="19.5" customHeight="1">
      <c r="G76" s="34"/>
      <c r="I76" s="34"/>
      <c r="J76" s="34"/>
      <c r="K76" s="34"/>
      <c r="M76" s="34"/>
    </row>
    <row r="77" spans="1:14" ht="19.5" customHeight="1">
      <c r="G77" s="34"/>
      <c r="I77" s="34"/>
      <c r="J77" s="34"/>
      <c r="K77" s="34"/>
      <c r="M77" s="34"/>
    </row>
    <row r="78" spans="1:14" ht="19.5" customHeight="1">
      <c r="G78" s="34"/>
      <c r="I78" s="34"/>
      <c r="J78" s="34"/>
      <c r="K78" s="34"/>
      <c r="M78" s="34"/>
    </row>
    <row r="79" spans="1:14" ht="19.5" customHeight="1">
      <c r="G79" s="34"/>
      <c r="I79" s="34"/>
      <c r="J79" s="34"/>
      <c r="K79" s="34"/>
      <c r="M79" s="34"/>
    </row>
    <row r="80" spans="1:14" ht="19.5" customHeight="1">
      <c r="G80" s="34"/>
      <c r="I80" s="34"/>
      <c r="J80" s="34"/>
      <c r="K80" s="34"/>
      <c r="M80" s="34"/>
    </row>
    <row r="81" spans="1:14" ht="19.5" customHeight="1">
      <c r="G81" s="34"/>
      <c r="I81" s="34"/>
      <c r="J81" s="34"/>
      <c r="K81" s="34"/>
      <c r="M81" s="34"/>
    </row>
    <row r="82" spans="1:14" ht="19.5" customHeight="1">
      <c r="G82" s="34"/>
      <c r="I82" s="34"/>
      <c r="J82" s="34"/>
      <c r="K82" s="34"/>
      <c r="M82" s="34"/>
    </row>
    <row r="83" spans="1:14" ht="19.5" customHeight="1">
      <c r="G83" s="34"/>
      <c r="I83" s="34"/>
      <c r="J83" s="34"/>
      <c r="K83" s="34"/>
      <c r="M83" s="34"/>
    </row>
    <row r="84" spans="1:14" ht="19.5" customHeight="1">
      <c r="G84" s="34"/>
      <c r="I84" s="34"/>
      <c r="J84" s="34"/>
      <c r="K84" s="34"/>
      <c r="M84" s="34"/>
    </row>
    <row r="85" spans="1:14" ht="19.5" customHeight="1">
      <c r="G85" s="34"/>
      <c r="I85" s="34"/>
      <c r="J85" s="34"/>
      <c r="K85" s="34"/>
      <c r="M85" s="34"/>
    </row>
    <row r="86" spans="1:14" ht="19.5" customHeight="1">
      <c r="G86" s="34"/>
      <c r="I86" s="34"/>
      <c r="J86" s="34"/>
      <c r="K86" s="34"/>
      <c r="M86" s="34"/>
    </row>
    <row r="87" spans="1:14" ht="19.5" customHeight="1">
      <c r="G87" s="34"/>
      <c r="I87" s="34"/>
      <c r="J87" s="34"/>
      <c r="K87" s="34"/>
      <c r="M87" s="34"/>
    </row>
    <row r="88" spans="1:14" ht="19.5" customHeight="1">
      <c r="G88" s="34"/>
      <c r="I88" s="34"/>
      <c r="J88" s="34"/>
      <c r="K88" s="34"/>
      <c r="M88" s="7">
        <v>2</v>
      </c>
    </row>
    <row r="89" spans="1:14" ht="19.5" customHeight="1">
      <c r="A89" s="168" t="s">
        <v>27</v>
      </c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</row>
    <row r="90" spans="1:14" ht="19.5" customHeight="1">
      <c r="A90" s="19" t="s">
        <v>26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</row>
    <row r="91" spans="1:14" ht="19.5" customHeight="1">
      <c r="A91" s="19" t="s">
        <v>25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</row>
    <row r="92" spans="1:14" ht="19.5" customHeight="1">
      <c r="A92" s="55"/>
      <c r="B92" s="55"/>
      <c r="C92" s="55"/>
      <c r="D92" s="55"/>
      <c r="F92" s="53"/>
      <c r="G92" s="55"/>
      <c r="H92" s="53"/>
      <c r="I92" s="55"/>
      <c r="J92" s="55"/>
      <c r="K92" s="54"/>
      <c r="L92" s="53"/>
      <c r="M92" s="52" t="s">
        <v>24</v>
      </c>
    </row>
    <row r="93" spans="1:14" s="49" customFormat="1" ht="19.5" customHeight="1">
      <c r="E93" s="51"/>
      <c r="F93" s="51"/>
      <c r="G93" s="167" t="s">
        <v>23</v>
      </c>
      <c r="H93" s="167"/>
      <c r="I93" s="167"/>
      <c r="J93" s="50"/>
      <c r="K93" s="167" t="s">
        <v>22</v>
      </c>
      <c r="L93" s="167"/>
      <c r="M93" s="167"/>
      <c r="N93" s="50"/>
    </row>
    <row r="94" spans="1:14" s="44" customFormat="1" ht="21" customHeight="1">
      <c r="A94" s="45"/>
      <c r="B94" s="45"/>
      <c r="C94" s="45"/>
      <c r="D94" s="45"/>
      <c r="E94" s="48"/>
      <c r="F94" s="45"/>
      <c r="G94" s="47" t="s">
        <v>21</v>
      </c>
      <c r="H94" s="46"/>
      <c r="I94" s="48" t="s">
        <v>21</v>
      </c>
      <c r="J94" s="48"/>
      <c r="K94" s="47" t="s">
        <v>21</v>
      </c>
      <c r="L94" s="46"/>
      <c r="M94" s="45" t="s">
        <v>21</v>
      </c>
      <c r="N94" s="35"/>
    </row>
    <row r="95" spans="1:14" s="35" customFormat="1" ht="21" customHeight="1">
      <c r="E95" s="40"/>
      <c r="G95" s="43" t="str">
        <f>"31 March 2018"</f>
        <v>31 March 2018</v>
      </c>
      <c r="H95" s="42"/>
      <c r="I95" s="43" t="str">
        <f>"31 December 2017"</f>
        <v>31 December 2017</v>
      </c>
      <c r="J95" s="41"/>
      <c r="K95" s="43" t="str">
        <f>"31 March 2018"</f>
        <v>31 March 2018</v>
      </c>
      <c r="L95" s="42"/>
      <c r="M95" s="43" t="str">
        <f>"31 December 2017"</f>
        <v>31 December 2017</v>
      </c>
    </row>
    <row r="96" spans="1:14" s="35" customFormat="1" ht="21" customHeight="1">
      <c r="E96" s="40"/>
      <c r="G96" s="41" t="s">
        <v>20</v>
      </c>
      <c r="H96" s="42"/>
      <c r="I96" s="41" t="s">
        <v>19</v>
      </c>
      <c r="J96" s="41"/>
      <c r="K96" s="41" t="s">
        <v>20</v>
      </c>
      <c r="L96" s="42"/>
      <c r="M96" s="41" t="s">
        <v>19</v>
      </c>
    </row>
    <row r="97" spans="1:14" s="35" customFormat="1" ht="21" customHeight="1">
      <c r="E97" s="40"/>
      <c r="G97" s="39" t="s">
        <v>18</v>
      </c>
      <c r="H97" s="38"/>
      <c r="I97" s="37"/>
      <c r="J97" s="37"/>
      <c r="K97" s="39" t="s">
        <v>18</v>
      </c>
      <c r="L97" s="38"/>
      <c r="M97" s="37"/>
      <c r="N97" s="36"/>
    </row>
    <row r="98" spans="1:14" ht="19.5" customHeight="1">
      <c r="A98" s="19" t="s">
        <v>17</v>
      </c>
      <c r="G98" s="34"/>
      <c r="I98" s="34"/>
      <c r="J98" s="34"/>
      <c r="K98" s="34"/>
      <c r="M98" s="34"/>
    </row>
    <row r="99" spans="1:14" ht="19.5" customHeight="1">
      <c r="A99" s="19" t="s">
        <v>16</v>
      </c>
      <c r="E99" s="15"/>
      <c r="G99" s="18"/>
      <c r="H99" s="17"/>
      <c r="I99" s="18"/>
      <c r="J99" s="18"/>
      <c r="K99" s="18"/>
      <c r="L99" s="17"/>
      <c r="M99" s="18"/>
    </row>
    <row r="100" spans="1:14" ht="19.5" customHeight="1">
      <c r="A100" s="1" t="s">
        <v>15</v>
      </c>
      <c r="E100" s="15"/>
      <c r="G100" s="17"/>
      <c r="H100" s="17"/>
      <c r="I100" s="17"/>
      <c r="J100" s="17"/>
      <c r="K100" s="17"/>
      <c r="L100" s="17"/>
      <c r="M100" s="17"/>
    </row>
    <row r="101" spans="1:14" ht="19.5" customHeight="1">
      <c r="A101" s="1" t="s">
        <v>14</v>
      </c>
      <c r="E101" s="15"/>
      <c r="G101" s="17"/>
      <c r="H101" s="17"/>
      <c r="I101" s="17"/>
      <c r="J101" s="17"/>
      <c r="K101" s="17"/>
      <c r="L101" s="17"/>
      <c r="M101" s="17"/>
    </row>
    <row r="102" spans="1:14" ht="19.5" customHeight="1" thickBot="1">
      <c r="A102" s="1" t="s">
        <v>12</v>
      </c>
      <c r="E102" s="15"/>
      <c r="G102" s="33">
        <v>1000000</v>
      </c>
      <c r="H102" s="17"/>
      <c r="I102" s="33">
        <v>1000000</v>
      </c>
      <c r="J102" s="18"/>
      <c r="K102" s="33">
        <v>1000000</v>
      </c>
      <c r="L102" s="17"/>
      <c r="M102" s="32">
        <v>1000000</v>
      </c>
    </row>
    <row r="103" spans="1:14" ht="19.5" customHeight="1" thickTop="1">
      <c r="A103" s="1" t="s">
        <v>13</v>
      </c>
      <c r="E103" s="15"/>
      <c r="G103" s="17"/>
      <c r="H103" s="17"/>
      <c r="I103" s="17"/>
      <c r="J103" s="17"/>
      <c r="K103" s="17"/>
      <c r="L103" s="17"/>
      <c r="M103" s="17"/>
    </row>
    <row r="104" spans="1:14" ht="19.5" customHeight="1">
      <c r="A104" s="1" t="s">
        <v>12</v>
      </c>
      <c r="E104" s="15"/>
      <c r="G104" s="17">
        <v>1000000</v>
      </c>
      <c r="H104" s="17"/>
      <c r="I104" s="17">
        <v>1000000</v>
      </c>
      <c r="J104" s="17"/>
      <c r="K104" s="17">
        <v>1000000</v>
      </c>
      <c r="L104" s="17"/>
      <c r="M104" s="29">
        <v>1000000</v>
      </c>
    </row>
    <row r="105" spans="1:14" ht="19.5" customHeight="1">
      <c r="A105" s="1" t="s">
        <v>11</v>
      </c>
      <c r="E105" s="15"/>
      <c r="G105" s="17">
        <v>120143</v>
      </c>
      <c r="H105" s="17"/>
      <c r="I105" s="17">
        <v>120143</v>
      </c>
      <c r="J105" s="17"/>
      <c r="K105" s="17">
        <v>120143</v>
      </c>
      <c r="L105" s="17"/>
      <c r="M105" s="30">
        <v>120143</v>
      </c>
    </row>
    <row r="106" spans="1:14" ht="19.5" customHeight="1">
      <c r="A106" s="1" t="s">
        <v>10</v>
      </c>
      <c r="E106" s="15"/>
      <c r="G106" s="17">
        <v>-6725</v>
      </c>
      <c r="H106" s="17"/>
      <c r="I106" s="17">
        <v>-6725</v>
      </c>
      <c r="J106" s="17"/>
      <c r="K106" s="17">
        <v>0</v>
      </c>
      <c r="L106" s="17"/>
      <c r="M106" s="17">
        <v>0</v>
      </c>
    </row>
    <row r="107" spans="1:14" ht="19.5" customHeight="1">
      <c r="A107" s="1" t="s">
        <v>9</v>
      </c>
      <c r="E107" s="15"/>
      <c r="G107" s="17"/>
      <c r="H107" s="17"/>
      <c r="I107" s="17"/>
      <c r="J107" s="17"/>
      <c r="K107" s="17"/>
      <c r="L107" s="17"/>
      <c r="M107" s="30"/>
    </row>
    <row r="108" spans="1:14" ht="19.5" customHeight="1">
      <c r="A108" s="1" t="s">
        <v>8</v>
      </c>
      <c r="B108" s="31"/>
      <c r="C108" s="31"/>
      <c r="D108" s="31"/>
      <c r="E108" s="15"/>
      <c r="G108" s="17">
        <v>100000</v>
      </c>
      <c r="H108" s="17"/>
      <c r="I108" s="17">
        <v>100000</v>
      </c>
      <c r="J108" s="17"/>
      <c r="K108" s="17">
        <v>100000</v>
      </c>
      <c r="L108" s="17"/>
      <c r="M108" s="30">
        <v>100000</v>
      </c>
    </row>
    <row r="109" spans="1:14" ht="19.5" customHeight="1">
      <c r="A109" s="9" t="s">
        <v>7</v>
      </c>
      <c r="E109" s="15"/>
      <c r="F109" s="15"/>
      <c r="G109" s="17">
        <v>5180196</v>
      </c>
      <c r="H109" s="17"/>
      <c r="I109" s="17">
        <v>4676383</v>
      </c>
      <c r="J109" s="17"/>
      <c r="K109" s="17">
        <v>3843682</v>
      </c>
      <c r="L109" s="17"/>
      <c r="M109" s="29">
        <v>3344676</v>
      </c>
    </row>
    <row r="110" spans="1:14" ht="19.5" customHeight="1">
      <c r="A110" s="9" t="s">
        <v>6</v>
      </c>
      <c r="B110" s="9"/>
      <c r="C110" s="9"/>
      <c r="D110" s="9"/>
      <c r="E110" s="15"/>
      <c r="F110" s="28"/>
      <c r="G110" s="27">
        <v>1834267</v>
      </c>
      <c r="H110" s="17"/>
      <c r="I110" s="27">
        <v>1834895</v>
      </c>
      <c r="J110" s="26"/>
      <c r="K110" s="22">
        <v>1803109</v>
      </c>
      <c r="L110" s="17"/>
      <c r="M110" s="25">
        <v>1803109</v>
      </c>
    </row>
    <row r="111" spans="1:14" ht="19.5" customHeight="1">
      <c r="A111" s="24" t="s">
        <v>5</v>
      </c>
      <c r="E111" s="1"/>
      <c r="F111" s="15"/>
      <c r="G111" s="17">
        <f>SUM(G104:G110)</f>
        <v>8227881</v>
      </c>
      <c r="H111" s="17"/>
      <c r="I111" s="17">
        <f>SUM(I104:I110)</f>
        <v>7724696</v>
      </c>
      <c r="J111" s="17"/>
      <c r="K111" s="17">
        <f>SUM(K104:K110)</f>
        <v>6866934</v>
      </c>
      <c r="L111" s="17"/>
      <c r="M111" s="17">
        <f>SUM(M104:M110)</f>
        <v>6367928</v>
      </c>
    </row>
    <row r="112" spans="1:14" ht="19.5" customHeight="1">
      <c r="A112" s="24" t="s">
        <v>4</v>
      </c>
      <c r="E112" s="1"/>
      <c r="F112" s="15"/>
      <c r="G112" s="23">
        <v>577576</v>
      </c>
      <c r="H112" s="17"/>
      <c r="I112" s="22">
        <v>581215</v>
      </c>
      <c r="J112" s="18"/>
      <c r="K112" s="20">
        <v>0</v>
      </c>
      <c r="L112" s="21"/>
      <c r="M112" s="20">
        <v>0</v>
      </c>
    </row>
    <row r="113" spans="1:14" ht="19.5" customHeight="1">
      <c r="A113" s="19" t="s">
        <v>3</v>
      </c>
      <c r="E113" s="1"/>
      <c r="F113" s="15"/>
      <c r="G113" s="17">
        <f>SUM(G111:G112)</f>
        <v>8805457</v>
      </c>
      <c r="H113" s="17"/>
      <c r="I113" s="17">
        <f>SUM(I111:I112)</f>
        <v>8305911</v>
      </c>
      <c r="J113" s="17"/>
      <c r="K113" s="17">
        <f>SUM(K111:K112)</f>
        <v>6866934</v>
      </c>
      <c r="L113" s="17"/>
      <c r="M113" s="17">
        <f>SUM(M111:M112)</f>
        <v>6367928</v>
      </c>
    </row>
    <row r="114" spans="1:14" ht="19.5" customHeight="1" thickBot="1">
      <c r="A114" s="19" t="s">
        <v>2</v>
      </c>
      <c r="E114" s="1"/>
      <c r="F114" s="15"/>
      <c r="G114" s="16">
        <f>G113+G73</f>
        <v>11591910</v>
      </c>
      <c r="H114" s="17"/>
      <c r="I114" s="16">
        <f>I113+I73</f>
        <v>11105125</v>
      </c>
      <c r="J114" s="18"/>
      <c r="K114" s="16">
        <f>K113+K73</f>
        <v>9785612</v>
      </c>
      <c r="L114" s="17"/>
      <c r="M114" s="16">
        <f>M113+M73</f>
        <v>9220773</v>
      </c>
    </row>
    <row r="115" spans="1:14" ht="19.5" customHeight="1" thickTop="1">
      <c r="E115" s="1"/>
      <c r="F115" s="15"/>
      <c r="G115" s="13">
        <f>G114-G29</f>
        <v>0</v>
      </c>
      <c r="H115" s="14"/>
      <c r="I115" s="13">
        <f>I114-I29</f>
        <v>0</v>
      </c>
      <c r="J115" s="14"/>
      <c r="K115" s="13">
        <f>K114-K29</f>
        <v>0</v>
      </c>
      <c r="L115" s="14"/>
      <c r="M115" s="13">
        <f>M114-M29</f>
        <v>0</v>
      </c>
      <c r="N115" s="2"/>
    </row>
    <row r="116" spans="1:14" ht="19.5" customHeight="1">
      <c r="A116" s="2" t="s">
        <v>1</v>
      </c>
      <c r="B116" s="2"/>
      <c r="C116" s="2"/>
      <c r="D116" s="2"/>
      <c r="G116" s="5"/>
      <c r="I116" s="5"/>
      <c r="J116" s="5"/>
      <c r="K116" s="5"/>
      <c r="M116" s="5"/>
    </row>
    <row r="117" spans="1:14" ht="19.5" customHeight="1">
      <c r="A117" s="2"/>
      <c r="B117" s="2"/>
      <c r="C117" s="2"/>
      <c r="D117" s="2"/>
      <c r="G117" s="5"/>
      <c r="I117" s="5"/>
      <c r="J117" s="5"/>
      <c r="K117" s="5"/>
      <c r="M117" s="5"/>
    </row>
    <row r="118" spans="1:14" ht="19.5" customHeight="1">
      <c r="A118" s="11"/>
      <c r="B118" s="11"/>
      <c r="C118" s="11"/>
      <c r="D118" s="11"/>
      <c r="E118" s="10"/>
      <c r="G118" s="5"/>
      <c r="I118" s="5"/>
      <c r="J118" s="5"/>
      <c r="K118" s="5"/>
      <c r="M118" s="5"/>
    </row>
    <row r="119" spans="1:14" ht="19.5" customHeight="1">
      <c r="A119" s="9"/>
      <c r="B119" s="9"/>
      <c r="C119" s="9"/>
      <c r="D119" s="9"/>
      <c r="G119" s="5"/>
      <c r="I119" s="5"/>
      <c r="J119" s="5"/>
      <c r="K119" s="5"/>
      <c r="M119" s="5"/>
    </row>
    <row r="120" spans="1:14" ht="19.5" customHeight="1">
      <c r="A120" s="9"/>
      <c r="B120" s="9"/>
      <c r="C120" s="9"/>
      <c r="D120" s="9"/>
      <c r="G120" s="12" t="s">
        <v>0</v>
      </c>
      <c r="I120" s="5"/>
      <c r="J120" s="5"/>
      <c r="K120" s="5"/>
      <c r="M120" s="5"/>
    </row>
    <row r="121" spans="1:14" ht="19.5" customHeight="1">
      <c r="A121" s="11"/>
      <c r="B121" s="11"/>
      <c r="C121" s="11"/>
      <c r="D121" s="11"/>
      <c r="E121" s="10"/>
      <c r="G121" s="5"/>
      <c r="I121" s="5"/>
      <c r="J121" s="5"/>
      <c r="K121" s="5"/>
      <c r="M121" s="5"/>
    </row>
    <row r="122" spans="1:14" ht="19.5" customHeight="1">
      <c r="A122" s="9"/>
      <c r="B122" s="9"/>
      <c r="C122" s="9"/>
      <c r="D122" s="9"/>
      <c r="E122" s="8"/>
      <c r="G122" s="5"/>
      <c r="I122" s="5"/>
      <c r="J122" s="5"/>
      <c r="K122" s="5"/>
      <c r="M122" s="5"/>
    </row>
    <row r="123" spans="1:14" ht="19.5" customHeight="1">
      <c r="A123" s="9"/>
      <c r="B123" s="9"/>
      <c r="C123" s="9"/>
      <c r="D123" s="9"/>
      <c r="E123" s="8"/>
      <c r="G123" s="5"/>
      <c r="I123" s="5"/>
      <c r="J123" s="5"/>
      <c r="K123" s="5"/>
      <c r="M123" s="5"/>
    </row>
    <row r="124" spans="1:14" ht="19.5" customHeight="1">
      <c r="A124" s="9"/>
      <c r="B124" s="9"/>
      <c r="C124" s="9"/>
      <c r="D124" s="9"/>
      <c r="E124" s="8"/>
      <c r="G124" s="5"/>
      <c r="I124" s="5"/>
      <c r="J124" s="5"/>
      <c r="K124" s="5"/>
      <c r="M124" s="5"/>
    </row>
    <row r="125" spans="1:14" ht="19.5" customHeight="1">
      <c r="A125" s="9"/>
      <c r="B125" s="9"/>
      <c r="C125" s="9"/>
      <c r="D125" s="9"/>
      <c r="E125" s="8"/>
      <c r="G125" s="5"/>
      <c r="I125" s="5"/>
      <c r="J125" s="5"/>
      <c r="K125" s="5"/>
      <c r="M125" s="5"/>
    </row>
    <row r="126" spans="1:14" ht="19.5" customHeight="1">
      <c r="A126" s="9"/>
      <c r="B126" s="9"/>
      <c r="C126" s="9"/>
      <c r="D126" s="9"/>
      <c r="E126" s="8"/>
      <c r="G126" s="5"/>
      <c r="I126" s="5"/>
      <c r="J126" s="5"/>
      <c r="K126" s="5"/>
      <c r="M126" s="5"/>
    </row>
    <row r="127" spans="1:14" ht="19.5" customHeight="1">
      <c r="A127" s="9"/>
      <c r="B127" s="9"/>
      <c r="C127" s="9"/>
      <c r="D127" s="9"/>
      <c r="E127" s="8"/>
      <c r="G127" s="5"/>
      <c r="I127" s="5"/>
      <c r="J127" s="5"/>
      <c r="K127" s="5"/>
      <c r="M127" s="5"/>
    </row>
    <row r="128" spans="1:14" ht="19.5" customHeight="1">
      <c r="A128" s="9"/>
      <c r="B128" s="9"/>
      <c r="C128" s="9"/>
      <c r="D128" s="9"/>
      <c r="E128" s="8"/>
      <c r="G128" s="5"/>
      <c r="I128" s="5"/>
      <c r="J128" s="5"/>
      <c r="K128" s="5"/>
      <c r="M128" s="5"/>
    </row>
    <row r="129" spans="1:14" ht="19.5" customHeight="1">
      <c r="A129" s="9"/>
      <c r="B129" s="9"/>
      <c r="C129" s="9"/>
      <c r="D129" s="9"/>
      <c r="E129" s="8"/>
      <c r="G129" s="5"/>
      <c r="I129" s="5"/>
      <c r="J129" s="5"/>
      <c r="K129" s="5"/>
      <c r="M129" s="5"/>
    </row>
    <row r="130" spans="1:14" ht="19.5" customHeight="1">
      <c r="A130" s="9"/>
      <c r="B130" s="9"/>
      <c r="C130" s="9"/>
      <c r="D130" s="9"/>
      <c r="E130" s="8"/>
      <c r="G130" s="5"/>
      <c r="I130" s="5"/>
      <c r="J130" s="5"/>
      <c r="K130" s="5"/>
      <c r="M130" s="5"/>
    </row>
    <row r="131" spans="1:14" ht="19.5" customHeight="1">
      <c r="A131" s="9"/>
      <c r="B131" s="9"/>
      <c r="C131" s="9"/>
      <c r="D131" s="9"/>
      <c r="E131" s="8"/>
      <c r="G131" s="5"/>
      <c r="I131" s="5"/>
      <c r="J131" s="5"/>
      <c r="K131" s="5"/>
      <c r="M131" s="5"/>
    </row>
    <row r="132" spans="1:14" ht="19.5" customHeight="1">
      <c r="A132" s="9"/>
      <c r="B132" s="9"/>
      <c r="C132" s="9"/>
      <c r="D132" s="9"/>
      <c r="E132" s="8"/>
      <c r="G132" s="5"/>
      <c r="I132" s="5"/>
      <c r="J132" s="5"/>
      <c r="K132" s="5"/>
      <c r="M132" s="7">
        <v>3</v>
      </c>
    </row>
    <row r="133" spans="1:14" s="4" customFormat="1" ht="19.5" customHeight="1">
      <c r="A133" s="2"/>
      <c r="B133" s="2"/>
      <c r="C133" s="2"/>
      <c r="D133" s="2"/>
      <c r="E133" s="6"/>
      <c r="F133" s="6"/>
      <c r="G133" s="2"/>
      <c r="H133" s="2"/>
      <c r="I133" s="2"/>
      <c r="J133" s="2"/>
      <c r="K133" s="2"/>
      <c r="L133" s="5"/>
      <c r="M133" s="2"/>
      <c r="N133" s="2"/>
    </row>
    <row r="134" spans="1:14" s="4" customFormat="1" ht="19.5" customHeight="1">
      <c r="A134" s="2"/>
      <c r="B134" s="2"/>
      <c r="C134" s="2"/>
      <c r="D134" s="2"/>
      <c r="E134" s="6"/>
      <c r="F134" s="6"/>
      <c r="G134" s="2"/>
      <c r="H134" s="2"/>
      <c r="I134" s="2"/>
      <c r="J134" s="2"/>
      <c r="K134" s="2"/>
      <c r="L134" s="5"/>
      <c r="M134" s="2"/>
      <c r="N134" s="2"/>
    </row>
    <row r="135" spans="1:14" s="4" customFormat="1" ht="19.5" customHeight="1">
      <c r="A135" s="2"/>
      <c r="B135" s="2"/>
      <c r="C135" s="2"/>
      <c r="D135" s="2"/>
      <c r="E135" s="6"/>
      <c r="F135" s="6"/>
      <c r="G135" s="2"/>
      <c r="H135" s="2"/>
      <c r="I135" s="2"/>
      <c r="J135" s="2"/>
      <c r="K135" s="2"/>
      <c r="L135" s="5"/>
      <c r="M135" s="2"/>
      <c r="N135" s="2"/>
    </row>
    <row r="136" spans="1:14" s="4" customFormat="1" ht="19.5" customHeight="1">
      <c r="A136" s="2"/>
      <c r="B136" s="2"/>
      <c r="C136" s="2"/>
      <c r="D136" s="2"/>
      <c r="E136" s="6"/>
      <c r="F136" s="6"/>
      <c r="G136" s="2"/>
      <c r="H136" s="2"/>
      <c r="I136" s="2"/>
      <c r="J136" s="2"/>
      <c r="K136" s="2"/>
      <c r="L136" s="5"/>
      <c r="M136" s="2"/>
      <c r="N136" s="2"/>
    </row>
    <row r="137" spans="1:14" s="4" customFormat="1" ht="19.5" customHeight="1">
      <c r="A137" s="2"/>
      <c r="B137" s="2"/>
      <c r="C137" s="2"/>
      <c r="D137" s="2"/>
      <c r="E137" s="6"/>
      <c r="F137" s="6"/>
      <c r="G137" s="2"/>
      <c r="H137" s="2"/>
      <c r="I137" s="2"/>
      <c r="J137" s="2"/>
      <c r="K137" s="2"/>
      <c r="L137" s="5"/>
      <c r="M137" s="2"/>
      <c r="N137" s="2"/>
    </row>
    <row r="138" spans="1:14" s="4" customFormat="1" ht="19.5" customHeight="1">
      <c r="A138" s="2"/>
      <c r="B138" s="2"/>
      <c r="C138" s="2"/>
      <c r="D138" s="2"/>
      <c r="E138" s="6"/>
      <c r="F138" s="6"/>
      <c r="G138" s="2"/>
      <c r="H138" s="2"/>
      <c r="I138" s="2"/>
      <c r="J138" s="2"/>
      <c r="K138" s="2"/>
      <c r="L138" s="5"/>
      <c r="M138" s="2"/>
      <c r="N138" s="2"/>
    </row>
    <row r="139" spans="1:14" s="4" customFormat="1" ht="19.5" customHeight="1">
      <c r="A139" s="2"/>
      <c r="B139" s="2"/>
      <c r="C139" s="2"/>
      <c r="D139" s="2"/>
      <c r="E139" s="6"/>
      <c r="F139" s="6"/>
      <c r="G139" s="2"/>
      <c r="H139" s="2"/>
      <c r="I139" s="2"/>
      <c r="J139" s="2"/>
      <c r="K139" s="2"/>
      <c r="L139" s="5"/>
      <c r="M139" s="2"/>
      <c r="N139" s="2"/>
    </row>
    <row r="140" spans="1:14" s="4" customFormat="1" ht="19.5" customHeight="1">
      <c r="A140" s="2"/>
      <c r="B140" s="2"/>
      <c r="C140" s="2"/>
      <c r="D140" s="2"/>
      <c r="E140" s="6"/>
      <c r="F140" s="6"/>
      <c r="G140" s="2"/>
      <c r="H140" s="2"/>
      <c r="I140" s="2"/>
      <c r="J140" s="2"/>
      <c r="K140" s="2"/>
      <c r="L140" s="5"/>
      <c r="M140" s="2"/>
      <c r="N140" s="2"/>
    </row>
    <row r="141" spans="1:14" ht="19.5" customHeight="1">
      <c r="E141" s="1"/>
      <c r="G141" s="1"/>
      <c r="I141" s="1"/>
      <c r="J141" s="1"/>
      <c r="K141" s="1"/>
      <c r="M141" s="1"/>
    </row>
  </sheetData>
  <mergeCells count="8">
    <mergeCell ref="G93:I93"/>
    <mergeCell ref="K93:M93"/>
    <mergeCell ref="A45:N45"/>
    <mergeCell ref="A89:N89"/>
    <mergeCell ref="G5:I5"/>
    <mergeCell ref="K5:M5"/>
    <mergeCell ref="G49:I49"/>
    <mergeCell ref="K49:M49"/>
  </mergeCells>
  <printOptions gridLinesSet="0"/>
  <pageMargins left="0.98425196850393704" right="0.39370078740157483" top="0.78740157480314965" bottom="0.39370078740157483" header="0.19685039370078741" footer="0.19685039370078741"/>
  <pageSetup paperSize="9" scale="90" firstPageNumber="3" orientation="portrait" useFirstPageNumber="1" r:id="rId1"/>
  <headerFooter alignWithMargins="0"/>
  <rowBreaks count="6" manualBreakCount="6">
    <brk id="44" max="16383" man="1"/>
    <brk id="88" max="16383" man="1"/>
    <brk id="135" max="16383" man="1"/>
    <brk id="180" max="12" man="1"/>
    <brk id="225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3"/>
  <sheetViews>
    <sheetView showGridLines="0" view="pageBreakPreview" zoomScaleNormal="100" zoomScaleSheetLayoutView="100" workbookViewId="0">
      <selection activeCell="C151" sqref="C151"/>
    </sheetView>
  </sheetViews>
  <sheetFormatPr defaultColWidth="10.7109375" defaultRowHeight="19.5" customHeight="1"/>
  <cols>
    <col min="1" max="1" width="30.7109375" style="1" customWidth="1"/>
    <col min="2" max="3" width="1.7109375" style="1" customWidth="1"/>
    <col min="4" max="4" width="9.140625" style="1" customWidth="1"/>
    <col min="5" max="5" width="5.42578125" style="3" customWidth="1"/>
    <col min="6" max="6" width="1.140625" style="1" customWidth="1"/>
    <col min="7" max="7" width="13.5703125" style="2" customWidth="1"/>
    <col min="8" max="8" width="1.140625" style="1" customWidth="1"/>
    <col min="9" max="9" width="13.5703125" style="2" customWidth="1"/>
    <col min="10" max="10" width="1.140625" style="1" customWidth="1"/>
    <col min="11" max="11" width="13.5703125" style="2" customWidth="1"/>
    <col min="12" max="12" width="1.140625" style="1" customWidth="1"/>
    <col min="13" max="13" width="13.5703125" style="2" customWidth="1"/>
    <col min="14" max="14" width="0.7109375" style="1" customWidth="1"/>
    <col min="15" max="15" width="1.140625" style="1" customWidth="1"/>
    <col min="16" max="16384" width="10.7109375" style="1"/>
  </cols>
  <sheetData>
    <row r="1" spans="1:14" ht="19.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81" t="s">
        <v>97</v>
      </c>
      <c r="N1" s="49"/>
    </row>
    <row r="2" spans="1:14" ht="19.5" customHeight="1">
      <c r="A2" s="80" t="s">
        <v>27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19.5" customHeight="1">
      <c r="A3" s="19" t="s">
        <v>175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9.5" customHeight="1">
      <c r="A4" s="19" t="s">
        <v>95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 s="44" customFormat="1" ht="19.5" customHeight="1">
      <c r="A5" s="45"/>
      <c r="B5" s="45"/>
      <c r="C5" s="45"/>
      <c r="D5" s="45"/>
      <c r="E5" s="48"/>
      <c r="F5" s="45"/>
      <c r="G5" s="47"/>
      <c r="H5" s="45"/>
      <c r="I5" s="45"/>
      <c r="J5" s="78"/>
      <c r="K5" s="45"/>
      <c r="M5" s="52" t="s">
        <v>174</v>
      </c>
    </row>
    <row r="6" spans="1:14" s="49" customFormat="1" ht="19.5" customHeight="1">
      <c r="E6" s="51"/>
      <c r="F6" s="51"/>
      <c r="G6" s="76"/>
      <c r="H6" s="76" t="s">
        <v>23</v>
      </c>
      <c r="I6" s="76"/>
      <c r="J6" s="77"/>
      <c r="K6" s="76"/>
      <c r="L6" s="76" t="s">
        <v>22</v>
      </c>
      <c r="M6" s="76"/>
    </row>
    <row r="7" spans="1:14" s="36" customFormat="1" ht="19.5" customHeight="1">
      <c r="E7" s="64" t="s">
        <v>48</v>
      </c>
      <c r="F7" s="63"/>
      <c r="G7" s="75">
        <v>2018</v>
      </c>
      <c r="I7" s="75">
        <v>2017</v>
      </c>
      <c r="K7" s="75">
        <v>2018</v>
      </c>
      <c r="M7" s="75">
        <v>2017</v>
      </c>
    </row>
    <row r="8" spans="1:14" ht="19.5" customHeight="1">
      <c r="A8" s="19" t="s">
        <v>173</v>
      </c>
      <c r="B8" s="2"/>
      <c r="C8" s="2"/>
      <c r="D8" s="2"/>
      <c r="G8" s="34"/>
      <c r="I8" s="34"/>
      <c r="K8" s="34"/>
      <c r="M8" s="34"/>
    </row>
    <row r="9" spans="1:14" ht="19.5" customHeight="1">
      <c r="A9" s="24" t="s">
        <v>172</v>
      </c>
      <c r="C9" s="12"/>
      <c r="D9" s="12"/>
      <c r="E9" s="15">
        <v>5</v>
      </c>
      <c r="G9" s="116">
        <v>2930819</v>
      </c>
      <c r="H9" s="84"/>
      <c r="I9" s="116">
        <v>2548526</v>
      </c>
      <c r="J9" s="84"/>
      <c r="K9" s="116">
        <v>2359823</v>
      </c>
      <c r="L9" s="84"/>
      <c r="M9" s="116">
        <v>2054444</v>
      </c>
    </row>
    <row r="10" spans="1:14" ht="19.5" customHeight="1">
      <c r="A10" s="24" t="s">
        <v>171</v>
      </c>
      <c r="C10" s="12"/>
      <c r="D10" s="12"/>
      <c r="E10" s="15">
        <v>5</v>
      </c>
      <c r="G10" s="116"/>
      <c r="H10" s="84"/>
      <c r="I10" s="116"/>
      <c r="J10" s="84"/>
      <c r="K10" s="116"/>
      <c r="L10" s="84"/>
      <c r="M10" s="116"/>
    </row>
    <row r="11" spans="1:14" ht="19.5" customHeight="1">
      <c r="A11" s="24" t="s">
        <v>170</v>
      </c>
      <c r="B11" s="12"/>
      <c r="C11" s="12"/>
      <c r="D11" s="12"/>
      <c r="E11" s="15"/>
      <c r="G11" s="123">
        <v>26150</v>
      </c>
      <c r="H11" s="84"/>
      <c r="I11" s="123">
        <v>25665</v>
      </c>
      <c r="J11" s="84"/>
      <c r="K11" s="123">
        <v>0</v>
      </c>
      <c r="L11" s="84"/>
      <c r="M11" s="123">
        <v>0</v>
      </c>
    </row>
    <row r="12" spans="1:14" ht="19.5" customHeight="1">
      <c r="A12" s="24" t="s">
        <v>119</v>
      </c>
      <c r="B12" s="12"/>
      <c r="C12" s="12"/>
      <c r="D12" s="12"/>
      <c r="E12" s="15"/>
      <c r="G12" s="122">
        <v>4028</v>
      </c>
      <c r="H12" s="84"/>
      <c r="I12" s="122">
        <v>4300</v>
      </c>
      <c r="J12" s="84"/>
      <c r="K12" s="122">
        <v>3870</v>
      </c>
      <c r="L12" s="84"/>
      <c r="M12" s="122">
        <v>4144</v>
      </c>
    </row>
    <row r="13" spans="1:14" s="9" customFormat="1" ht="19.5" customHeight="1">
      <c r="A13" s="24" t="s">
        <v>118</v>
      </c>
      <c r="B13" s="59"/>
      <c r="C13" s="59"/>
      <c r="D13" s="59"/>
      <c r="E13" s="15" t="s">
        <v>237</v>
      </c>
      <c r="G13" s="122">
        <v>0</v>
      </c>
      <c r="H13" s="84"/>
      <c r="I13" s="122">
        <v>0</v>
      </c>
      <c r="J13" s="84"/>
      <c r="K13" s="122">
        <v>78913</v>
      </c>
      <c r="L13" s="84"/>
      <c r="M13" s="122">
        <v>78469</v>
      </c>
    </row>
    <row r="14" spans="1:14" s="9" customFormat="1" ht="19.5" customHeight="1">
      <c r="A14" s="24" t="s">
        <v>169</v>
      </c>
      <c r="B14" s="59"/>
      <c r="C14" s="59"/>
      <c r="D14" s="59"/>
      <c r="E14" s="15"/>
      <c r="G14" s="121">
        <v>29324</v>
      </c>
      <c r="H14" s="84"/>
      <c r="I14" s="121">
        <v>28448</v>
      </c>
      <c r="J14" s="84"/>
      <c r="K14" s="121">
        <v>31876</v>
      </c>
      <c r="L14" s="84"/>
      <c r="M14" s="121">
        <v>29720</v>
      </c>
    </row>
    <row r="15" spans="1:14" s="9" customFormat="1" ht="19.5" customHeight="1">
      <c r="A15" s="24" t="s">
        <v>168</v>
      </c>
      <c r="B15" s="59"/>
      <c r="C15" s="59"/>
      <c r="D15" s="59"/>
      <c r="E15" s="28"/>
      <c r="G15" s="120">
        <f>SUM(G11:G14)</f>
        <v>59502</v>
      </c>
      <c r="H15" s="84"/>
      <c r="I15" s="120">
        <f>SUM(I11:I14)</f>
        <v>58413</v>
      </c>
      <c r="J15" s="84"/>
      <c r="K15" s="120">
        <f>SUM(K11:K14)</f>
        <v>114659</v>
      </c>
      <c r="L15" s="84"/>
      <c r="M15" s="120">
        <f>SUM(M11:M14)</f>
        <v>112333</v>
      </c>
    </row>
    <row r="16" spans="1:14" ht="19.5" customHeight="1">
      <c r="A16" s="19" t="s">
        <v>167</v>
      </c>
      <c r="B16" s="24"/>
      <c r="C16" s="24"/>
      <c r="D16" s="24"/>
      <c r="E16" s="15"/>
      <c r="G16" s="56">
        <f>SUM(G9:G14)</f>
        <v>2990321</v>
      </c>
      <c r="H16" s="17"/>
      <c r="I16" s="56">
        <f>SUM(I9:I14)</f>
        <v>2606939</v>
      </c>
      <c r="J16" s="17"/>
      <c r="K16" s="56">
        <f>SUM(K9:K14)</f>
        <v>2474482</v>
      </c>
      <c r="L16" s="17"/>
      <c r="M16" s="56">
        <f>SUM(M9:M14)</f>
        <v>2166777</v>
      </c>
    </row>
    <row r="17" spans="1:14" ht="19.5" customHeight="1">
      <c r="A17" s="19" t="s">
        <v>166</v>
      </c>
      <c r="B17" s="24"/>
      <c r="C17" s="24"/>
      <c r="D17" s="24"/>
      <c r="E17" s="15"/>
      <c r="G17" s="17"/>
      <c r="H17" s="17"/>
      <c r="I17" s="17"/>
      <c r="J17" s="17"/>
      <c r="K17" s="17"/>
      <c r="L17" s="17"/>
      <c r="M17" s="17"/>
    </row>
    <row r="18" spans="1:14" ht="19.5" customHeight="1">
      <c r="A18" s="59" t="s">
        <v>165</v>
      </c>
      <c r="C18" s="59"/>
      <c r="D18" s="59"/>
      <c r="E18" s="15">
        <v>5</v>
      </c>
      <c r="G18" s="116">
        <v>1863143</v>
      </c>
      <c r="H18" s="118"/>
      <c r="I18" s="116">
        <v>1675922</v>
      </c>
      <c r="J18" s="84"/>
      <c r="K18" s="116">
        <v>1478275</v>
      </c>
      <c r="L18" s="84"/>
      <c r="M18" s="116">
        <v>1324516</v>
      </c>
    </row>
    <row r="19" spans="1:14" ht="19.5" customHeight="1">
      <c r="A19" s="24" t="s">
        <v>164</v>
      </c>
      <c r="B19" s="59"/>
      <c r="C19" s="59"/>
      <c r="D19" s="59"/>
      <c r="E19" s="15">
        <v>5</v>
      </c>
      <c r="G19" s="116">
        <v>480068</v>
      </c>
      <c r="H19" s="118"/>
      <c r="I19" s="116">
        <v>449275</v>
      </c>
      <c r="J19" s="84"/>
      <c r="K19" s="116">
        <v>392479</v>
      </c>
      <c r="L19" s="84"/>
      <c r="M19" s="116">
        <v>366069</v>
      </c>
    </row>
    <row r="20" spans="1:14" s="9" customFormat="1" ht="21.75" customHeight="1">
      <c r="A20" s="19" t="s">
        <v>163</v>
      </c>
      <c r="B20" s="24"/>
      <c r="C20" s="24"/>
      <c r="D20" s="24"/>
      <c r="E20" s="8"/>
      <c r="G20" s="56">
        <f>SUM(G18:G19)</f>
        <v>2343211</v>
      </c>
      <c r="H20" s="18"/>
      <c r="I20" s="56">
        <f>SUM(I18:I19)</f>
        <v>2125197</v>
      </c>
      <c r="J20" s="18"/>
      <c r="K20" s="56">
        <f>SUM(K18:K19)</f>
        <v>1870754</v>
      </c>
      <c r="L20" s="18"/>
      <c r="M20" s="56">
        <f>SUM(M18:M19)</f>
        <v>1690585</v>
      </c>
    </row>
    <row r="21" spans="1:14" s="9" customFormat="1" ht="19.5" customHeight="1">
      <c r="A21" s="19" t="s">
        <v>162</v>
      </c>
      <c r="B21" s="24"/>
      <c r="C21" s="24"/>
      <c r="D21" s="24"/>
      <c r="E21" s="8"/>
      <c r="G21" s="116"/>
      <c r="H21" s="18"/>
      <c r="I21" s="18"/>
      <c r="J21" s="18"/>
      <c r="K21" s="18"/>
      <c r="L21" s="18"/>
      <c r="M21" s="18"/>
    </row>
    <row r="22" spans="1:14" s="9" customFormat="1" ht="19.5" customHeight="1">
      <c r="A22" s="19" t="s">
        <v>161</v>
      </c>
      <c r="B22" s="24"/>
      <c r="C22" s="24"/>
      <c r="D22" s="24"/>
      <c r="E22" s="8"/>
      <c r="G22" s="18">
        <f>G16-G20</f>
        <v>647110</v>
      </c>
      <c r="H22" s="18"/>
      <c r="I22" s="18">
        <f>I16-I20</f>
        <v>481742</v>
      </c>
      <c r="J22" s="18"/>
      <c r="K22" s="18">
        <f>K16-K20</f>
        <v>603728</v>
      </c>
      <c r="L22" s="18"/>
      <c r="M22" s="18">
        <f>M16-M20</f>
        <v>476192</v>
      </c>
    </row>
    <row r="23" spans="1:14" s="9" customFormat="1" ht="19.5" customHeight="1">
      <c r="A23" s="24" t="s">
        <v>160</v>
      </c>
      <c r="B23" s="24"/>
      <c r="C23" s="24"/>
      <c r="D23" s="24"/>
      <c r="E23" s="8"/>
      <c r="G23" s="116"/>
      <c r="H23" s="18"/>
      <c r="I23" s="18"/>
      <c r="J23" s="18"/>
      <c r="K23" s="18"/>
      <c r="L23" s="18"/>
      <c r="M23" s="18"/>
    </row>
    <row r="24" spans="1:14" ht="19.5" customHeight="1">
      <c r="A24" s="24" t="s">
        <v>159</v>
      </c>
      <c r="B24" s="59"/>
      <c r="C24" s="59"/>
      <c r="D24" s="59"/>
      <c r="E24" s="119">
        <v>6.2</v>
      </c>
      <c r="G24" s="23">
        <v>14385</v>
      </c>
      <c r="H24" s="17"/>
      <c r="I24" s="22">
        <v>8446</v>
      </c>
      <c r="J24" s="84"/>
      <c r="K24" s="22">
        <v>0</v>
      </c>
      <c r="L24" s="118"/>
      <c r="M24" s="22">
        <v>0</v>
      </c>
    </row>
    <row r="25" spans="1:14" ht="19.5" customHeight="1">
      <c r="A25" s="19" t="s">
        <v>158</v>
      </c>
      <c r="B25" s="12"/>
      <c r="C25" s="12"/>
      <c r="D25" s="12"/>
      <c r="G25" s="26">
        <f>SUM(G22:G24)</f>
        <v>661495</v>
      </c>
      <c r="H25" s="26"/>
      <c r="I25" s="26">
        <f>SUM(I22:I24)</f>
        <v>490188</v>
      </c>
      <c r="J25" s="26"/>
      <c r="K25" s="26">
        <f>SUM(K22:K24)</f>
        <v>603728</v>
      </c>
      <c r="L25" s="18"/>
      <c r="M25" s="26">
        <f>SUM(M22:M24)</f>
        <v>476192</v>
      </c>
      <c r="N25" s="9"/>
    </row>
    <row r="26" spans="1:14" ht="19.5" customHeight="1">
      <c r="A26" s="24" t="s">
        <v>157</v>
      </c>
      <c r="B26" s="12"/>
      <c r="C26" s="12"/>
      <c r="D26" s="12"/>
      <c r="G26" s="23">
        <v>-13</v>
      </c>
      <c r="H26" s="17"/>
      <c r="I26" s="27">
        <v>-12</v>
      </c>
      <c r="J26" s="17"/>
      <c r="K26" s="27">
        <v>-1256</v>
      </c>
      <c r="L26" s="17"/>
      <c r="M26" s="27">
        <v>-784</v>
      </c>
      <c r="N26" s="9"/>
    </row>
    <row r="27" spans="1:14" ht="19.5" customHeight="1">
      <c r="A27" s="19" t="s">
        <v>133</v>
      </c>
      <c r="B27" s="59"/>
      <c r="C27" s="59"/>
      <c r="D27" s="59"/>
      <c r="E27" s="15"/>
      <c r="G27" s="18">
        <f>SUM(G25:G26)</f>
        <v>661482</v>
      </c>
      <c r="H27" s="17"/>
      <c r="I27" s="18">
        <f>SUM(I25:I26)</f>
        <v>490176</v>
      </c>
      <c r="J27" s="84"/>
      <c r="K27" s="18">
        <f>SUM(K25:K26)</f>
        <v>602472</v>
      </c>
      <c r="L27" s="118"/>
      <c r="M27" s="18">
        <f>SUM(M25:M26)</f>
        <v>475408</v>
      </c>
    </row>
    <row r="28" spans="1:14" ht="19.5" customHeight="1">
      <c r="A28" s="24" t="s">
        <v>156</v>
      </c>
      <c r="E28" s="15">
        <v>10</v>
      </c>
      <c r="G28" s="116">
        <v>-127557</v>
      </c>
      <c r="H28" s="18"/>
      <c r="I28" s="27">
        <v>-96058</v>
      </c>
      <c r="J28" s="17"/>
      <c r="K28" s="27">
        <v>-103466</v>
      </c>
      <c r="L28" s="17"/>
      <c r="M28" s="27">
        <v>-80111</v>
      </c>
    </row>
    <row r="29" spans="1:14" ht="19.5" customHeight="1" thickBot="1">
      <c r="A29" s="19" t="s">
        <v>150</v>
      </c>
      <c r="B29" s="12"/>
      <c r="C29" s="12"/>
      <c r="D29" s="12"/>
      <c r="E29" s="15"/>
      <c r="G29" s="16">
        <f>SUM(G27:G28)</f>
        <v>533925</v>
      </c>
      <c r="H29" s="18"/>
      <c r="I29" s="16">
        <f>SUM(I27:I28)</f>
        <v>394118</v>
      </c>
      <c r="J29" s="82"/>
      <c r="K29" s="16">
        <f>SUM(K27:K28)</f>
        <v>499006</v>
      </c>
      <c r="L29" s="82"/>
      <c r="M29" s="16">
        <f>SUM(M27:M28)</f>
        <v>395297</v>
      </c>
    </row>
    <row r="30" spans="1:14" ht="13.5" customHeight="1" thickTop="1">
      <c r="A30" s="19"/>
      <c r="B30" s="12"/>
      <c r="C30" s="12"/>
      <c r="D30" s="12"/>
      <c r="E30" s="15"/>
      <c r="G30" s="116"/>
      <c r="H30" s="18"/>
      <c r="I30" s="18"/>
      <c r="J30" s="82"/>
      <c r="K30" s="18"/>
      <c r="L30" s="82"/>
      <c r="M30" s="18"/>
    </row>
    <row r="31" spans="1:14" ht="19.5" customHeight="1">
      <c r="A31" s="19" t="s">
        <v>155</v>
      </c>
      <c r="B31" s="12"/>
      <c r="C31" s="12"/>
      <c r="D31" s="12"/>
      <c r="E31" s="15"/>
      <c r="G31" s="116"/>
      <c r="H31" s="18"/>
      <c r="I31" s="18"/>
      <c r="J31" s="82"/>
      <c r="K31" s="18"/>
      <c r="L31" s="82"/>
      <c r="M31" s="18"/>
    </row>
    <row r="32" spans="1:14" ht="19.5" customHeight="1" thickBot="1">
      <c r="A32" s="12" t="s">
        <v>136</v>
      </c>
      <c r="B32" s="12"/>
      <c r="C32" s="12"/>
      <c r="D32" s="12"/>
      <c r="E32" s="15"/>
      <c r="G32" s="116">
        <v>503813</v>
      </c>
      <c r="H32" s="18"/>
      <c r="I32" s="18">
        <v>374971</v>
      </c>
      <c r="J32" s="82"/>
      <c r="K32" s="33">
        <f>K29</f>
        <v>499006</v>
      </c>
      <c r="L32" s="82"/>
      <c r="M32" s="33">
        <f>M29</f>
        <v>395297</v>
      </c>
    </row>
    <row r="33" spans="1:14" ht="19.5" customHeight="1" thickTop="1">
      <c r="A33" s="24" t="s">
        <v>4</v>
      </c>
      <c r="C33" s="12"/>
      <c r="D33" s="12"/>
      <c r="E33" s="15"/>
      <c r="G33" s="116">
        <v>30112</v>
      </c>
      <c r="H33" s="18"/>
      <c r="I33" s="18">
        <v>19147</v>
      </c>
      <c r="J33" s="18"/>
      <c r="K33" s="117"/>
      <c r="L33" s="18"/>
      <c r="M33" s="117"/>
    </row>
    <row r="34" spans="1:14" ht="19.5" customHeight="1" thickBot="1">
      <c r="B34" s="12"/>
      <c r="C34" s="12"/>
      <c r="D34" s="12"/>
      <c r="G34" s="16">
        <f>SUM(G29)</f>
        <v>533925</v>
      </c>
      <c r="H34" s="18"/>
      <c r="I34" s="16">
        <f>SUM(I29)</f>
        <v>394118</v>
      </c>
      <c r="J34" s="18"/>
      <c r="K34" s="18"/>
      <c r="L34" s="18"/>
      <c r="M34" s="18"/>
    </row>
    <row r="35" spans="1:14" ht="13.5" customHeight="1" thickTop="1">
      <c r="A35" s="24"/>
      <c r="G35" s="116"/>
      <c r="H35" s="9"/>
      <c r="I35" s="71"/>
      <c r="J35" s="9"/>
      <c r="K35" s="71"/>
      <c r="L35" s="9"/>
      <c r="M35" s="71"/>
    </row>
    <row r="36" spans="1:14" s="36" customFormat="1" ht="19.5" customHeight="1">
      <c r="A36" s="19" t="s">
        <v>154</v>
      </c>
      <c r="B36" s="2"/>
      <c r="C36" s="2"/>
      <c r="D36" s="2"/>
      <c r="E36" s="15"/>
      <c r="F36" s="2"/>
      <c r="G36" s="116"/>
      <c r="H36" s="2"/>
      <c r="I36" s="114"/>
      <c r="J36" s="114"/>
      <c r="K36" s="114"/>
      <c r="L36" s="115"/>
      <c r="M36" s="114"/>
    </row>
    <row r="37" spans="1:14" s="36" customFormat="1" ht="19.5" customHeight="1" thickBot="1">
      <c r="A37" s="24" t="s">
        <v>153</v>
      </c>
      <c r="B37" s="12"/>
      <c r="C37" s="12"/>
      <c r="D37" s="12"/>
      <c r="E37" s="110"/>
      <c r="F37" s="24"/>
      <c r="G37" s="112">
        <v>5.0381299999999998</v>
      </c>
      <c r="H37" s="113"/>
      <c r="I37" s="112">
        <v>3.7497099999999999</v>
      </c>
      <c r="J37" s="113"/>
      <c r="K37" s="112">
        <v>4.9900599999999997</v>
      </c>
      <c r="L37" s="113"/>
      <c r="M37" s="112">
        <v>3.9529700000000001</v>
      </c>
    </row>
    <row r="38" spans="1:14" s="36" customFormat="1" ht="13.5" customHeight="1" thickTop="1">
      <c r="A38" s="24"/>
      <c r="B38" s="12"/>
      <c r="C38" s="12"/>
      <c r="D38" s="12"/>
      <c r="E38" s="110"/>
      <c r="F38" s="24"/>
      <c r="G38" s="111"/>
      <c r="H38" s="109"/>
      <c r="I38" s="111"/>
      <c r="J38" s="109"/>
      <c r="K38" s="111"/>
      <c r="L38" s="109"/>
      <c r="M38" s="111"/>
    </row>
    <row r="39" spans="1:14" s="36" customFormat="1" ht="19.5" customHeight="1" thickBot="1">
      <c r="A39" s="24" t="s">
        <v>152</v>
      </c>
      <c r="B39" s="12"/>
      <c r="C39" s="12"/>
      <c r="D39" s="12"/>
      <c r="E39" s="110"/>
      <c r="F39" s="24"/>
      <c r="G39" s="108">
        <v>100000000</v>
      </c>
      <c r="H39" s="109"/>
      <c r="I39" s="108">
        <v>100000000</v>
      </c>
      <c r="J39" s="109"/>
      <c r="K39" s="108">
        <v>100000000</v>
      </c>
      <c r="L39" s="109"/>
      <c r="M39" s="108">
        <v>100000000</v>
      </c>
    </row>
    <row r="40" spans="1:14" ht="13.5" customHeight="1" thickTop="1">
      <c r="B40" s="2"/>
      <c r="C40" s="2"/>
      <c r="D40" s="2"/>
      <c r="G40" s="5"/>
      <c r="H40" s="81"/>
      <c r="I40" s="5"/>
      <c r="K40" s="5"/>
      <c r="L40" s="81"/>
      <c r="M40" s="5"/>
    </row>
    <row r="41" spans="1:14" ht="19.5" customHeight="1">
      <c r="A41" s="2" t="s">
        <v>1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"/>
    </row>
    <row r="42" spans="1:14" ht="19.5" customHeight="1">
      <c r="A42" s="2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"/>
    </row>
    <row r="43" spans="1:14" ht="19.5" customHeight="1">
      <c r="A43" s="2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"/>
    </row>
    <row r="44" spans="1:14" ht="19.5" customHeight="1">
      <c r="A44" s="2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"/>
    </row>
    <row r="45" spans="1:14" ht="19.5" customHeight="1">
      <c r="A45" s="2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65">
        <v>4</v>
      </c>
    </row>
    <row r="46" spans="1:14" s="35" customFormat="1" ht="19.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81" t="s">
        <v>97</v>
      </c>
      <c r="N46" s="49"/>
    </row>
    <row r="47" spans="1:14" s="35" customFormat="1" ht="19.5" customHeight="1">
      <c r="A47" s="80" t="s">
        <v>27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</row>
    <row r="48" spans="1:14" s="35" customFormat="1" ht="19.5" customHeight="1">
      <c r="A48" s="106" t="s">
        <v>151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</row>
    <row r="49" spans="1:14" s="35" customFormat="1" ht="19.5" customHeight="1">
      <c r="A49" s="19" t="s">
        <v>95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</row>
    <row r="50" spans="1:14" s="35" customFormat="1" ht="19.5" customHeight="1">
      <c r="A50" s="45"/>
      <c r="B50" s="45"/>
      <c r="C50" s="45"/>
      <c r="D50" s="45"/>
      <c r="E50" s="48"/>
      <c r="F50" s="45"/>
      <c r="G50" s="47"/>
      <c r="H50" s="45"/>
      <c r="I50" s="45"/>
      <c r="J50" s="78"/>
      <c r="K50" s="45"/>
      <c r="L50" s="44"/>
      <c r="M50" s="52" t="s">
        <v>24</v>
      </c>
      <c r="N50" s="44"/>
    </row>
    <row r="51" spans="1:14" s="35" customFormat="1" ht="19.5" customHeight="1">
      <c r="A51" s="49"/>
      <c r="B51" s="49"/>
      <c r="C51" s="49"/>
      <c r="D51" s="49"/>
      <c r="E51" s="51"/>
      <c r="F51" s="51"/>
      <c r="G51" s="76"/>
      <c r="H51" s="76" t="s">
        <v>23</v>
      </c>
      <c r="I51" s="76"/>
      <c r="J51" s="77"/>
      <c r="K51" s="76"/>
      <c r="L51" s="76" t="s">
        <v>22</v>
      </c>
      <c r="M51" s="76"/>
      <c r="N51" s="49"/>
    </row>
    <row r="52" spans="1:14" s="35" customFormat="1" ht="19.5" customHeight="1">
      <c r="A52" s="36"/>
      <c r="B52" s="36"/>
      <c r="C52" s="36"/>
      <c r="D52" s="36"/>
      <c r="E52" s="64"/>
      <c r="F52" s="63"/>
      <c r="G52" s="75">
        <v>2018</v>
      </c>
      <c r="H52" s="36"/>
      <c r="I52" s="75">
        <v>2017</v>
      </c>
      <c r="J52" s="36"/>
      <c r="K52" s="75">
        <v>2018</v>
      </c>
      <c r="L52" s="36"/>
      <c r="M52" s="75">
        <v>2017</v>
      </c>
      <c r="N52" s="36"/>
    </row>
    <row r="53" spans="1:14" s="35" customFormat="1" ht="19.5" customHeight="1">
      <c r="A53" s="95" t="s">
        <v>150</v>
      </c>
      <c r="B53" s="86"/>
      <c r="C53" s="86"/>
      <c r="D53" s="86"/>
      <c r="E53" s="86"/>
      <c r="F53" s="86"/>
      <c r="G53" s="97">
        <f>SUM(G34)</f>
        <v>533925</v>
      </c>
      <c r="H53" s="99"/>
      <c r="I53" s="97">
        <f>SUM(I34)</f>
        <v>394118</v>
      </c>
      <c r="J53" s="94"/>
      <c r="K53" s="97">
        <f>SUM(K32)</f>
        <v>499006</v>
      </c>
      <c r="L53" s="89"/>
      <c r="M53" s="97">
        <f>SUM(M32)</f>
        <v>395297</v>
      </c>
    </row>
    <row r="54" spans="1:14" s="35" customFormat="1" ht="19.5" customHeight="1">
      <c r="A54" s="95" t="s">
        <v>149</v>
      </c>
      <c r="B54" s="86"/>
      <c r="C54" s="86"/>
      <c r="D54" s="86"/>
      <c r="E54" s="86"/>
      <c r="F54" s="86"/>
      <c r="G54" s="97"/>
      <c r="H54" s="99"/>
      <c r="I54" s="97"/>
      <c r="J54" s="94"/>
      <c r="K54" s="97"/>
      <c r="L54" s="89"/>
      <c r="M54" s="97"/>
    </row>
    <row r="55" spans="1:14" s="35" customFormat="1" ht="19.5" customHeight="1">
      <c r="A55" s="105" t="s">
        <v>146</v>
      </c>
      <c r="B55" s="86"/>
      <c r="C55" s="86"/>
      <c r="D55" s="86"/>
      <c r="E55" s="86"/>
      <c r="F55" s="86"/>
      <c r="G55" s="97"/>
      <c r="H55" s="99"/>
      <c r="I55" s="97"/>
      <c r="J55" s="94"/>
      <c r="K55" s="97"/>
      <c r="L55" s="89"/>
      <c r="M55" s="97"/>
    </row>
    <row r="56" spans="1:14" s="35" customFormat="1" ht="19.5" customHeight="1">
      <c r="A56" s="105" t="s">
        <v>145</v>
      </c>
      <c r="B56" s="86"/>
      <c r="C56" s="86"/>
      <c r="D56" s="86"/>
      <c r="E56" s="86"/>
      <c r="F56" s="86"/>
      <c r="G56" s="97"/>
      <c r="H56" s="99"/>
      <c r="I56" s="97"/>
      <c r="J56" s="94"/>
      <c r="K56" s="97"/>
      <c r="L56" s="89"/>
      <c r="M56" s="97"/>
    </row>
    <row r="57" spans="1:14" s="35" customFormat="1" ht="19.5" customHeight="1">
      <c r="A57" s="92" t="s">
        <v>148</v>
      </c>
      <c r="B57" s="86"/>
      <c r="C57" s="86"/>
      <c r="D57" s="86"/>
      <c r="E57" s="86"/>
      <c r="F57" s="86"/>
      <c r="G57" s="97"/>
      <c r="H57" s="99"/>
      <c r="I57" s="97"/>
      <c r="J57" s="94"/>
      <c r="K57" s="97"/>
      <c r="L57" s="89"/>
      <c r="M57" s="97"/>
    </row>
    <row r="58" spans="1:14" s="35" customFormat="1" ht="19.5" customHeight="1">
      <c r="A58" s="92" t="s">
        <v>147</v>
      </c>
      <c r="B58" s="86"/>
      <c r="C58" s="86"/>
      <c r="D58" s="86"/>
      <c r="E58" s="86"/>
      <c r="F58" s="86"/>
      <c r="G58" s="98">
        <v>-785</v>
      </c>
      <c r="H58" s="99"/>
      <c r="I58" s="98">
        <v>-553</v>
      </c>
      <c r="J58" s="94"/>
      <c r="K58" s="98">
        <v>0</v>
      </c>
      <c r="L58" s="89"/>
      <c r="M58" s="98">
        <v>0</v>
      </c>
    </row>
    <row r="59" spans="1:14" s="35" customFormat="1" ht="19.5" customHeight="1">
      <c r="A59" s="92" t="s">
        <v>146</v>
      </c>
      <c r="B59" s="86"/>
      <c r="C59" s="86"/>
      <c r="D59" s="86"/>
      <c r="E59" s="86"/>
      <c r="F59" s="86"/>
      <c r="G59" s="97"/>
      <c r="H59" s="99"/>
      <c r="I59" s="97"/>
      <c r="J59" s="94"/>
      <c r="K59" s="97"/>
      <c r="L59" s="89"/>
      <c r="M59" s="97"/>
    </row>
    <row r="60" spans="1:14" s="35" customFormat="1" ht="19.5" customHeight="1">
      <c r="A60" s="92" t="s">
        <v>145</v>
      </c>
      <c r="B60" s="86"/>
      <c r="C60" s="86"/>
      <c r="D60" s="86"/>
      <c r="E60" s="86"/>
      <c r="F60" s="86"/>
      <c r="G60" s="98">
        <f>SUM(G57:G58)</f>
        <v>-785</v>
      </c>
      <c r="H60" s="99"/>
      <c r="I60" s="98">
        <f>SUM(I57:I58)</f>
        <v>-553</v>
      </c>
      <c r="J60" s="94"/>
      <c r="K60" s="98">
        <f>SUM(K57:K58)</f>
        <v>0</v>
      </c>
      <c r="L60" s="89"/>
      <c r="M60" s="98">
        <f>SUM(M57:M58)</f>
        <v>0</v>
      </c>
    </row>
    <row r="61" spans="1:14" s="35" customFormat="1" ht="19.5" hidden="1" customHeight="1">
      <c r="A61" s="105" t="s">
        <v>141</v>
      </c>
      <c r="B61" s="86"/>
      <c r="C61" s="86"/>
      <c r="D61" s="86"/>
      <c r="E61" s="86"/>
      <c r="F61" s="86"/>
      <c r="G61" s="97"/>
      <c r="H61" s="99"/>
      <c r="I61" s="97"/>
      <c r="J61" s="94"/>
      <c r="K61" s="97"/>
      <c r="L61" s="89"/>
      <c r="M61" s="97"/>
    </row>
    <row r="62" spans="1:14" s="35" customFormat="1" ht="19.5" hidden="1" customHeight="1">
      <c r="A62" s="105" t="s">
        <v>145</v>
      </c>
      <c r="B62" s="86"/>
      <c r="C62" s="86"/>
      <c r="D62" s="86"/>
      <c r="E62" s="86"/>
      <c r="F62" s="86"/>
      <c r="G62" s="97"/>
      <c r="H62" s="99"/>
      <c r="I62" s="97"/>
      <c r="J62" s="94"/>
      <c r="K62" s="97"/>
      <c r="L62" s="89"/>
      <c r="M62" s="97"/>
    </row>
    <row r="63" spans="1:14" s="35" customFormat="1" ht="19.5" hidden="1" customHeight="1">
      <c r="A63" s="92" t="s">
        <v>144</v>
      </c>
      <c r="B63" s="86"/>
      <c r="C63" s="86"/>
      <c r="D63" s="86"/>
      <c r="E63" s="86"/>
      <c r="F63" s="86"/>
      <c r="G63" s="97"/>
      <c r="H63" s="99"/>
      <c r="I63" s="97"/>
      <c r="J63" s="94"/>
      <c r="K63" s="97"/>
      <c r="L63" s="89"/>
      <c r="M63" s="97"/>
    </row>
    <row r="64" spans="1:14" s="35" customFormat="1" ht="19.5" hidden="1" customHeight="1">
      <c r="A64" s="104" t="s">
        <v>143</v>
      </c>
      <c r="B64" s="86"/>
      <c r="C64" s="86"/>
      <c r="D64" s="86"/>
      <c r="E64" s="86"/>
      <c r="F64" s="86"/>
      <c r="G64" s="97"/>
      <c r="H64" s="99"/>
      <c r="I64" s="97"/>
      <c r="J64" s="94"/>
      <c r="K64" s="97"/>
      <c r="L64" s="89"/>
      <c r="M64" s="97"/>
    </row>
    <row r="65" spans="1:13" s="100" customFormat="1" ht="19.5" hidden="1" customHeight="1">
      <c r="A65" s="92" t="s">
        <v>142</v>
      </c>
      <c r="B65" s="86"/>
      <c r="C65" s="86"/>
      <c r="D65" s="86"/>
      <c r="E65" s="86"/>
      <c r="F65" s="86"/>
      <c r="G65" s="98">
        <v>0</v>
      </c>
      <c r="H65" s="103"/>
      <c r="I65" s="98">
        <v>0</v>
      </c>
      <c r="J65" s="102"/>
      <c r="K65" s="98">
        <v>0</v>
      </c>
      <c r="L65" s="101"/>
      <c r="M65" s="98">
        <v>0</v>
      </c>
    </row>
    <row r="66" spans="1:13" s="35" customFormat="1" ht="19.5" hidden="1" customHeight="1">
      <c r="A66" s="92" t="s">
        <v>141</v>
      </c>
      <c r="B66" s="86"/>
      <c r="C66" s="86"/>
      <c r="D66" s="86"/>
      <c r="E66" s="86"/>
      <c r="F66" s="86"/>
      <c r="G66" s="97"/>
      <c r="H66" s="99"/>
      <c r="I66" s="97"/>
      <c r="J66" s="94"/>
      <c r="K66" s="97"/>
      <c r="L66" s="89"/>
      <c r="M66" s="97"/>
    </row>
    <row r="67" spans="1:13" s="35" customFormat="1" ht="19.5" hidden="1" customHeight="1">
      <c r="A67" s="92" t="s">
        <v>140</v>
      </c>
      <c r="B67" s="86"/>
      <c r="C67" s="86"/>
      <c r="D67" s="86"/>
      <c r="E67" s="86"/>
      <c r="F67" s="86"/>
      <c r="G67" s="98">
        <f>SUM(G65)</f>
        <v>0</v>
      </c>
      <c r="H67" s="99"/>
      <c r="I67" s="98">
        <f>SUM(I65)</f>
        <v>0</v>
      </c>
      <c r="J67" s="94"/>
      <c r="K67" s="98">
        <f>SUM(K65)</f>
        <v>0</v>
      </c>
      <c r="L67" s="89"/>
      <c r="M67" s="98">
        <f>SUM(M65)</f>
        <v>0</v>
      </c>
    </row>
    <row r="68" spans="1:13" s="35" customFormat="1" ht="23.25" customHeight="1">
      <c r="A68" s="95" t="s">
        <v>139</v>
      </c>
      <c r="B68" s="86"/>
      <c r="C68" s="86"/>
      <c r="D68" s="86"/>
      <c r="E68" s="86"/>
      <c r="F68" s="86"/>
      <c r="G68" s="98">
        <f>G60+G67</f>
        <v>-785</v>
      </c>
      <c r="H68" s="91"/>
      <c r="I68" s="98">
        <f>I60+I67</f>
        <v>-553</v>
      </c>
      <c r="J68" s="90"/>
      <c r="K68" s="98">
        <f>K60+K67</f>
        <v>0</v>
      </c>
      <c r="L68" s="89"/>
      <c r="M68" s="98">
        <f>M60+M67</f>
        <v>0</v>
      </c>
    </row>
    <row r="69" spans="1:13" s="35" customFormat="1" ht="19.5" hidden="1" customHeight="1">
      <c r="A69" s="95"/>
      <c r="B69" s="86"/>
      <c r="C69" s="86"/>
      <c r="D69" s="86"/>
      <c r="E69" s="86"/>
      <c r="F69" s="86"/>
      <c r="G69" s="97"/>
      <c r="H69" s="91"/>
      <c r="I69" s="97"/>
      <c r="J69" s="90"/>
      <c r="K69" s="97"/>
      <c r="L69" s="89"/>
      <c r="M69" s="97"/>
    </row>
    <row r="70" spans="1:13" s="35" customFormat="1" ht="19.5" customHeight="1">
      <c r="A70" s="95"/>
      <c r="B70" s="86"/>
      <c r="C70" s="86"/>
      <c r="D70" s="86"/>
      <c r="E70" s="86"/>
      <c r="F70" s="86"/>
      <c r="G70" s="97"/>
      <c r="H70" s="91"/>
      <c r="I70" s="97"/>
      <c r="J70" s="90"/>
      <c r="K70" s="97"/>
      <c r="L70" s="89"/>
      <c r="M70" s="97"/>
    </row>
    <row r="71" spans="1:13" s="35" customFormat="1" ht="19.5" customHeight="1" thickBot="1">
      <c r="A71" s="95" t="s">
        <v>138</v>
      </c>
      <c r="B71" s="86"/>
      <c r="C71" s="86"/>
      <c r="D71" s="86"/>
      <c r="E71" s="86"/>
      <c r="F71" s="86"/>
      <c r="G71" s="96">
        <f>G53+G68</f>
        <v>533140</v>
      </c>
      <c r="H71" s="91" t="e">
        <v>#REF!</v>
      </c>
      <c r="I71" s="96">
        <f>I53+I68</f>
        <v>393565</v>
      </c>
      <c r="J71" s="90" t="e">
        <v>#REF!</v>
      </c>
      <c r="K71" s="96">
        <f>K53+K68</f>
        <v>499006</v>
      </c>
      <c r="L71" s="89" t="e">
        <v>#REF!</v>
      </c>
      <c r="M71" s="96">
        <f>M53+M68</f>
        <v>395297</v>
      </c>
    </row>
    <row r="72" spans="1:13" s="35" customFormat="1" ht="19.5" customHeight="1" thickTop="1">
      <c r="A72" s="92"/>
      <c r="B72" s="86"/>
      <c r="C72" s="86"/>
      <c r="D72" s="86"/>
      <c r="E72" s="86"/>
      <c r="F72" s="86"/>
      <c r="G72" s="93"/>
      <c r="H72" s="91"/>
      <c r="I72" s="93"/>
      <c r="J72" s="94"/>
      <c r="K72" s="93"/>
      <c r="L72" s="89"/>
      <c r="M72" s="93"/>
    </row>
    <row r="73" spans="1:13" s="35" customFormat="1" ht="19.5" customHeight="1">
      <c r="A73" s="95" t="s">
        <v>137</v>
      </c>
      <c r="B73" s="86"/>
      <c r="C73" s="86"/>
      <c r="D73" s="86"/>
      <c r="E73" s="86"/>
      <c r="F73" s="86"/>
      <c r="G73" s="93"/>
      <c r="H73" s="91"/>
      <c r="I73" s="93"/>
      <c r="J73" s="94"/>
      <c r="K73" s="93"/>
      <c r="L73" s="89"/>
      <c r="M73" s="93"/>
    </row>
    <row r="74" spans="1:13" s="35" customFormat="1" ht="19.5" customHeight="1">
      <c r="A74" s="87" t="s">
        <v>136</v>
      </c>
      <c r="B74" s="86"/>
      <c r="C74" s="86"/>
      <c r="D74" s="86"/>
      <c r="E74" s="86"/>
      <c r="F74" s="86"/>
      <c r="G74" s="93">
        <v>503185</v>
      </c>
      <c r="H74" s="91"/>
      <c r="I74" s="93">
        <v>374528</v>
      </c>
      <c r="J74" s="94"/>
      <c r="K74" s="93">
        <v>499006</v>
      </c>
      <c r="L74" s="89"/>
      <c r="M74" s="93">
        <v>395297</v>
      </c>
    </row>
    <row r="75" spans="1:13" s="35" customFormat="1" ht="19.5" customHeight="1">
      <c r="A75" s="87" t="s">
        <v>4</v>
      </c>
      <c r="B75" s="86"/>
      <c r="C75" s="86"/>
      <c r="D75" s="86"/>
      <c r="E75" s="86"/>
      <c r="F75" s="86"/>
      <c r="G75" s="93">
        <v>29955</v>
      </c>
      <c r="H75" s="91"/>
      <c r="I75" s="93">
        <v>19037</v>
      </c>
      <c r="J75" s="94"/>
      <c r="K75" s="93">
        <v>0</v>
      </c>
      <c r="L75" s="89"/>
      <c r="M75" s="93">
        <v>0</v>
      </c>
    </row>
    <row r="76" spans="1:13" s="35" customFormat="1" ht="19.5" customHeight="1" thickBot="1">
      <c r="A76" s="92"/>
      <c r="B76" s="86"/>
      <c r="C76" s="86"/>
      <c r="D76" s="86"/>
      <c r="E76" s="86"/>
      <c r="F76" s="86"/>
      <c r="G76" s="88">
        <f>SUM(G74:G75)</f>
        <v>533140</v>
      </c>
      <c r="H76" s="91"/>
      <c r="I76" s="88">
        <f>SUM(I74:I75)</f>
        <v>393565</v>
      </c>
      <c r="J76" s="90"/>
      <c r="K76" s="88">
        <f>SUM(K74:K75)</f>
        <v>499006</v>
      </c>
      <c r="L76" s="89"/>
      <c r="M76" s="88">
        <f>SUM(M74:M75)</f>
        <v>395297</v>
      </c>
    </row>
    <row r="77" spans="1:13" s="35" customFormat="1" ht="19.5" customHeight="1" thickTop="1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</row>
    <row r="78" spans="1:13" s="35" customFormat="1" ht="19.5" customHeight="1">
      <c r="A78" s="87"/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</row>
    <row r="79" spans="1:13" s="35" customFormat="1" ht="19.5" customHeight="1">
      <c r="A79" s="87" t="s">
        <v>1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</row>
    <row r="80" spans="1:13" s="35" customFormat="1" ht="19.5" customHeight="1">
      <c r="A80" s="87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</row>
    <row r="81" spans="1:13" s="35" customFormat="1" ht="19.5" customHeight="1">
      <c r="A81" s="87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</row>
    <row r="82" spans="1:13" s="35" customFormat="1" ht="19.5" customHeight="1">
      <c r="A82" s="87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</row>
    <row r="83" spans="1:13" s="35" customFormat="1" ht="19.5" customHeight="1">
      <c r="A83" s="87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</row>
    <row r="84" spans="1:13" s="35" customFormat="1" ht="19.5" customHeight="1">
      <c r="A84" s="87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</row>
    <row r="85" spans="1:13" s="35" customFormat="1" ht="19.5" customHeight="1">
      <c r="A85" s="87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</row>
    <row r="86" spans="1:13" s="35" customFormat="1" ht="19.5" customHeight="1">
      <c r="A86" s="87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</row>
    <row r="87" spans="1:13" s="35" customFormat="1" ht="19.5" customHeight="1">
      <c r="A87" s="87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</row>
    <row r="88" spans="1:13" s="35" customFormat="1" ht="19.5" customHeight="1">
      <c r="A88" s="87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</row>
    <row r="89" spans="1:13" s="35" customFormat="1" ht="19.5" customHeight="1">
      <c r="A89" s="87"/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</row>
    <row r="90" spans="1:13" s="35" customFormat="1" ht="19.5" customHeight="1">
      <c r="A90" s="87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</row>
    <row r="91" spans="1:13" s="35" customFormat="1" ht="19.5" customHeight="1">
      <c r="A91" s="87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</row>
    <row r="92" spans="1:13" s="35" customFormat="1" ht="19.5" customHeight="1">
      <c r="A92" s="87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</row>
    <row r="93" spans="1:13" s="35" customFormat="1" ht="19.5" customHeight="1">
      <c r="A93" s="87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</row>
    <row r="94" spans="1:13" s="35" customFormat="1" ht="19.5" customHeight="1">
      <c r="A94" s="87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</row>
    <row r="95" spans="1:13" s="35" customFormat="1" ht="19.5" customHeight="1">
      <c r="A95" s="87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</row>
    <row r="96" spans="1:13" s="35" customFormat="1" ht="19.5" customHeight="1">
      <c r="A96" s="87"/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</row>
    <row r="97" spans="1:14" s="35" customFormat="1" ht="19.5" customHeight="1"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5">
        <v>5</v>
      </c>
    </row>
    <row r="98" spans="1:14" ht="16.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81" t="s">
        <v>97</v>
      </c>
      <c r="N98" s="49"/>
    </row>
    <row r="99" spans="1:14" s="35" customFormat="1" ht="19.5" customHeight="1">
      <c r="A99" s="80" t="s">
        <v>27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</row>
    <row r="100" spans="1:14" s="4" customFormat="1" ht="16.5" customHeight="1">
      <c r="A100" s="19" t="s">
        <v>135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</row>
    <row r="101" spans="1:14" ht="16.5" customHeight="1">
      <c r="A101" s="19" t="s">
        <v>95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</row>
    <row r="102" spans="1:14" ht="16.5" customHeight="1">
      <c r="A102" s="45"/>
      <c r="B102" s="45"/>
      <c r="C102" s="45"/>
      <c r="D102" s="45"/>
      <c r="E102" s="48"/>
      <c r="F102" s="45"/>
      <c r="G102" s="47"/>
      <c r="H102" s="45"/>
      <c r="I102" s="45"/>
      <c r="J102" s="78"/>
      <c r="K102" s="45"/>
      <c r="L102" s="44"/>
      <c r="M102" s="52" t="s">
        <v>24</v>
      </c>
    </row>
    <row r="103" spans="1:14" s="49" customFormat="1" ht="16.5" customHeight="1">
      <c r="E103" s="51"/>
      <c r="F103" s="51"/>
      <c r="G103" s="76"/>
      <c r="H103" s="76" t="s">
        <v>23</v>
      </c>
      <c r="I103" s="76"/>
      <c r="J103" s="77"/>
      <c r="K103" s="76"/>
      <c r="L103" s="76" t="s">
        <v>22</v>
      </c>
      <c r="M103" s="76"/>
    </row>
    <row r="104" spans="1:14" s="36" customFormat="1" ht="16.5" customHeight="1">
      <c r="E104" s="64"/>
      <c r="F104" s="63"/>
      <c r="G104" s="75">
        <v>2018</v>
      </c>
      <c r="I104" s="75">
        <v>2017</v>
      </c>
      <c r="K104" s="75">
        <v>2018</v>
      </c>
      <c r="M104" s="75">
        <v>2017</v>
      </c>
    </row>
    <row r="105" spans="1:14" s="4" customFormat="1" ht="19.5" customHeight="1">
      <c r="A105" s="19" t="s">
        <v>134</v>
      </c>
      <c r="B105" s="19"/>
      <c r="C105" s="19"/>
      <c r="D105" s="19"/>
      <c r="E105" s="6"/>
      <c r="F105" s="6"/>
      <c r="G105" s="34"/>
      <c r="H105" s="1"/>
      <c r="N105" s="2"/>
    </row>
    <row r="106" spans="1:14" s="4" customFormat="1" ht="19.5" customHeight="1">
      <c r="A106" s="24" t="s">
        <v>133</v>
      </c>
      <c r="B106" s="24"/>
      <c r="C106" s="24"/>
      <c r="D106" s="24"/>
      <c r="E106" s="6"/>
      <c r="F106" s="6"/>
      <c r="G106" s="17">
        <f>+G27</f>
        <v>661482</v>
      </c>
      <c r="H106" s="17"/>
      <c r="I106" s="17">
        <f>+I27</f>
        <v>490176</v>
      </c>
      <c r="J106" s="84"/>
      <c r="K106" s="17">
        <f>+K27</f>
        <v>602472</v>
      </c>
      <c r="L106" s="84"/>
      <c r="M106" s="17">
        <f>+M27</f>
        <v>475408</v>
      </c>
      <c r="N106" s="2"/>
    </row>
    <row r="107" spans="1:14" s="4" customFormat="1" ht="19.5" customHeight="1">
      <c r="A107" s="24" t="s">
        <v>132</v>
      </c>
      <c r="B107" s="24"/>
      <c r="C107" s="24"/>
      <c r="D107" s="24"/>
      <c r="E107" s="6"/>
      <c r="F107" s="6"/>
      <c r="G107" s="17"/>
      <c r="H107" s="17"/>
      <c r="I107" s="17"/>
      <c r="J107" s="17"/>
      <c r="K107" s="17"/>
      <c r="L107" s="21"/>
      <c r="M107" s="17"/>
      <c r="N107" s="2"/>
    </row>
    <row r="108" spans="1:14" s="4" customFormat="1" ht="19.5" customHeight="1">
      <c r="A108" s="24" t="s">
        <v>131</v>
      </c>
      <c r="B108" s="24"/>
      <c r="C108" s="24"/>
      <c r="D108" s="24"/>
      <c r="E108" s="6"/>
      <c r="F108" s="6"/>
      <c r="G108" s="17"/>
      <c r="H108" s="17"/>
      <c r="I108" s="17"/>
      <c r="J108" s="17"/>
      <c r="K108" s="17"/>
      <c r="L108" s="21"/>
      <c r="M108" s="17"/>
      <c r="N108" s="2"/>
    </row>
    <row r="109" spans="1:14" s="4" customFormat="1" ht="19.5" customHeight="1">
      <c r="A109" s="61" t="s">
        <v>130</v>
      </c>
      <c r="B109" s="61"/>
      <c r="C109" s="61"/>
      <c r="D109" s="61"/>
      <c r="E109" s="6"/>
      <c r="F109" s="6"/>
      <c r="G109" s="58">
        <v>148572</v>
      </c>
      <c r="H109" s="58"/>
      <c r="I109" s="58">
        <v>146149</v>
      </c>
      <c r="J109" s="58"/>
      <c r="K109" s="58">
        <v>114645</v>
      </c>
      <c r="L109" s="17"/>
      <c r="M109" s="58">
        <v>112247</v>
      </c>
      <c r="N109" s="2"/>
    </row>
    <row r="110" spans="1:14" s="4" customFormat="1" ht="19.5" customHeight="1">
      <c r="A110" s="61" t="s">
        <v>129</v>
      </c>
      <c r="B110" s="61"/>
      <c r="C110" s="61"/>
      <c r="D110" s="61"/>
      <c r="E110" s="6"/>
      <c r="F110" s="6"/>
      <c r="G110" s="58">
        <v>0</v>
      </c>
      <c r="H110" s="58"/>
      <c r="I110" s="58">
        <v>5393</v>
      </c>
      <c r="J110" s="58"/>
      <c r="K110" s="58">
        <v>0</v>
      </c>
      <c r="L110" s="17"/>
      <c r="M110" s="58">
        <v>140</v>
      </c>
      <c r="N110" s="2"/>
    </row>
    <row r="111" spans="1:14" s="4" customFormat="1" ht="19.5" customHeight="1">
      <c r="A111" s="61" t="s">
        <v>128</v>
      </c>
      <c r="B111" s="61"/>
      <c r="C111" s="61"/>
      <c r="D111" s="61"/>
      <c r="E111" s="6"/>
      <c r="F111" s="6"/>
      <c r="G111" s="58">
        <v>-3025</v>
      </c>
      <c r="H111" s="58"/>
      <c r="I111" s="58">
        <v>4498</v>
      </c>
      <c r="J111" s="58"/>
      <c r="K111" s="58">
        <v>-1541</v>
      </c>
      <c r="L111" s="21"/>
      <c r="M111" s="58">
        <v>2568</v>
      </c>
      <c r="N111" s="2"/>
    </row>
    <row r="112" spans="1:14" s="4" customFormat="1" ht="19.5" customHeight="1">
      <c r="A112" s="61" t="s">
        <v>127</v>
      </c>
      <c r="B112" s="61"/>
      <c r="C112" s="61"/>
      <c r="D112" s="61"/>
      <c r="E112" s="6"/>
      <c r="F112" s="6"/>
      <c r="G112" s="58"/>
      <c r="H112" s="58"/>
      <c r="I112" s="58"/>
      <c r="J112" s="58"/>
      <c r="K112" s="58"/>
      <c r="L112" s="21"/>
      <c r="M112" s="58"/>
      <c r="N112" s="2"/>
    </row>
    <row r="113" spans="1:14" s="4" customFormat="1" ht="19.5" customHeight="1">
      <c r="A113" s="61" t="s">
        <v>126</v>
      </c>
      <c r="B113" s="61"/>
      <c r="C113" s="61"/>
      <c r="D113" s="61"/>
      <c r="E113" s="6"/>
      <c r="F113" s="6"/>
      <c r="G113" s="58">
        <v>53.2</v>
      </c>
      <c r="H113" s="58"/>
      <c r="I113" s="58">
        <v>-4</v>
      </c>
      <c r="J113" s="58"/>
      <c r="K113" s="58">
        <v>0</v>
      </c>
      <c r="L113" s="21"/>
      <c r="M113" s="58">
        <v>0</v>
      </c>
      <c r="N113" s="2"/>
    </row>
    <row r="114" spans="1:14" s="4" customFormat="1" ht="19.5" customHeight="1">
      <c r="A114" s="61" t="s">
        <v>125</v>
      </c>
      <c r="B114" s="61"/>
      <c r="C114" s="61"/>
      <c r="D114" s="61"/>
      <c r="E114" s="6"/>
      <c r="F114" s="6"/>
      <c r="G114" s="58">
        <v>-16554</v>
      </c>
      <c r="H114" s="58"/>
      <c r="I114" s="58">
        <v>-15655</v>
      </c>
      <c r="J114" s="58"/>
      <c r="K114" s="58">
        <v>-15027</v>
      </c>
      <c r="L114" s="21"/>
      <c r="M114" s="58">
        <v>-14273</v>
      </c>
      <c r="N114" s="2"/>
    </row>
    <row r="115" spans="1:14" s="4" customFormat="1" ht="19.5" customHeight="1">
      <c r="A115" s="61" t="s">
        <v>124</v>
      </c>
      <c r="B115" s="61"/>
      <c r="C115" s="61"/>
      <c r="D115" s="61"/>
      <c r="E115" s="6"/>
      <c r="F115" s="6"/>
      <c r="G115" s="58"/>
      <c r="H115" s="58"/>
      <c r="I115" s="58"/>
      <c r="J115" s="58"/>
      <c r="K115" s="58"/>
      <c r="L115" s="21"/>
      <c r="M115" s="58"/>
      <c r="N115" s="2"/>
    </row>
    <row r="116" spans="1:14" s="4" customFormat="1" ht="19.5" customHeight="1">
      <c r="A116" s="61" t="s">
        <v>123</v>
      </c>
      <c r="B116" s="61"/>
      <c r="C116" s="61"/>
      <c r="D116" s="61"/>
      <c r="E116" s="6"/>
      <c r="F116" s="6"/>
      <c r="G116" s="58">
        <v>-19</v>
      </c>
      <c r="H116" s="58"/>
      <c r="I116" s="58">
        <v>-435</v>
      </c>
      <c r="J116" s="58"/>
      <c r="K116" s="58">
        <v>26</v>
      </c>
      <c r="L116" s="21"/>
      <c r="M116" s="58">
        <v>-435</v>
      </c>
      <c r="N116" s="2"/>
    </row>
    <row r="117" spans="1:14" s="4" customFormat="1" ht="19.5" customHeight="1">
      <c r="A117" s="59" t="s">
        <v>122</v>
      </c>
      <c r="B117" s="61"/>
      <c r="C117" s="61"/>
      <c r="D117" s="61"/>
      <c r="E117" s="6"/>
      <c r="F117" s="6"/>
      <c r="G117" s="58">
        <v>-14385</v>
      </c>
      <c r="H117" s="58"/>
      <c r="I117" s="58">
        <v>-8446</v>
      </c>
      <c r="J117" s="58"/>
      <c r="K117" s="58">
        <v>0</v>
      </c>
      <c r="L117" s="21"/>
      <c r="M117" s="58">
        <v>0</v>
      </c>
      <c r="N117" s="2"/>
    </row>
    <row r="118" spans="1:14" s="4" customFormat="1" ht="19.5" customHeight="1">
      <c r="A118" s="59" t="s">
        <v>121</v>
      </c>
      <c r="C118" s="61"/>
      <c r="D118" s="61"/>
      <c r="E118" s="6"/>
      <c r="F118" s="6"/>
      <c r="G118" s="58">
        <v>6802</v>
      </c>
      <c r="H118" s="58"/>
      <c r="I118" s="58">
        <v>6618</v>
      </c>
      <c r="J118" s="58"/>
      <c r="K118" s="58">
        <v>5769</v>
      </c>
      <c r="L118" s="17"/>
      <c r="M118" s="58">
        <v>5522</v>
      </c>
      <c r="N118" s="2"/>
    </row>
    <row r="119" spans="1:14" s="4" customFormat="1" ht="19.5" customHeight="1">
      <c r="A119" s="59" t="s">
        <v>120</v>
      </c>
      <c r="C119" s="61"/>
      <c r="D119" s="61"/>
      <c r="E119" s="6"/>
      <c r="F119" s="6"/>
      <c r="G119" s="58">
        <v>2564</v>
      </c>
      <c r="H119" s="58"/>
      <c r="I119" s="58">
        <v>4523</v>
      </c>
      <c r="J119" s="58"/>
      <c r="K119" s="58">
        <v>2095</v>
      </c>
      <c r="L119" s="17"/>
      <c r="M119" s="58">
        <v>3947</v>
      </c>
      <c r="N119" s="2"/>
    </row>
    <row r="120" spans="1:14" s="4" customFormat="1" ht="19.5" customHeight="1">
      <c r="A120" s="61" t="s">
        <v>119</v>
      </c>
      <c r="C120" s="61"/>
      <c r="D120" s="61"/>
      <c r="E120" s="6"/>
      <c r="F120" s="6"/>
      <c r="G120" s="58">
        <v>-4028</v>
      </c>
      <c r="H120" s="58"/>
      <c r="I120" s="58">
        <v>-4300</v>
      </c>
      <c r="J120" s="58"/>
      <c r="K120" s="58">
        <v>-3870</v>
      </c>
      <c r="L120" s="17"/>
      <c r="M120" s="58">
        <v>-4144</v>
      </c>
      <c r="N120" s="2"/>
    </row>
    <row r="121" spans="1:14" s="4" customFormat="1" ht="19.5" customHeight="1">
      <c r="A121" s="61" t="s">
        <v>118</v>
      </c>
      <c r="B121" s="61"/>
      <c r="C121" s="61"/>
      <c r="D121" s="61"/>
      <c r="E121" s="6"/>
      <c r="F121" s="6"/>
      <c r="G121" s="58">
        <v>0</v>
      </c>
      <c r="H121" s="58"/>
      <c r="I121" s="58">
        <v>0</v>
      </c>
      <c r="J121" s="58"/>
      <c r="K121" s="58">
        <v>-78913</v>
      </c>
      <c r="L121" s="17"/>
      <c r="M121" s="58">
        <v>-78469</v>
      </c>
      <c r="N121" s="2"/>
    </row>
    <row r="122" spans="1:14" s="4" customFormat="1" ht="19.5" customHeight="1">
      <c r="A122" s="61" t="s">
        <v>117</v>
      </c>
      <c r="B122" s="61"/>
      <c r="C122" s="61"/>
      <c r="D122" s="61"/>
      <c r="E122" s="6"/>
      <c r="F122" s="6"/>
      <c r="G122" s="83">
        <v>13</v>
      </c>
      <c r="H122" s="58"/>
      <c r="I122" s="83">
        <v>12</v>
      </c>
      <c r="J122" s="58"/>
      <c r="K122" s="83">
        <v>1256</v>
      </c>
      <c r="L122" s="17"/>
      <c r="M122" s="83">
        <v>784</v>
      </c>
      <c r="N122" s="2"/>
    </row>
    <row r="123" spans="1:14" s="4" customFormat="1" ht="19.5" customHeight="1">
      <c r="A123" s="24" t="s">
        <v>116</v>
      </c>
      <c r="B123" s="61"/>
      <c r="C123" s="61"/>
      <c r="D123" s="61"/>
      <c r="E123" s="6"/>
      <c r="F123" s="6"/>
      <c r="G123" s="17"/>
      <c r="H123" s="17"/>
      <c r="I123" s="17"/>
      <c r="J123" s="17"/>
      <c r="K123" s="17"/>
      <c r="L123" s="21"/>
      <c r="M123" s="17"/>
      <c r="N123" s="2"/>
    </row>
    <row r="124" spans="1:14" s="4" customFormat="1" ht="19.5" customHeight="1">
      <c r="A124" s="61" t="s">
        <v>115</v>
      </c>
      <c r="B124" s="61"/>
      <c r="C124" s="61"/>
      <c r="D124" s="61"/>
      <c r="E124" s="6"/>
      <c r="F124" s="6"/>
      <c r="G124" s="17">
        <f>SUM(G106:G122)</f>
        <v>781475.2</v>
      </c>
      <c r="H124" s="17"/>
      <c r="I124" s="17">
        <f>SUM(I106:I122)</f>
        <v>628529</v>
      </c>
      <c r="J124" s="17"/>
      <c r="K124" s="17">
        <f>SUM(K106:K122)</f>
        <v>626912</v>
      </c>
      <c r="L124" s="17"/>
      <c r="M124" s="17">
        <f>SUM(M106:M122)</f>
        <v>503295</v>
      </c>
      <c r="N124" s="2"/>
    </row>
    <row r="125" spans="1:14" s="4" customFormat="1" ht="19.5" customHeight="1">
      <c r="A125" s="61" t="s">
        <v>114</v>
      </c>
      <c r="B125" s="61"/>
      <c r="C125" s="61"/>
      <c r="D125" s="61"/>
      <c r="E125" s="6"/>
      <c r="F125" s="6"/>
      <c r="G125" s="17"/>
      <c r="H125" s="17"/>
      <c r="I125" s="17"/>
      <c r="J125" s="17"/>
      <c r="K125" s="17"/>
      <c r="L125" s="17"/>
      <c r="M125" s="17"/>
      <c r="N125" s="2"/>
    </row>
    <row r="126" spans="1:14" s="4" customFormat="1" ht="19.5" customHeight="1">
      <c r="A126" s="61" t="s">
        <v>113</v>
      </c>
      <c r="B126" s="61"/>
      <c r="C126" s="61"/>
      <c r="D126" s="61"/>
      <c r="E126" s="6"/>
      <c r="F126" s="6"/>
      <c r="G126" s="58">
        <v>-23730</v>
      </c>
      <c r="H126" s="26"/>
      <c r="I126" s="58">
        <v>-9674</v>
      </c>
      <c r="J126" s="58"/>
      <c r="K126" s="58">
        <v>-38137</v>
      </c>
      <c r="L126" s="17"/>
      <c r="M126" s="58">
        <v>-12349</v>
      </c>
      <c r="N126" s="2"/>
    </row>
    <row r="127" spans="1:14" s="4" customFormat="1" ht="19.5" customHeight="1">
      <c r="A127" s="61" t="s">
        <v>112</v>
      </c>
      <c r="B127" s="61"/>
      <c r="C127" s="61"/>
      <c r="D127" s="61"/>
      <c r="E127" s="6"/>
      <c r="F127" s="6"/>
      <c r="G127" s="58">
        <v>17295.8</v>
      </c>
      <c r="H127" s="26"/>
      <c r="I127" s="58">
        <v>10237</v>
      </c>
      <c r="J127" s="58"/>
      <c r="K127" s="58">
        <v>6202</v>
      </c>
      <c r="L127" s="17"/>
      <c r="M127" s="58">
        <v>2843</v>
      </c>
      <c r="N127" s="2"/>
    </row>
    <row r="128" spans="1:14" s="4" customFormat="1" ht="19.5" customHeight="1">
      <c r="A128" s="61" t="s">
        <v>111</v>
      </c>
      <c r="B128" s="61"/>
      <c r="C128" s="61"/>
      <c r="D128" s="61"/>
      <c r="E128" s="6"/>
      <c r="F128" s="6"/>
      <c r="G128" s="58">
        <v>1</v>
      </c>
      <c r="H128" s="26"/>
      <c r="I128" s="58">
        <v>-2</v>
      </c>
      <c r="J128" s="58"/>
      <c r="K128" s="58">
        <v>0</v>
      </c>
      <c r="L128" s="17"/>
      <c r="M128" s="58">
        <v>0</v>
      </c>
      <c r="N128" s="2"/>
    </row>
    <row r="129" spans="1:14" s="4" customFormat="1" ht="19.5" customHeight="1">
      <c r="A129" s="61" t="s">
        <v>110</v>
      </c>
      <c r="B129" s="61"/>
      <c r="C129" s="61"/>
      <c r="D129" s="61"/>
      <c r="E129" s="6"/>
      <c r="F129" s="6"/>
      <c r="G129" s="58">
        <v>1287</v>
      </c>
      <c r="H129" s="26"/>
      <c r="I129" s="58">
        <v>9050</v>
      </c>
      <c r="J129" s="58"/>
      <c r="K129" s="58">
        <v>543</v>
      </c>
      <c r="L129" s="17"/>
      <c r="M129" s="58">
        <v>-111</v>
      </c>
      <c r="N129" s="2"/>
    </row>
    <row r="130" spans="1:14" s="4" customFormat="1" ht="19.5" customHeight="1">
      <c r="A130" s="24" t="s">
        <v>109</v>
      </c>
      <c r="B130" s="61"/>
      <c r="C130" s="61"/>
      <c r="D130" s="61"/>
      <c r="E130" s="6"/>
      <c r="F130" s="6"/>
      <c r="G130" s="21"/>
      <c r="H130" s="82"/>
      <c r="I130" s="21"/>
      <c r="J130" s="21"/>
      <c r="K130" s="21"/>
      <c r="L130" s="21"/>
      <c r="M130" s="21"/>
      <c r="N130" s="2"/>
    </row>
    <row r="131" spans="1:14" s="4" customFormat="1" ht="19.5" customHeight="1">
      <c r="A131" s="61" t="s">
        <v>108</v>
      </c>
      <c r="B131" s="61"/>
      <c r="C131" s="61"/>
      <c r="D131" s="61"/>
      <c r="E131" s="6"/>
      <c r="F131" s="6"/>
      <c r="G131" s="58">
        <v>-27475</v>
      </c>
      <c r="H131" s="26"/>
      <c r="I131" s="58">
        <v>-33401</v>
      </c>
      <c r="J131" s="58"/>
      <c r="K131" s="58">
        <v>-13841</v>
      </c>
      <c r="L131" s="17"/>
      <c r="M131" s="58">
        <v>-17547</v>
      </c>
      <c r="N131" s="2"/>
    </row>
    <row r="132" spans="1:14" s="4" customFormat="1" ht="19.5" customHeight="1">
      <c r="A132" s="61" t="s">
        <v>107</v>
      </c>
      <c r="B132" s="61"/>
      <c r="C132" s="61"/>
      <c r="D132" s="61"/>
      <c r="E132" s="6"/>
      <c r="F132" s="6"/>
      <c r="G132" s="58">
        <v>-101122</v>
      </c>
      <c r="H132" s="26"/>
      <c r="I132" s="58">
        <v>-113852</v>
      </c>
      <c r="J132" s="58"/>
      <c r="K132" s="58">
        <v>-81759</v>
      </c>
      <c r="L132" s="17"/>
      <c r="M132" s="58">
        <v>-89731</v>
      </c>
      <c r="N132" s="2"/>
    </row>
    <row r="133" spans="1:14" s="4" customFormat="1" ht="19.5" customHeight="1">
      <c r="A133" s="61" t="s">
        <v>106</v>
      </c>
      <c r="B133" s="61"/>
      <c r="C133" s="61"/>
      <c r="D133" s="61"/>
      <c r="E133" s="6"/>
      <c r="F133" s="6"/>
      <c r="G133" s="58">
        <v>12668</v>
      </c>
      <c r="H133" s="26"/>
      <c r="I133" s="58">
        <v>9771</v>
      </c>
      <c r="J133" s="58"/>
      <c r="K133" s="58">
        <v>11515</v>
      </c>
      <c r="L133" s="17"/>
      <c r="M133" s="58">
        <v>8688</v>
      </c>
      <c r="N133" s="2"/>
    </row>
    <row r="134" spans="1:14" s="4" customFormat="1" ht="19.5" customHeight="1">
      <c r="A134" s="61" t="s">
        <v>105</v>
      </c>
      <c r="B134" s="61"/>
      <c r="C134" s="61"/>
      <c r="D134" s="61"/>
      <c r="E134" s="6"/>
      <c r="F134" s="6"/>
      <c r="G134" s="58">
        <v>-9611</v>
      </c>
      <c r="H134" s="26"/>
      <c r="I134" s="58">
        <v>-6082</v>
      </c>
      <c r="J134" s="58"/>
      <c r="K134" s="58">
        <v>-4476</v>
      </c>
      <c r="L134" s="17"/>
      <c r="M134" s="58">
        <v>-4162</v>
      </c>
      <c r="N134" s="2"/>
    </row>
    <row r="135" spans="1:14" s="4" customFormat="1" ht="19.5" customHeight="1">
      <c r="A135" s="61" t="s">
        <v>104</v>
      </c>
      <c r="B135" s="61"/>
      <c r="C135" s="61"/>
      <c r="D135" s="61"/>
      <c r="E135" s="6"/>
      <c r="F135" s="6"/>
      <c r="G135" s="58">
        <v>-13427</v>
      </c>
      <c r="H135" s="26"/>
      <c r="I135" s="58">
        <v>-11539</v>
      </c>
      <c r="J135" s="58"/>
      <c r="K135" s="58">
        <v>-13427</v>
      </c>
      <c r="L135" s="17"/>
      <c r="M135" s="58">
        <v>-11539</v>
      </c>
      <c r="N135" s="2"/>
    </row>
    <row r="136" spans="1:14" s="4" customFormat="1" ht="19.5" customHeight="1">
      <c r="A136" s="61" t="s">
        <v>103</v>
      </c>
      <c r="B136" s="61"/>
      <c r="C136" s="61"/>
      <c r="D136" s="61"/>
      <c r="E136" s="6"/>
      <c r="F136" s="6"/>
      <c r="G136" s="58">
        <v>1248</v>
      </c>
      <c r="H136" s="26"/>
      <c r="I136" s="58">
        <v>520</v>
      </c>
      <c r="J136" s="58"/>
      <c r="K136" s="58">
        <v>1303</v>
      </c>
      <c r="L136" s="17"/>
      <c r="M136" s="58">
        <v>516</v>
      </c>
      <c r="N136" s="2"/>
    </row>
    <row r="137" spans="1:14" s="4" customFormat="1" ht="19.5" customHeight="1">
      <c r="A137" s="61" t="s">
        <v>102</v>
      </c>
      <c r="B137" s="24"/>
      <c r="C137" s="24"/>
      <c r="D137" s="24"/>
      <c r="E137" s="6"/>
      <c r="F137" s="6"/>
      <c r="G137" s="60">
        <f>SUM(G124:G136)</f>
        <v>638610</v>
      </c>
      <c r="H137" s="17"/>
      <c r="I137" s="60">
        <f>SUM(I124:I136)</f>
        <v>483557</v>
      </c>
      <c r="J137" s="17"/>
      <c r="K137" s="60">
        <f>SUM(K124:K136)</f>
        <v>494835</v>
      </c>
      <c r="L137" s="21"/>
      <c r="M137" s="60">
        <f>SUM(M124:M136)</f>
        <v>379903</v>
      </c>
      <c r="N137" s="2"/>
    </row>
    <row r="138" spans="1:14" s="4" customFormat="1" ht="19.5" customHeight="1">
      <c r="A138" s="61" t="s">
        <v>101</v>
      </c>
      <c r="B138" s="24"/>
      <c r="C138" s="24"/>
      <c r="D138" s="24"/>
      <c r="E138" s="6"/>
      <c r="F138" s="6"/>
      <c r="G138" s="18">
        <v>3874</v>
      </c>
      <c r="H138" s="17"/>
      <c r="I138" s="18">
        <v>4206</v>
      </c>
      <c r="J138" s="17"/>
      <c r="K138" s="18">
        <v>3858</v>
      </c>
      <c r="L138" s="21"/>
      <c r="M138" s="18">
        <v>4192</v>
      </c>
      <c r="N138" s="2"/>
    </row>
    <row r="139" spans="1:14" s="4" customFormat="1" ht="19.5" customHeight="1">
      <c r="A139" s="61" t="s">
        <v>100</v>
      </c>
      <c r="B139" s="24"/>
      <c r="C139" s="24"/>
      <c r="D139" s="24"/>
      <c r="E139" s="6"/>
      <c r="F139" s="6"/>
      <c r="G139" s="18">
        <v>0</v>
      </c>
      <c r="H139" s="17"/>
      <c r="I139" s="18">
        <v>0</v>
      </c>
      <c r="J139" s="17"/>
      <c r="K139" s="18">
        <v>-1196</v>
      </c>
      <c r="L139" s="21"/>
      <c r="M139" s="18">
        <v>-761</v>
      </c>
      <c r="N139" s="2"/>
    </row>
    <row r="140" spans="1:14" s="4" customFormat="1" ht="19.5" customHeight="1">
      <c r="A140" s="61" t="s">
        <v>99</v>
      </c>
      <c r="B140" s="24"/>
      <c r="C140" s="24"/>
      <c r="D140" s="24"/>
      <c r="E140" s="6"/>
      <c r="F140" s="6"/>
      <c r="G140" s="18">
        <v>-19317</v>
      </c>
      <c r="H140" s="17"/>
      <c r="I140" s="18">
        <v>-16588</v>
      </c>
      <c r="J140" s="17"/>
      <c r="K140" s="18">
        <v>-12584</v>
      </c>
      <c r="L140" s="21"/>
      <c r="M140" s="18">
        <v>-11100</v>
      </c>
      <c r="N140" s="2"/>
    </row>
    <row r="141" spans="1:14" s="4" customFormat="1" ht="19.5" customHeight="1">
      <c r="A141" s="73" t="s">
        <v>98</v>
      </c>
      <c r="B141" s="24"/>
      <c r="C141" s="24"/>
      <c r="D141" s="24"/>
      <c r="E141" s="6"/>
      <c r="F141" s="6"/>
      <c r="G141" s="56">
        <f>SUM(G137:G140)</f>
        <v>623167</v>
      </c>
      <c r="H141" s="17"/>
      <c r="I141" s="56">
        <f>SUM(I137:I140)</f>
        <v>471175</v>
      </c>
      <c r="J141" s="17"/>
      <c r="K141" s="56">
        <f>SUM(K137:K140)</f>
        <v>484913</v>
      </c>
      <c r="L141" s="21"/>
      <c r="M141" s="56">
        <f>SUM(M137:M140)</f>
        <v>372234</v>
      </c>
      <c r="N141" s="2"/>
    </row>
    <row r="142" spans="1:14" s="4" customFormat="1" ht="7.5" customHeight="1">
      <c r="A142" s="61"/>
      <c r="B142" s="24"/>
      <c r="C142" s="24"/>
      <c r="D142" s="24"/>
      <c r="E142" s="6"/>
      <c r="F142" s="6"/>
      <c r="G142" s="71"/>
      <c r="H142" s="2"/>
      <c r="I142" s="71"/>
      <c r="J142" s="2"/>
      <c r="K142" s="71"/>
      <c r="L142" s="5"/>
      <c r="M142" s="71"/>
      <c r="N142" s="2"/>
    </row>
    <row r="143" spans="1:14" s="4" customFormat="1" ht="15" customHeight="1">
      <c r="A143" s="2" t="s">
        <v>1</v>
      </c>
      <c r="B143" s="2"/>
      <c r="C143" s="2"/>
      <c r="D143" s="2"/>
      <c r="E143" s="6"/>
      <c r="F143" s="6"/>
      <c r="G143" s="2"/>
      <c r="H143" s="2"/>
      <c r="I143" s="2"/>
      <c r="J143" s="2"/>
      <c r="K143" s="2"/>
      <c r="L143" s="5"/>
      <c r="M143" s="65">
        <v>8</v>
      </c>
      <c r="N143" s="2"/>
    </row>
    <row r="144" spans="1:14" ht="19.5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81" t="s">
        <v>97</v>
      </c>
      <c r="N144" s="49"/>
    </row>
    <row r="145" spans="1:14" s="35" customFormat="1" ht="19.5" customHeight="1">
      <c r="A145" s="80" t="s">
        <v>27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</row>
    <row r="146" spans="1:14" s="4" customFormat="1" ht="19.5" customHeight="1">
      <c r="A146" s="19" t="s">
        <v>96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</row>
    <row r="147" spans="1:14" ht="19.5" customHeight="1">
      <c r="A147" s="19" t="s">
        <v>95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</row>
    <row r="148" spans="1:14" ht="19.5" customHeight="1">
      <c r="A148" s="45"/>
      <c r="B148" s="45"/>
      <c r="C148" s="45"/>
      <c r="D148" s="45"/>
      <c r="E148" s="48"/>
      <c r="F148" s="45"/>
      <c r="G148" s="47"/>
      <c r="H148" s="45"/>
      <c r="I148" s="45"/>
      <c r="J148" s="78"/>
      <c r="K148" s="45"/>
      <c r="L148" s="44"/>
      <c r="M148" s="52" t="s">
        <v>24</v>
      </c>
    </row>
    <row r="149" spans="1:14" s="49" customFormat="1" ht="19.5" customHeight="1">
      <c r="E149" s="51"/>
      <c r="F149" s="51"/>
      <c r="G149" s="76"/>
      <c r="H149" s="76" t="s">
        <v>23</v>
      </c>
      <c r="I149" s="76"/>
      <c r="J149" s="77"/>
      <c r="K149" s="76"/>
      <c r="L149" s="76" t="s">
        <v>22</v>
      </c>
      <c r="M149" s="76"/>
    </row>
    <row r="150" spans="1:14" s="36" customFormat="1" ht="19.5" customHeight="1">
      <c r="E150" s="64"/>
      <c r="F150" s="63"/>
      <c r="G150" s="75">
        <v>2018</v>
      </c>
      <c r="I150" s="75">
        <v>2017</v>
      </c>
      <c r="K150" s="75">
        <v>2018</v>
      </c>
      <c r="M150" s="75">
        <v>2017</v>
      </c>
    </row>
    <row r="151" spans="1:14" s="4" customFormat="1" ht="19.5" customHeight="1">
      <c r="A151" s="19" t="s">
        <v>94</v>
      </c>
      <c r="B151" s="19"/>
      <c r="C151" s="19"/>
      <c r="D151" s="19"/>
      <c r="E151" s="6"/>
      <c r="F151" s="6"/>
      <c r="G151" s="17"/>
      <c r="H151" s="17"/>
      <c r="I151" s="41"/>
      <c r="J151" s="74"/>
      <c r="K151" s="41"/>
      <c r="L151" s="42"/>
      <c r="M151" s="41"/>
      <c r="N151" s="2"/>
    </row>
    <row r="152" spans="1:14" s="4" customFormat="1" ht="19.5" customHeight="1">
      <c r="A152" s="24" t="s">
        <v>93</v>
      </c>
      <c r="B152" s="19"/>
      <c r="C152" s="19"/>
      <c r="D152" s="19"/>
      <c r="E152" s="6"/>
      <c r="F152" s="6"/>
      <c r="G152" s="58">
        <v>-1682</v>
      </c>
      <c r="H152" s="17"/>
      <c r="I152" s="58">
        <v>-1843</v>
      </c>
      <c r="J152" s="17"/>
      <c r="K152" s="58">
        <v>-1682</v>
      </c>
      <c r="L152" s="17"/>
      <c r="M152" s="58">
        <v>-1843</v>
      </c>
      <c r="N152" s="2"/>
    </row>
    <row r="153" spans="1:14" s="4" customFormat="1" ht="19.5" customHeight="1">
      <c r="A153" s="61" t="s">
        <v>92</v>
      </c>
      <c r="B153" s="61"/>
      <c r="C153" s="61"/>
      <c r="D153" s="61"/>
      <c r="E153" s="6"/>
      <c r="F153" s="6"/>
      <c r="G153" s="58">
        <v>-14090</v>
      </c>
      <c r="H153" s="17"/>
      <c r="I153" s="58">
        <v>36770</v>
      </c>
      <c r="J153" s="17"/>
      <c r="K153" s="58">
        <v>-14090</v>
      </c>
      <c r="L153" s="17"/>
      <c r="M153" s="58">
        <v>36770</v>
      </c>
      <c r="N153" s="2"/>
    </row>
    <row r="154" spans="1:14" s="4" customFormat="1" ht="19.5" customHeight="1">
      <c r="A154" s="61" t="s">
        <v>91</v>
      </c>
      <c r="B154" s="61"/>
      <c r="C154" s="61"/>
      <c r="D154" s="61"/>
      <c r="E154" s="6"/>
      <c r="F154" s="6"/>
      <c r="N154" s="2"/>
    </row>
    <row r="155" spans="1:14" s="4" customFormat="1" ht="19.5" customHeight="1">
      <c r="A155" s="61" t="s">
        <v>89</v>
      </c>
      <c r="B155" s="61"/>
      <c r="C155" s="61"/>
      <c r="D155" s="61"/>
      <c r="E155" s="6"/>
      <c r="F155" s="6"/>
      <c r="G155" s="17">
        <v>754</v>
      </c>
      <c r="H155" s="17"/>
      <c r="I155" s="17">
        <v>4315</v>
      </c>
      <c r="J155" s="17"/>
      <c r="K155" s="17">
        <v>709</v>
      </c>
      <c r="L155" s="17"/>
      <c r="M155" s="17">
        <v>4315</v>
      </c>
      <c r="N155" s="2"/>
    </row>
    <row r="156" spans="1:14" s="4" customFormat="1" ht="19.5" customHeight="1">
      <c r="A156" s="61" t="s">
        <v>90</v>
      </c>
      <c r="B156" s="61"/>
      <c r="C156" s="61"/>
      <c r="D156" s="61"/>
      <c r="E156" s="6"/>
      <c r="F156" s="6"/>
      <c r="N156" s="2"/>
    </row>
    <row r="157" spans="1:14" s="4" customFormat="1" ht="19.5" customHeight="1">
      <c r="A157" s="61" t="s">
        <v>89</v>
      </c>
      <c r="B157" s="61"/>
      <c r="C157" s="61"/>
      <c r="D157" s="61"/>
      <c r="E157" s="6"/>
      <c r="F157" s="6"/>
      <c r="G157" s="17">
        <v>-165535</v>
      </c>
      <c r="H157" s="17"/>
      <c r="I157" s="17">
        <v>-143450</v>
      </c>
      <c r="J157" s="17"/>
      <c r="K157" s="17">
        <v>-144749</v>
      </c>
      <c r="L157" s="17"/>
      <c r="M157" s="17">
        <v>-101735</v>
      </c>
      <c r="N157" s="2"/>
    </row>
    <row r="158" spans="1:14" s="4" customFormat="1" ht="19.5" customHeight="1">
      <c r="A158" s="61" t="s">
        <v>88</v>
      </c>
      <c r="B158" s="61"/>
      <c r="C158" s="61"/>
      <c r="D158" s="61"/>
      <c r="E158" s="6"/>
      <c r="F158" s="6"/>
      <c r="G158" s="17">
        <v>-227</v>
      </c>
      <c r="H158" s="17"/>
      <c r="I158" s="17">
        <v>-7977</v>
      </c>
      <c r="J158" s="17"/>
      <c r="K158" s="17">
        <v>-227</v>
      </c>
      <c r="L158" s="21"/>
      <c r="M158" s="17">
        <v>-7940</v>
      </c>
      <c r="N158" s="2"/>
    </row>
    <row r="159" spans="1:14" s="4" customFormat="1" ht="19.5" customHeight="1">
      <c r="A159" s="73" t="s">
        <v>87</v>
      </c>
      <c r="B159" s="24"/>
      <c r="C159" s="24"/>
      <c r="D159" s="24"/>
      <c r="E159" s="6"/>
      <c r="F159" s="6"/>
      <c r="G159" s="56">
        <f>SUM(G152:G158)</f>
        <v>-180780</v>
      </c>
      <c r="H159" s="17"/>
      <c r="I159" s="56">
        <f>SUM(I152:I158)</f>
        <v>-112185</v>
      </c>
      <c r="J159" s="17"/>
      <c r="K159" s="56">
        <f>SUM(K152:K158)</f>
        <v>-160039</v>
      </c>
      <c r="L159" s="17"/>
      <c r="M159" s="56">
        <f>SUM(M152:M158)</f>
        <v>-70433</v>
      </c>
      <c r="N159" s="2"/>
    </row>
    <row r="160" spans="1:14" s="4" customFormat="1" ht="19.5" customHeight="1">
      <c r="A160" s="19" t="s">
        <v>86</v>
      </c>
      <c r="B160" s="19"/>
      <c r="C160" s="19"/>
      <c r="D160" s="19"/>
      <c r="E160" s="6"/>
      <c r="F160" s="6"/>
      <c r="G160" s="2"/>
      <c r="H160" s="2"/>
      <c r="I160" s="2"/>
      <c r="J160" s="2"/>
      <c r="K160" s="2"/>
      <c r="L160" s="5"/>
      <c r="M160" s="2"/>
      <c r="N160" s="2"/>
    </row>
    <row r="161" spans="1:14" s="4" customFormat="1" ht="19.5" customHeight="1">
      <c r="A161" s="1" t="s">
        <v>85</v>
      </c>
      <c r="B161" s="61"/>
      <c r="C161" s="61"/>
      <c r="D161" s="61"/>
      <c r="E161" s="6"/>
      <c r="F161" s="6"/>
      <c r="G161" s="17">
        <v>0</v>
      </c>
      <c r="H161" s="17"/>
      <c r="I161" s="17">
        <v>0</v>
      </c>
      <c r="J161" s="17"/>
      <c r="K161" s="17">
        <v>93363</v>
      </c>
      <c r="L161" s="21"/>
      <c r="M161" s="17">
        <v>34490</v>
      </c>
      <c r="N161" s="2"/>
    </row>
    <row r="162" spans="1:14" s="70" customFormat="1" ht="19.5" customHeight="1">
      <c r="A162" s="24" t="s">
        <v>84</v>
      </c>
      <c r="B162" s="61"/>
      <c r="C162" s="61"/>
      <c r="D162" s="61"/>
      <c r="E162" s="72"/>
      <c r="F162" s="72"/>
      <c r="G162" s="17">
        <v>-99</v>
      </c>
      <c r="H162" s="58"/>
      <c r="I162" s="17">
        <v>-228</v>
      </c>
      <c r="J162" s="21"/>
      <c r="K162" s="17">
        <v>0</v>
      </c>
      <c r="L162" s="21"/>
      <c r="M162" s="17">
        <v>0</v>
      </c>
      <c r="N162" s="71"/>
    </row>
    <row r="163" spans="1:14" s="70" customFormat="1" ht="19.5" customHeight="1">
      <c r="A163" s="24" t="s">
        <v>83</v>
      </c>
      <c r="B163" s="61"/>
      <c r="C163" s="61"/>
      <c r="D163" s="61"/>
      <c r="E163" s="72"/>
      <c r="F163" s="72"/>
      <c r="G163" s="17"/>
      <c r="H163" s="58"/>
      <c r="I163" s="17"/>
      <c r="J163" s="21"/>
      <c r="K163" s="17"/>
      <c r="L163" s="21"/>
      <c r="M163" s="17"/>
      <c r="N163" s="71"/>
    </row>
    <row r="164" spans="1:14" s="70" customFormat="1" ht="20.25" customHeight="1">
      <c r="A164" s="24" t="s">
        <v>82</v>
      </c>
      <c r="B164" s="61"/>
      <c r="C164" s="61"/>
      <c r="D164" s="61"/>
      <c r="E164" s="72"/>
      <c r="F164" s="72"/>
      <c r="G164" s="58">
        <v>0</v>
      </c>
      <c r="H164" s="58"/>
      <c r="I164" s="58">
        <v>790</v>
      </c>
      <c r="J164" s="21"/>
      <c r="K164" s="58">
        <v>0</v>
      </c>
      <c r="L164" s="21"/>
      <c r="M164" s="58">
        <v>0</v>
      </c>
      <c r="N164" s="71"/>
    </row>
    <row r="165" spans="1:14" s="4" customFormat="1" ht="19.5" customHeight="1">
      <c r="A165" s="19" t="s">
        <v>81</v>
      </c>
      <c r="B165" s="24"/>
      <c r="C165" s="24"/>
      <c r="D165" s="24"/>
      <c r="E165" s="6"/>
      <c r="F165" s="6"/>
      <c r="G165" s="56">
        <f>SUM(G161:G164)</f>
        <v>-99</v>
      </c>
      <c r="H165" s="17"/>
      <c r="I165" s="56">
        <f>SUM(I161:I164)</f>
        <v>562</v>
      </c>
      <c r="J165" s="17"/>
      <c r="K165" s="56">
        <f>SUM(K161:K164)</f>
        <v>93363</v>
      </c>
      <c r="L165" s="21"/>
      <c r="M165" s="56">
        <f>SUM(M161:M164)</f>
        <v>34490</v>
      </c>
      <c r="N165" s="2"/>
    </row>
    <row r="166" spans="1:14" s="4" customFormat="1" ht="19.5" customHeight="1">
      <c r="A166" s="24" t="s">
        <v>80</v>
      </c>
      <c r="B166" s="24"/>
      <c r="C166" s="24"/>
      <c r="D166" s="24"/>
      <c r="E166" s="6"/>
      <c r="F166" s="6"/>
      <c r="G166" s="17">
        <f>+G141+G159+G165</f>
        <v>442288</v>
      </c>
      <c r="H166" s="17"/>
      <c r="I166" s="17">
        <f>+I141+I159+I165</f>
        <v>359552</v>
      </c>
      <c r="J166" s="17"/>
      <c r="K166" s="17">
        <f>+K141+K159+K165</f>
        <v>418237</v>
      </c>
      <c r="L166" s="21"/>
      <c r="M166" s="17">
        <f>+M141+M159+M165</f>
        <v>336291</v>
      </c>
      <c r="N166" s="2"/>
    </row>
    <row r="167" spans="1:14" s="4" customFormat="1" ht="19.5" customHeight="1">
      <c r="A167" s="24" t="s">
        <v>79</v>
      </c>
      <c r="B167" s="24"/>
      <c r="C167" s="24"/>
      <c r="D167" s="24"/>
      <c r="E167" s="6"/>
      <c r="F167" s="6"/>
      <c r="G167" s="58">
        <v>1014136</v>
      </c>
      <c r="H167" s="18"/>
      <c r="I167" s="58">
        <v>527968</v>
      </c>
      <c r="J167" s="18"/>
      <c r="K167" s="58">
        <v>888834</v>
      </c>
      <c r="L167" s="21"/>
      <c r="M167" s="58">
        <v>425238</v>
      </c>
      <c r="N167" s="2"/>
    </row>
    <row r="168" spans="1:14" s="4" customFormat="1" ht="19.5" customHeight="1" thickBot="1">
      <c r="A168" s="19" t="s">
        <v>78</v>
      </c>
      <c r="B168" s="24"/>
      <c r="C168" s="24"/>
      <c r="D168" s="24"/>
      <c r="E168" s="6"/>
      <c r="F168" s="6"/>
      <c r="G168" s="16">
        <f>SUM(G166:G167)</f>
        <v>1456424</v>
      </c>
      <c r="H168" s="17"/>
      <c r="I168" s="16">
        <f>SUM(I166:I167)</f>
        <v>887520</v>
      </c>
      <c r="J168" s="17"/>
      <c r="K168" s="16">
        <f>SUM(K166:K167)</f>
        <v>1307071</v>
      </c>
      <c r="L168" s="21"/>
      <c r="M168" s="16">
        <f>SUM(M166:M167)</f>
        <v>761529</v>
      </c>
      <c r="N168" s="2"/>
    </row>
    <row r="169" spans="1:14" s="4" customFormat="1" ht="23.25" customHeight="1" thickTop="1">
      <c r="A169" s="24"/>
      <c r="B169" s="24"/>
      <c r="C169" s="24"/>
      <c r="D169" s="24"/>
      <c r="E169" s="6"/>
      <c r="F169" s="6"/>
      <c r="G169" s="17"/>
      <c r="H169" s="17"/>
      <c r="I169" s="17"/>
      <c r="J169" s="17"/>
      <c r="K169" s="17"/>
      <c r="L169" s="21"/>
      <c r="M169" s="58"/>
      <c r="N169" s="2"/>
    </row>
    <row r="170" spans="1:14" s="4" customFormat="1" ht="19.5" customHeight="1">
      <c r="A170" s="19" t="s">
        <v>77</v>
      </c>
      <c r="B170" s="24"/>
      <c r="C170" s="24"/>
      <c r="D170" s="24"/>
      <c r="E170" s="6"/>
      <c r="F170" s="6"/>
      <c r="G170" s="17"/>
      <c r="H170" s="17"/>
      <c r="I170" s="17"/>
      <c r="J170" s="17"/>
      <c r="K170" s="17"/>
      <c r="L170" s="21"/>
      <c r="M170" s="58"/>
      <c r="N170" s="2"/>
    </row>
    <row r="171" spans="1:14" s="4" customFormat="1" ht="19.5" customHeight="1">
      <c r="A171" s="24" t="s">
        <v>76</v>
      </c>
      <c r="B171" s="24"/>
      <c r="C171" s="24"/>
      <c r="D171" s="24"/>
      <c r="E171" s="6"/>
      <c r="F171" s="6"/>
      <c r="G171" s="17"/>
      <c r="H171" s="17"/>
      <c r="I171" s="17"/>
      <c r="J171" s="17"/>
      <c r="K171" s="17"/>
      <c r="L171" s="21"/>
      <c r="M171" s="58"/>
      <c r="N171" s="2"/>
    </row>
    <row r="172" spans="1:14" s="66" customFormat="1" ht="19.5" customHeight="1">
      <c r="A172" s="69" t="s">
        <v>75</v>
      </c>
      <c r="B172" s="69"/>
      <c r="C172" s="69"/>
      <c r="D172" s="69"/>
      <c r="E172" s="68"/>
      <c r="G172" s="29"/>
      <c r="H172" s="29"/>
      <c r="I172" s="29"/>
      <c r="J172" s="29"/>
      <c r="K172" s="29"/>
      <c r="L172" s="29"/>
      <c r="M172" s="29"/>
      <c r="N172" s="67"/>
    </row>
    <row r="173" spans="1:14" s="66" customFormat="1" ht="19.5" customHeight="1">
      <c r="A173" s="69" t="s">
        <v>74</v>
      </c>
      <c r="B173" s="69"/>
      <c r="C173" s="69"/>
      <c r="D173" s="69"/>
      <c r="E173" s="68"/>
      <c r="G173" s="29">
        <v>-10763</v>
      </c>
      <c r="H173" s="67"/>
      <c r="I173" s="29">
        <v>23784</v>
      </c>
      <c r="J173" s="67"/>
      <c r="K173" s="29">
        <v>-12422</v>
      </c>
      <c r="L173" s="67"/>
      <c r="M173" s="29">
        <v>29906</v>
      </c>
      <c r="N173" s="67"/>
    </row>
    <row r="174" spans="1:14" s="66" customFormat="1" ht="19.5" customHeight="1">
      <c r="A174" s="69" t="s">
        <v>73</v>
      </c>
      <c r="B174" s="69"/>
      <c r="C174" s="69"/>
      <c r="D174" s="69"/>
      <c r="E174" s="68"/>
      <c r="N174" s="67"/>
    </row>
    <row r="175" spans="1:14" s="66" customFormat="1" ht="19.5" customHeight="1">
      <c r="A175" s="69" t="s">
        <v>72</v>
      </c>
      <c r="B175" s="69"/>
      <c r="C175" s="69"/>
      <c r="D175" s="69"/>
      <c r="E175" s="68"/>
      <c r="G175" s="29">
        <v>945</v>
      </c>
      <c r="H175" s="67"/>
      <c r="I175" s="29">
        <v>-5788</v>
      </c>
      <c r="J175" s="67"/>
      <c r="K175" s="29">
        <v>1798</v>
      </c>
      <c r="L175" s="67"/>
      <c r="M175" s="29">
        <v>-2645</v>
      </c>
      <c r="N175" s="67"/>
    </row>
    <row r="176" spans="1:14" s="66" customFormat="1" ht="19.5" customHeight="1">
      <c r="A176" s="69" t="s">
        <v>71</v>
      </c>
      <c r="B176" s="69"/>
      <c r="C176" s="69"/>
      <c r="D176" s="69"/>
      <c r="E176" s="68"/>
      <c r="G176" s="29">
        <v>0</v>
      </c>
      <c r="H176" s="67"/>
      <c r="I176" s="29">
        <v>0</v>
      </c>
      <c r="J176" s="67"/>
      <c r="K176" s="29">
        <v>78913</v>
      </c>
      <c r="L176" s="67"/>
      <c r="M176" s="29">
        <v>78469</v>
      </c>
      <c r="N176" s="67"/>
    </row>
    <row r="177" spans="1:14" s="4" customFormat="1" ht="19.5" customHeight="1">
      <c r="A177" s="2" t="s">
        <v>70</v>
      </c>
      <c r="B177" s="2"/>
      <c r="C177" s="2"/>
      <c r="D177" s="2"/>
      <c r="E177" s="6"/>
      <c r="F177" s="6"/>
      <c r="G177" s="29">
        <v>33593</v>
      </c>
      <c r="H177" s="2"/>
      <c r="I177" s="2">
        <v>34037</v>
      </c>
      <c r="J177" s="2"/>
      <c r="K177" s="29">
        <v>0</v>
      </c>
      <c r="L177" s="29"/>
      <c r="M177" s="29">
        <v>0</v>
      </c>
      <c r="N177" s="2"/>
    </row>
    <row r="178" spans="1:14" s="4" customFormat="1" ht="24" customHeight="1">
      <c r="A178" s="2" t="s">
        <v>1</v>
      </c>
      <c r="B178" s="2"/>
      <c r="C178" s="2"/>
      <c r="D178" s="2"/>
      <c r="E178" s="6"/>
      <c r="F178" s="6"/>
      <c r="G178" s="29"/>
      <c r="H178" s="2"/>
      <c r="I178" s="2"/>
      <c r="J178" s="2"/>
      <c r="K178" s="2"/>
      <c r="L178" s="5"/>
      <c r="N178" s="2"/>
    </row>
    <row r="179" spans="1:14" s="4" customFormat="1" ht="24" customHeight="1">
      <c r="A179" s="2"/>
      <c r="B179" s="2"/>
      <c r="C179" s="2"/>
      <c r="D179" s="2"/>
      <c r="E179" s="6"/>
      <c r="F179" s="6"/>
      <c r="G179" s="29"/>
      <c r="H179" s="2"/>
      <c r="I179" s="2"/>
      <c r="J179" s="2"/>
      <c r="K179" s="2"/>
      <c r="L179" s="5"/>
      <c r="N179" s="2"/>
    </row>
    <row r="180" spans="1:14" s="4" customFormat="1" ht="24" customHeight="1">
      <c r="A180" s="2"/>
      <c r="B180" s="2"/>
      <c r="C180" s="2"/>
      <c r="D180" s="2"/>
      <c r="E180" s="6"/>
      <c r="F180" s="6"/>
      <c r="G180" s="29"/>
      <c r="H180" s="2"/>
      <c r="I180" s="2"/>
      <c r="J180" s="2"/>
      <c r="K180" s="2"/>
      <c r="L180" s="5"/>
      <c r="N180" s="2"/>
    </row>
    <row r="181" spans="1:14" s="4" customFormat="1" ht="24" customHeight="1">
      <c r="A181" s="2"/>
      <c r="B181" s="2"/>
      <c r="C181" s="2"/>
      <c r="D181" s="2"/>
      <c r="E181" s="6"/>
      <c r="F181" s="6"/>
      <c r="G181" s="29"/>
      <c r="H181" s="2"/>
      <c r="I181" s="2"/>
      <c r="J181" s="2"/>
      <c r="K181" s="2"/>
      <c r="L181" s="5"/>
      <c r="N181" s="2"/>
    </row>
    <row r="182" spans="1:14" s="4" customFormat="1" ht="24" customHeight="1">
      <c r="A182" s="2"/>
      <c r="B182" s="2"/>
      <c r="C182" s="2"/>
      <c r="D182" s="2"/>
      <c r="E182" s="6"/>
      <c r="F182" s="6"/>
      <c r="G182" s="29"/>
      <c r="H182" s="2"/>
      <c r="I182" s="2"/>
      <c r="J182" s="2"/>
      <c r="K182" s="2"/>
      <c r="L182" s="5"/>
      <c r="N182" s="2"/>
    </row>
    <row r="183" spans="1:14" s="4" customFormat="1" ht="24" customHeight="1">
      <c r="A183" s="2"/>
      <c r="B183" s="2"/>
      <c r="C183" s="2"/>
      <c r="D183" s="2"/>
      <c r="E183" s="6"/>
      <c r="F183" s="6"/>
      <c r="G183" s="29"/>
      <c r="H183" s="2"/>
      <c r="I183" s="2"/>
      <c r="J183" s="2"/>
      <c r="K183" s="2"/>
      <c r="L183" s="5"/>
      <c r="N183" s="2"/>
    </row>
    <row r="184" spans="1:14" s="4" customFormat="1" ht="19.5" customHeight="1">
      <c r="A184" s="2"/>
      <c r="B184" s="2"/>
      <c r="C184" s="2"/>
      <c r="D184" s="2"/>
      <c r="E184" s="6"/>
      <c r="F184" s="6"/>
      <c r="G184" s="2"/>
      <c r="H184" s="2"/>
      <c r="I184" s="2"/>
      <c r="J184" s="2"/>
      <c r="K184" s="2"/>
      <c r="L184" s="5"/>
      <c r="M184" s="65">
        <v>9</v>
      </c>
      <c r="N184" s="2"/>
    </row>
    <row r="185" spans="1:14" s="4" customFormat="1" ht="19.5" customHeight="1">
      <c r="A185" s="2"/>
      <c r="B185" s="2"/>
      <c r="C185" s="2"/>
      <c r="D185" s="2"/>
      <c r="E185" s="6"/>
      <c r="F185" s="6"/>
      <c r="G185" s="2"/>
      <c r="H185" s="2"/>
      <c r="I185" s="2"/>
      <c r="J185" s="2"/>
      <c r="K185" s="2"/>
      <c r="L185" s="5"/>
      <c r="M185" s="2"/>
      <c r="N185" s="2"/>
    </row>
    <row r="186" spans="1:14" s="4" customFormat="1" ht="19.5" customHeight="1">
      <c r="A186" s="2"/>
      <c r="B186" s="2"/>
      <c r="C186" s="2"/>
      <c r="D186" s="2"/>
      <c r="E186" s="6"/>
      <c r="F186" s="6"/>
      <c r="G186" s="2"/>
      <c r="H186" s="2"/>
      <c r="I186" s="2"/>
      <c r="J186" s="2"/>
      <c r="K186" s="2"/>
      <c r="L186" s="5"/>
      <c r="M186" s="2"/>
      <c r="N186" s="2"/>
    </row>
    <row r="187" spans="1:14" s="4" customFormat="1" ht="19.5" customHeight="1">
      <c r="A187" s="2"/>
      <c r="B187" s="2"/>
      <c r="C187" s="2"/>
      <c r="D187" s="2"/>
      <c r="E187" s="6"/>
      <c r="F187" s="6"/>
      <c r="G187" s="2"/>
      <c r="H187" s="2"/>
      <c r="I187" s="2"/>
      <c r="J187" s="2"/>
      <c r="K187" s="2"/>
      <c r="L187" s="5"/>
      <c r="M187" s="2"/>
      <c r="N187" s="2"/>
    </row>
    <row r="188" spans="1:14" s="4" customFormat="1" ht="19.5" customHeight="1">
      <c r="A188" s="2"/>
      <c r="B188" s="2"/>
      <c r="C188" s="2"/>
      <c r="D188" s="2"/>
      <c r="E188" s="6"/>
      <c r="F188" s="6"/>
      <c r="G188" s="2"/>
      <c r="H188" s="2"/>
      <c r="I188" s="2"/>
      <c r="J188" s="2"/>
      <c r="K188" s="2"/>
      <c r="L188" s="5"/>
      <c r="M188" s="2"/>
      <c r="N188" s="2"/>
    </row>
    <row r="189" spans="1:14" s="4" customFormat="1" ht="19.5" customHeight="1">
      <c r="A189" s="2"/>
      <c r="B189" s="2"/>
      <c r="C189" s="2"/>
      <c r="D189" s="2"/>
      <c r="E189" s="6"/>
      <c r="F189" s="6"/>
      <c r="G189" s="2"/>
      <c r="H189" s="2"/>
      <c r="I189" s="2"/>
      <c r="J189" s="2"/>
      <c r="K189" s="2"/>
      <c r="L189" s="5"/>
      <c r="M189" s="2"/>
      <c r="N189" s="2"/>
    </row>
    <row r="190" spans="1:14" s="4" customFormat="1" ht="19.5" customHeight="1">
      <c r="A190" s="2"/>
      <c r="B190" s="2"/>
      <c r="C190" s="2"/>
      <c r="D190" s="2"/>
      <c r="E190" s="6"/>
      <c r="F190" s="6"/>
      <c r="G190" s="2"/>
      <c r="H190" s="2"/>
      <c r="I190" s="2"/>
      <c r="J190" s="2"/>
      <c r="K190" s="2"/>
      <c r="L190" s="5"/>
      <c r="M190" s="2"/>
      <c r="N190" s="2"/>
    </row>
    <row r="191" spans="1:14" s="4" customFormat="1" ht="19.5" customHeight="1">
      <c r="A191" s="2"/>
      <c r="B191" s="2"/>
      <c r="C191" s="2"/>
      <c r="D191" s="2"/>
      <c r="E191" s="6"/>
      <c r="F191" s="6"/>
      <c r="G191" s="2"/>
      <c r="H191" s="2"/>
      <c r="I191" s="2"/>
      <c r="J191" s="2"/>
      <c r="K191" s="2"/>
      <c r="L191" s="5"/>
      <c r="M191" s="2"/>
      <c r="N191" s="2"/>
    </row>
    <row r="192" spans="1:14" s="4" customFormat="1" ht="19.5" customHeight="1">
      <c r="A192" s="2"/>
      <c r="B192" s="2"/>
      <c r="C192" s="2"/>
      <c r="D192" s="2"/>
      <c r="E192" s="6"/>
      <c r="F192" s="6"/>
      <c r="G192" s="2"/>
      <c r="H192" s="2"/>
      <c r="I192" s="2"/>
      <c r="J192" s="2"/>
      <c r="K192" s="2"/>
      <c r="L192" s="5"/>
      <c r="M192" s="2"/>
      <c r="N192" s="2"/>
    </row>
    <row r="193" spans="5:13" ht="19.5" customHeight="1">
      <c r="E193" s="1"/>
      <c r="G193" s="1"/>
      <c r="I193" s="1"/>
      <c r="K193" s="1"/>
      <c r="M193" s="1"/>
    </row>
  </sheetData>
  <printOptions gridLinesSet="0"/>
  <pageMargins left="0.98425196850393704" right="0.39370078740157483" top="0.78740157480314965" bottom="0.39370078740157483" header="0.19685039370078741" footer="0.19685039370078741"/>
  <pageSetup paperSize="9" scale="90" firstPageNumber="3" orientation="portrait" useFirstPageNumber="1" r:id="rId1"/>
  <headerFooter alignWithMargins="0"/>
  <rowBreaks count="5" manualBreakCount="5">
    <brk id="45" max="12" man="1"/>
    <brk id="97" max="12" man="1"/>
    <brk id="143" max="12" man="1"/>
    <brk id="224" max="12" man="1"/>
    <brk id="26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D77"/>
  <sheetViews>
    <sheetView showGridLines="0" view="pageBreakPreview" topLeftCell="A50" zoomScale="85" zoomScaleNormal="90" zoomScaleSheetLayoutView="85" workbookViewId="0">
      <selection activeCell="C59" sqref="C59"/>
    </sheetView>
  </sheetViews>
  <sheetFormatPr defaultColWidth="10.5703125" defaultRowHeight="18" customHeight="1"/>
  <cols>
    <col min="1" max="1" width="36.28515625" style="124" customWidth="1"/>
    <col min="2" max="2" width="2.42578125" style="124" customWidth="1"/>
    <col min="3" max="3" width="12.7109375" style="125" customWidth="1"/>
    <col min="4" max="4" width="0.85546875" style="125" customWidth="1"/>
    <col min="5" max="5" width="12.5703125" style="125" customWidth="1"/>
    <col min="6" max="6" width="0.85546875" style="124" customWidth="1"/>
    <col min="7" max="7" width="13" style="124" customWidth="1"/>
    <col min="8" max="8" width="0.85546875" style="124" customWidth="1"/>
    <col min="9" max="9" width="13.5703125" style="124" customWidth="1"/>
    <col min="10" max="10" width="0.85546875" style="124" customWidth="1"/>
    <col min="11" max="11" width="13.5703125" style="124" customWidth="1"/>
    <col min="12" max="12" width="0.85546875" style="124" customWidth="1"/>
    <col min="13" max="13" width="15" style="124" customWidth="1"/>
    <col min="14" max="14" width="0.85546875" style="124" customWidth="1"/>
    <col min="15" max="15" width="17" style="124" bestFit="1" customWidth="1"/>
    <col min="16" max="16" width="0.85546875" style="124" customWidth="1"/>
    <col min="17" max="17" width="13" style="124" customWidth="1"/>
    <col min="18" max="18" width="0.85546875" style="124" customWidth="1"/>
    <col min="19" max="19" width="13.5703125" style="124" customWidth="1"/>
    <col min="20" max="20" width="0.85546875" style="124" customWidth="1"/>
    <col min="21" max="21" width="13.5703125" style="124" customWidth="1"/>
    <col min="22" max="22" width="0.85546875" style="124" customWidth="1"/>
    <col min="23" max="23" width="13.5703125" style="124" customWidth="1"/>
    <col min="24" max="24" width="0.85546875" style="124" customWidth="1"/>
    <col min="25" max="25" width="13.5703125" style="124" customWidth="1"/>
    <col min="26" max="16384" width="10.5703125" style="124"/>
  </cols>
  <sheetData>
    <row r="1" spans="1:28" s="151" customFormat="1" ht="18" customHeight="1"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Y1" s="81" t="s">
        <v>97</v>
      </c>
    </row>
    <row r="2" spans="1:28" s="151" customFormat="1" ht="18" customHeight="1">
      <c r="A2" s="19" t="s">
        <v>27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</row>
    <row r="3" spans="1:28" s="151" customFormat="1" ht="18" customHeight="1">
      <c r="A3" s="19" t="s">
        <v>234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</row>
    <row r="4" spans="1:28" s="151" customFormat="1" ht="18" customHeight="1">
      <c r="A4" s="19" t="s">
        <v>95</v>
      </c>
      <c r="B4" s="129"/>
      <c r="C4" s="129"/>
      <c r="D4" s="129"/>
      <c r="E4" s="129"/>
      <c r="F4" s="129"/>
      <c r="G4" s="129"/>
      <c r="H4" s="129"/>
      <c r="I4" s="129"/>
      <c r="J4" s="129"/>
      <c r="K4" s="14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8" ht="18" customHeight="1">
      <c r="E5" s="150"/>
      <c r="W5" s="149"/>
      <c r="Y5" s="149" t="s">
        <v>24</v>
      </c>
    </row>
    <row r="6" spans="1:28" ht="18" customHeight="1">
      <c r="C6" s="171" t="s">
        <v>23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</row>
    <row r="7" spans="1:28" ht="18" customHeight="1">
      <c r="C7" s="170" t="s">
        <v>5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64"/>
      <c r="W7" s="164"/>
      <c r="X7" s="164"/>
    </row>
    <row r="8" spans="1:28" ht="18" customHeight="1">
      <c r="C8" s="140"/>
      <c r="D8" s="140"/>
      <c r="E8" s="140"/>
      <c r="F8" s="140"/>
      <c r="I8" s="169" t="s">
        <v>202</v>
      </c>
      <c r="J8" s="169"/>
      <c r="K8" s="169"/>
      <c r="M8" s="169" t="s">
        <v>6</v>
      </c>
      <c r="N8" s="169"/>
      <c r="O8" s="169"/>
      <c r="P8" s="169"/>
      <c r="Q8" s="169"/>
      <c r="R8" s="169"/>
      <c r="S8" s="169"/>
      <c r="V8" s="131"/>
      <c r="X8" s="140"/>
      <c r="AB8" s="140"/>
    </row>
    <row r="9" spans="1:28" ht="18" customHeight="1">
      <c r="C9" s="140"/>
      <c r="D9" s="140"/>
      <c r="E9" s="140"/>
      <c r="F9" s="140"/>
      <c r="I9" s="148"/>
      <c r="J9" s="131"/>
      <c r="K9" s="140"/>
      <c r="L9" s="140"/>
      <c r="M9" s="169" t="s">
        <v>233</v>
      </c>
      <c r="N9" s="169"/>
      <c r="O9" s="169"/>
      <c r="P9" s="169"/>
      <c r="Q9" s="169"/>
      <c r="R9" s="140"/>
      <c r="S9" s="140"/>
      <c r="V9" s="131"/>
      <c r="X9" s="140"/>
      <c r="AB9" s="140"/>
    </row>
    <row r="10" spans="1:28" ht="18" customHeight="1">
      <c r="C10" s="140"/>
      <c r="D10" s="140"/>
      <c r="E10" s="148"/>
      <c r="F10" s="131"/>
      <c r="I10" s="140"/>
      <c r="J10" s="140"/>
      <c r="K10" s="140"/>
      <c r="L10" s="140"/>
      <c r="M10" s="140"/>
      <c r="N10" s="140"/>
      <c r="O10" s="140"/>
      <c r="P10" s="140"/>
      <c r="Q10" s="146" t="s">
        <v>232</v>
      </c>
      <c r="R10" s="140"/>
      <c r="U10" s="140"/>
      <c r="V10" s="131"/>
      <c r="W10" s="164"/>
      <c r="X10" s="140"/>
      <c r="Y10" s="140"/>
      <c r="AB10" s="140"/>
    </row>
    <row r="11" spans="1:28" ht="18" customHeight="1">
      <c r="C11" s="140"/>
      <c r="D11" s="140"/>
      <c r="E11" s="148"/>
      <c r="F11" s="131"/>
      <c r="G11" s="165"/>
      <c r="I11" s="140"/>
      <c r="J11" s="140"/>
      <c r="K11" s="140"/>
      <c r="L11" s="140"/>
      <c r="M11" s="140"/>
      <c r="N11" s="140"/>
      <c r="O11" s="140" t="s">
        <v>231</v>
      </c>
      <c r="P11" s="140"/>
      <c r="Q11" s="146" t="s">
        <v>230</v>
      </c>
      <c r="R11" s="140"/>
      <c r="U11" s="140"/>
      <c r="V11" s="131"/>
      <c r="W11" s="140" t="s">
        <v>229</v>
      </c>
      <c r="X11" s="140"/>
      <c r="Y11" s="140"/>
      <c r="AB11" s="140"/>
    </row>
    <row r="12" spans="1:28" ht="18" customHeight="1">
      <c r="D12" s="124"/>
      <c r="F12" s="142"/>
      <c r="G12" s="162" t="s">
        <v>228</v>
      </c>
      <c r="J12" s="146"/>
      <c r="L12" s="131"/>
      <c r="M12" s="140"/>
      <c r="N12" s="131"/>
      <c r="O12" s="140" t="s">
        <v>227</v>
      </c>
      <c r="P12" s="140"/>
      <c r="Q12" s="146" t="s">
        <v>216</v>
      </c>
      <c r="R12" s="146"/>
      <c r="S12" s="146" t="s">
        <v>200</v>
      </c>
      <c r="U12" s="140" t="s">
        <v>226</v>
      </c>
      <c r="V12" s="131"/>
      <c r="W12" s="164" t="s">
        <v>225</v>
      </c>
      <c r="X12" s="140"/>
      <c r="AB12" s="140"/>
    </row>
    <row r="13" spans="1:28" ht="18" customHeight="1">
      <c r="C13" s="146" t="s">
        <v>199</v>
      </c>
      <c r="D13" s="124"/>
      <c r="E13" s="124"/>
      <c r="F13" s="142"/>
      <c r="G13" s="163" t="s">
        <v>224</v>
      </c>
      <c r="I13" s="140" t="s">
        <v>198</v>
      </c>
      <c r="J13" s="146"/>
      <c r="K13" s="146"/>
      <c r="O13" s="140" t="s">
        <v>223</v>
      </c>
      <c r="Q13" s="146" t="s">
        <v>222</v>
      </c>
      <c r="R13" s="146"/>
      <c r="S13" s="146" t="s">
        <v>197</v>
      </c>
      <c r="U13" s="146" t="s">
        <v>221</v>
      </c>
      <c r="V13" s="131"/>
      <c r="W13" s="146" t="s">
        <v>220</v>
      </c>
      <c r="X13" s="140"/>
      <c r="Y13" s="140" t="s">
        <v>196</v>
      </c>
      <c r="AB13" s="140"/>
    </row>
    <row r="14" spans="1:28" ht="18" customHeight="1">
      <c r="C14" s="146" t="s">
        <v>195</v>
      </c>
      <c r="D14" s="124"/>
      <c r="E14" s="142" t="s">
        <v>194</v>
      </c>
      <c r="F14" s="142"/>
      <c r="G14" s="162" t="s">
        <v>219</v>
      </c>
      <c r="I14" s="146" t="s">
        <v>193</v>
      </c>
      <c r="J14" s="146"/>
      <c r="K14" s="146"/>
      <c r="M14" s="140" t="s">
        <v>192</v>
      </c>
      <c r="O14" s="146" t="s">
        <v>218</v>
      </c>
      <c r="Q14" s="140" t="s">
        <v>217</v>
      </c>
      <c r="R14" s="146"/>
      <c r="S14" s="146" t="s">
        <v>216</v>
      </c>
      <c r="U14" s="146" t="s">
        <v>215</v>
      </c>
      <c r="V14" s="131"/>
      <c r="W14" s="146" t="s">
        <v>214</v>
      </c>
      <c r="X14" s="140"/>
      <c r="Y14" s="146" t="s">
        <v>190</v>
      </c>
      <c r="AB14" s="140"/>
    </row>
    <row r="15" spans="1:28" ht="18" customHeight="1">
      <c r="B15" s="144"/>
      <c r="C15" s="141" t="s">
        <v>189</v>
      </c>
      <c r="D15" s="124"/>
      <c r="E15" s="143" t="s">
        <v>188</v>
      </c>
      <c r="F15" s="142"/>
      <c r="G15" s="161" t="s">
        <v>213</v>
      </c>
      <c r="I15" s="141" t="s">
        <v>187</v>
      </c>
      <c r="J15" s="142"/>
      <c r="K15" s="141" t="s">
        <v>186</v>
      </c>
      <c r="M15" s="141" t="s">
        <v>185</v>
      </c>
      <c r="O15" s="141" t="s">
        <v>212</v>
      </c>
      <c r="Q15" s="161" t="s">
        <v>211</v>
      </c>
      <c r="R15" s="140"/>
      <c r="S15" s="141" t="s">
        <v>183</v>
      </c>
      <c r="U15" s="141" t="s">
        <v>210</v>
      </c>
      <c r="V15" s="131"/>
      <c r="W15" s="141" t="s">
        <v>209</v>
      </c>
      <c r="X15" s="140"/>
      <c r="Y15" s="141" t="s">
        <v>183</v>
      </c>
      <c r="AB15" s="140"/>
    </row>
    <row r="16" spans="1:28" s="131" customFormat="1" ht="18" customHeight="1">
      <c r="A16" s="139" t="s">
        <v>182</v>
      </c>
      <c r="B16" s="154"/>
      <c r="C16" s="127">
        <v>1000000</v>
      </c>
      <c r="D16" s="127"/>
      <c r="E16" s="127">
        <v>120143</v>
      </c>
      <c r="F16" s="127"/>
      <c r="G16" s="127">
        <v>-4688</v>
      </c>
      <c r="I16" s="127">
        <v>100000</v>
      </c>
      <c r="J16" s="127"/>
      <c r="K16" s="127">
        <v>4164926</v>
      </c>
      <c r="L16" s="127"/>
      <c r="M16" s="127">
        <v>1835366</v>
      </c>
      <c r="N16" s="127"/>
      <c r="O16" s="127">
        <v>1343</v>
      </c>
      <c r="P16" s="127"/>
      <c r="Q16" s="127">
        <v>-614</v>
      </c>
      <c r="R16" s="127"/>
      <c r="S16" s="127">
        <f>SUM(M16:Q16)</f>
        <v>1836095</v>
      </c>
      <c r="T16" s="127"/>
      <c r="U16" s="127">
        <f>SUM(C16:K16,S16)</f>
        <v>7216476</v>
      </c>
      <c r="V16" s="127"/>
      <c r="W16" s="127">
        <v>538362</v>
      </c>
      <c r="X16" s="127"/>
      <c r="Y16" s="127">
        <f>SUM(U16:W16)</f>
        <v>7754838</v>
      </c>
      <c r="AB16" s="127"/>
    </row>
    <row r="17" spans="1:28" ht="18" customHeight="1">
      <c r="A17" s="131" t="s">
        <v>179</v>
      </c>
      <c r="C17" s="135">
        <v>0</v>
      </c>
      <c r="D17" s="127"/>
      <c r="E17" s="135">
        <v>0</v>
      </c>
      <c r="F17" s="127"/>
      <c r="G17" s="135">
        <v>0</v>
      </c>
      <c r="I17" s="135">
        <v>0</v>
      </c>
      <c r="J17" s="127"/>
      <c r="K17" s="135">
        <v>374971</v>
      </c>
      <c r="L17" s="127"/>
      <c r="M17" s="135">
        <v>0</v>
      </c>
      <c r="N17" s="127"/>
      <c r="O17" s="135">
        <v>0</v>
      </c>
      <c r="P17" s="127"/>
      <c r="Q17" s="135">
        <v>0</v>
      </c>
      <c r="R17" s="127"/>
      <c r="S17" s="135">
        <f>SUM(M17:Q17)</f>
        <v>0</v>
      </c>
      <c r="T17" s="127"/>
      <c r="U17" s="135">
        <f>SUM(C17:M17,S17)</f>
        <v>374971</v>
      </c>
      <c r="V17" s="127"/>
      <c r="W17" s="135">
        <v>19147</v>
      </c>
      <c r="X17" s="127"/>
      <c r="Y17" s="135">
        <f>SUM(U17:W17)</f>
        <v>394118</v>
      </c>
      <c r="AB17" s="127"/>
    </row>
    <row r="18" spans="1:28" ht="18" customHeight="1">
      <c r="A18" s="131" t="s">
        <v>178</v>
      </c>
      <c r="C18" s="134">
        <v>0</v>
      </c>
      <c r="D18" s="127"/>
      <c r="E18" s="134">
        <v>0</v>
      </c>
      <c r="F18" s="127"/>
      <c r="G18" s="134">
        <v>0</v>
      </c>
      <c r="I18" s="134">
        <v>0</v>
      </c>
      <c r="J18" s="127"/>
      <c r="K18" s="134">
        <v>0</v>
      </c>
      <c r="L18" s="127"/>
      <c r="M18" s="134">
        <v>0</v>
      </c>
      <c r="N18" s="127"/>
      <c r="O18" s="134">
        <v>-443</v>
      </c>
      <c r="P18" s="127"/>
      <c r="Q18" s="134">
        <v>0</v>
      </c>
      <c r="R18" s="127"/>
      <c r="S18" s="134">
        <f>SUM(M18:Q18)</f>
        <v>-443</v>
      </c>
      <c r="T18" s="127"/>
      <c r="U18" s="134">
        <f>SUM(C18:M18,S18)</f>
        <v>-443</v>
      </c>
      <c r="V18" s="127"/>
      <c r="W18" s="134">
        <v>-110</v>
      </c>
      <c r="X18" s="127"/>
      <c r="Y18" s="134">
        <f>SUM(U18:W18)</f>
        <v>-553</v>
      </c>
      <c r="AB18" s="127"/>
    </row>
    <row r="19" spans="1:28" ht="18" customHeight="1">
      <c r="A19" s="131" t="s">
        <v>177</v>
      </c>
      <c r="C19" s="127">
        <f>SUM(C17:C18)</f>
        <v>0</v>
      </c>
      <c r="D19" s="127"/>
      <c r="E19" s="127">
        <f>SUM(E17:E18)</f>
        <v>0</v>
      </c>
      <c r="F19" s="127"/>
      <c r="G19" s="127">
        <f>SUM(G17:G18)</f>
        <v>0</v>
      </c>
      <c r="I19" s="127">
        <f>SUM(I17:I18)</f>
        <v>0</v>
      </c>
      <c r="J19" s="127"/>
      <c r="K19" s="127">
        <f>SUM(K17:K18)</f>
        <v>374971</v>
      </c>
      <c r="L19" s="127"/>
      <c r="M19" s="127">
        <f>SUM(M17:M18)</f>
        <v>0</v>
      </c>
      <c r="N19" s="127"/>
      <c r="O19" s="127">
        <f>SUM(O17:O18)</f>
        <v>-443</v>
      </c>
      <c r="P19" s="127"/>
      <c r="Q19" s="127">
        <f>SUM(Q17:Q18)</f>
        <v>0</v>
      </c>
      <c r="R19" s="127"/>
      <c r="S19" s="127">
        <f>SUM(S17:S18)</f>
        <v>-443</v>
      </c>
      <c r="T19" s="131"/>
      <c r="U19" s="127">
        <f>SUM(U17:U18)</f>
        <v>374528</v>
      </c>
      <c r="V19" s="127"/>
      <c r="W19" s="127">
        <f>SUM(W17:W18)</f>
        <v>19037</v>
      </c>
      <c r="X19" s="127"/>
      <c r="Y19" s="127">
        <f>SUM(Y17:Y18)</f>
        <v>393565</v>
      </c>
      <c r="AB19" s="127"/>
    </row>
    <row r="20" spans="1:28" ht="18" customHeight="1">
      <c r="A20" s="131" t="s">
        <v>208</v>
      </c>
      <c r="C20" s="127"/>
      <c r="D20" s="127"/>
      <c r="E20" s="127"/>
      <c r="F20" s="127"/>
      <c r="G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31"/>
      <c r="U20" s="127"/>
      <c r="V20" s="127"/>
      <c r="W20" s="127"/>
      <c r="X20" s="127"/>
      <c r="Y20" s="127"/>
      <c r="AB20" s="127"/>
    </row>
    <row r="21" spans="1:28" ht="18" customHeight="1">
      <c r="A21" s="131" t="s">
        <v>207</v>
      </c>
      <c r="C21" s="127">
        <v>0</v>
      </c>
      <c r="D21" s="127"/>
      <c r="E21" s="127">
        <v>0</v>
      </c>
      <c r="F21" s="127"/>
      <c r="G21" s="127">
        <v>0</v>
      </c>
      <c r="I21" s="127">
        <v>0</v>
      </c>
      <c r="J21" s="127"/>
      <c r="K21" s="127">
        <v>0</v>
      </c>
      <c r="L21" s="157"/>
      <c r="M21" s="127">
        <v>0</v>
      </c>
      <c r="N21" s="156"/>
      <c r="O21" s="127">
        <v>0</v>
      </c>
      <c r="P21" s="127"/>
      <c r="Q21" s="127">
        <v>0</v>
      </c>
      <c r="R21" s="127"/>
      <c r="S21" s="127">
        <f>SUM(M21:Q21)</f>
        <v>0</v>
      </c>
      <c r="T21" s="127"/>
      <c r="U21" s="127">
        <f>SUM(C21:K21,S21)</f>
        <v>0</v>
      </c>
      <c r="V21" s="127"/>
      <c r="W21" s="127">
        <v>790</v>
      </c>
      <c r="X21" s="127"/>
      <c r="Y21" s="127">
        <f>SUM(U21:W21)</f>
        <v>790</v>
      </c>
      <c r="AB21" s="127"/>
    </row>
    <row r="22" spans="1:28" ht="18" customHeight="1">
      <c r="A22" s="155" t="s">
        <v>206</v>
      </c>
      <c r="B22" s="138"/>
      <c r="C22" s="127"/>
      <c r="D22" s="127"/>
      <c r="E22" s="127"/>
      <c r="F22" s="127"/>
      <c r="G22" s="127"/>
      <c r="I22" s="127"/>
      <c r="J22" s="127"/>
      <c r="K22" s="127"/>
      <c r="L22" s="131"/>
      <c r="M22" s="127"/>
      <c r="N22" s="131"/>
      <c r="O22" s="127"/>
      <c r="P22" s="127"/>
      <c r="Q22" s="132"/>
      <c r="R22" s="131"/>
      <c r="S22" s="132"/>
      <c r="T22" s="127"/>
      <c r="U22" s="127"/>
      <c r="V22" s="131"/>
      <c r="W22" s="127"/>
      <c r="X22" s="127"/>
      <c r="Y22" s="132"/>
      <c r="AB22" s="127"/>
    </row>
    <row r="23" spans="1:28" s="131" customFormat="1" ht="18" customHeight="1">
      <c r="A23" s="155" t="s">
        <v>205</v>
      </c>
      <c r="B23" s="154"/>
      <c r="C23" s="132">
        <v>0</v>
      </c>
      <c r="D23" s="132"/>
      <c r="E23" s="132">
        <v>0</v>
      </c>
      <c r="F23" s="132"/>
      <c r="G23" s="132">
        <v>0</v>
      </c>
      <c r="I23" s="132">
        <v>0</v>
      </c>
      <c r="J23" s="132"/>
      <c r="K23" s="132">
        <v>0</v>
      </c>
      <c r="L23" s="132"/>
      <c r="M23" s="132">
        <v>0</v>
      </c>
      <c r="N23" s="132"/>
      <c r="O23" s="132">
        <v>0</v>
      </c>
      <c r="P23" s="132"/>
      <c r="Q23" s="132">
        <v>0</v>
      </c>
      <c r="R23" s="132"/>
      <c r="S23" s="127">
        <f>SUM(M23:Q23)</f>
        <v>0</v>
      </c>
      <c r="T23" s="127"/>
      <c r="U23" s="127">
        <f>SUM(C23:M23,S23)</f>
        <v>0</v>
      </c>
      <c r="V23" s="132"/>
      <c r="W23" s="132">
        <v>-34037</v>
      </c>
      <c r="X23" s="127"/>
      <c r="Y23" s="132">
        <f>SUM(U23:W23)</f>
        <v>-34037</v>
      </c>
      <c r="AB23" s="127"/>
    </row>
    <row r="24" spans="1:28" ht="18" customHeight="1" thickBot="1">
      <c r="A24" s="129" t="s">
        <v>181</v>
      </c>
      <c r="B24" s="153"/>
      <c r="C24" s="130">
        <f>SUM(C16:C23)-C19</f>
        <v>1000000</v>
      </c>
      <c r="D24" s="127"/>
      <c r="E24" s="130">
        <f>SUM(E16:E23)-E19</f>
        <v>120143</v>
      </c>
      <c r="F24" s="127"/>
      <c r="G24" s="130">
        <f>SUM(G16:G23)-G19</f>
        <v>-4688</v>
      </c>
      <c r="I24" s="130">
        <f>SUM(I16:I23)-I19</f>
        <v>100000</v>
      </c>
      <c r="J24" s="127"/>
      <c r="K24" s="130">
        <f>SUM(K16:K23)-K19</f>
        <v>4539897</v>
      </c>
      <c r="L24" s="131"/>
      <c r="M24" s="130">
        <f>SUM(M16:M23)-M19</f>
        <v>1835366</v>
      </c>
      <c r="N24" s="131"/>
      <c r="O24" s="130">
        <f>SUM(O16:O23)-O19</f>
        <v>900</v>
      </c>
      <c r="P24" s="127"/>
      <c r="Q24" s="130">
        <f>SUM(Q16:Q23)-Q19</f>
        <v>-614</v>
      </c>
      <c r="R24" s="131"/>
      <c r="S24" s="130">
        <f>SUM(S16:S23)-S19</f>
        <v>1835652</v>
      </c>
      <c r="T24" s="127"/>
      <c r="U24" s="130">
        <f>SUM(U16:U23)-U19</f>
        <v>7591004</v>
      </c>
      <c r="V24" s="131"/>
      <c r="W24" s="130">
        <f>SUM(W16:W23)-W19</f>
        <v>524152</v>
      </c>
      <c r="X24" s="127"/>
      <c r="Y24" s="130">
        <f>SUM(Y16:Y23)-Y19</f>
        <v>8115156</v>
      </c>
      <c r="AB24" s="127"/>
    </row>
    <row r="25" spans="1:28" ht="18" customHeight="1" thickTop="1">
      <c r="A25" s="129"/>
      <c r="B25" s="153"/>
      <c r="C25" s="132"/>
      <c r="D25" s="132"/>
      <c r="E25" s="132"/>
      <c r="F25" s="132"/>
      <c r="G25" s="132"/>
      <c r="I25" s="132"/>
      <c r="J25" s="132"/>
      <c r="K25" s="132"/>
      <c r="L25" s="132"/>
      <c r="M25" s="132"/>
      <c r="N25" s="132"/>
      <c r="O25" s="132"/>
      <c r="P25" s="132"/>
      <c r="R25" s="132"/>
      <c r="S25" s="132"/>
      <c r="T25" s="131"/>
      <c r="U25" s="132"/>
      <c r="V25" s="132"/>
      <c r="W25" s="132"/>
      <c r="X25" s="132"/>
      <c r="Y25" s="132"/>
    </row>
    <row r="26" spans="1:28" s="131" customFormat="1" ht="18" customHeight="1">
      <c r="A26" s="139" t="s">
        <v>180</v>
      </c>
      <c r="B26" s="154"/>
      <c r="C26" s="127">
        <v>1000000</v>
      </c>
      <c r="D26" s="127"/>
      <c r="E26" s="127">
        <v>120143</v>
      </c>
      <c r="F26" s="127"/>
      <c r="G26" s="127">
        <v>-6725</v>
      </c>
      <c r="I26" s="127">
        <v>100000</v>
      </c>
      <c r="J26" s="127"/>
      <c r="K26" s="127">
        <v>4676383</v>
      </c>
      <c r="L26" s="127"/>
      <c r="M26" s="127">
        <v>1835366</v>
      </c>
      <c r="N26" s="127"/>
      <c r="O26" s="127">
        <v>143</v>
      </c>
      <c r="P26" s="127"/>
      <c r="Q26" s="127">
        <v>-614</v>
      </c>
      <c r="R26" s="127"/>
      <c r="S26" s="127">
        <f>SUM(M26:Q26)</f>
        <v>1834895</v>
      </c>
      <c r="T26" s="127"/>
      <c r="U26" s="127">
        <f>SUM(C26:K26,S26)</f>
        <v>7724696</v>
      </c>
      <c r="V26" s="127"/>
      <c r="W26" s="127">
        <v>581215</v>
      </c>
      <c r="X26" s="127"/>
      <c r="Y26" s="127">
        <f>SUM(U26:W26)</f>
        <v>8305911</v>
      </c>
      <c r="AB26" s="127"/>
    </row>
    <row r="27" spans="1:28" ht="18" customHeight="1">
      <c r="A27" s="131" t="s">
        <v>179</v>
      </c>
      <c r="C27" s="135">
        <v>0</v>
      </c>
      <c r="D27" s="158"/>
      <c r="E27" s="135">
        <v>0</v>
      </c>
      <c r="F27" s="158"/>
      <c r="G27" s="135">
        <v>0</v>
      </c>
      <c r="I27" s="135">
        <v>0</v>
      </c>
      <c r="J27" s="158"/>
      <c r="K27" s="135">
        <v>503813</v>
      </c>
      <c r="L27" s="158"/>
      <c r="M27" s="135">
        <v>0</v>
      </c>
      <c r="N27" s="158"/>
      <c r="O27" s="135">
        <v>0</v>
      </c>
      <c r="P27" s="158"/>
      <c r="Q27" s="135">
        <v>0</v>
      </c>
      <c r="R27" s="160"/>
      <c r="S27" s="135">
        <f>SUM(M27:Q27)</f>
        <v>0</v>
      </c>
      <c r="T27" s="127"/>
      <c r="U27" s="135">
        <f>SUM(C27:M27,S27)</f>
        <v>503813</v>
      </c>
      <c r="V27" s="159"/>
      <c r="W27" s="135">
        <v>30112</v>
      </c>
      <c r="X27" s="158"/>
      <c r="Y27" s="135">
        <f>SUM(U27:W27)</f>
        <v>533925</v>
      </c>
      <c r="AB27" s="127"/>
    </row>
    <row r="28" spans="1:28" ht="18" customHeight="1">
      <c r="A28" s="131" t="s">
        <v>178</v>
      </c>
      <c r="C28" s="134">
        <v>0</v>
      </c>
      <c r="D28" s="158"/>
      <c r="E28" s="134">
        <v>0</v>
      </c>
      <c r="F28" s="158"/>
      <c r="G28" s="134">
        <v>0</v>
      </c>
      <c r="I28" s="134">
        <v>0</v>
      </c>
      <c r="J28" s="158"/>
      <c r="K28" s="134">
        <v>0</v>
      </c>
      <c r="L28" s="158"/>
      <c r="M28" s="134">
        <v>0</v>
      </c>
      <c r="N28" s="158"/>
      <c r="O28" s="134">
        <v>-628</v>
      </c>
      <c r="P28" s="158"/>
      <c r="Q28" s="134">
        <v>0</v>
      </c>
      <c r="R28" s="160"/>
      <c r="S28" s="134">
        <f>SUM(M28:Q28)</f>
        <v>-628</v>
      </c>
      <c r="T28" s="127"/>
      <c r="U28" s="134">
        <f>SUM(C28:M28,S28)</f>
        <v>-628</v>
      </c>
      <c r="V28" s="159"/>
      <c r="W28" s="134">
        <v>-157</v>
      </c>
      <c r="X28" s="158"/>
      <c r="Y28" s="134">
        <f>SUM(U28:W28)</f>
        <v>-785</v>
      </c>
      <c r="AB28" s="127"/>
    </row>
    <row r="29" spans="1:28" ht="18" customHeight="1">
      <c r="A29" s="131" t="s">
        <v>177</v>
      </c>
      <c r="C29" s="127">
        <f>SUM(C27:C28)</f>
        <v>0</v>
      </c>
      <c r="D29" s="127"/>
      <c r="E29" s="127">
        <f>SUM(E27:E28)</f>
        <v>0</v>
      </c>
      <c r="F29" s="127"/>
      <c r="G29" s="127">
        <f>SUM(G27:G28)</f>
        <v>0</v>
      </c>
      <c r="I29" s="127">
        <f>SUM(I27:I28)</f>
        <v>0</v>
      </c>
      <c r="J29" s="127"/>
      <c r="K29" s="127">
        <f>SUM(K27:K28)</f>
        <v>503813</v>
      </c>
      <c r="L29" s="127"/>
      <c r="M29" s="127">
        <f>SUM(M27:M28)</f>
        <v>0</v>
      </c>
      <c r="N29" s="127"/>
      <c r="O29" s="127">
        <f>SUM(O27:O28)</f>
        <v>-628</v>
      </c>
      <c r="P29" s="127"/>
      <c r="Q29" s="127">
        <f>SUM(Q27:Q28)</f>
        <v>0</v>
      </c>
      <c r="R29" s="127"/>
      <c r="S29" s="127">
        <f>SUM(S27:S28)</f>
        <v>-628</v>
      </c>
      <c r="T29" s="131"/>
      <c r="U29" s="127">
        <f>SUM(U27:U28)</f>
        <v>503185</v>
      </c>
      <c r="V29" s="127"/>
      <c r="W29" s="127">
        <f>SUM(W27:W28)</f>
        <v>29955</v>
      </c>
      <c r="X29" s="127"/>
      <c r="Y29" s="127">
        <f>SUM(Y27:Y28)</f>
        <v>533140</v>
      </c>
      <c r="AB29" s="127"/>
    </row>
    <row r="30" spans="1:28" ht="18" hidden="1" customHeight="1">
      <c r="A30" s="131" t="s">
        <v>208</v>
      </c>
      <c r="C30" s="127"/>
      <c r="D30" s="127"/>
      <c r="E30" s="127"/>
      <c r="F30" s="127"/>
      <c r="G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31"/>
      <c r="U30" s="127"/>
      <c r="V30" s="127"/>
      <c r="W30" s="127"/>
      <c r="X30" s="127"/>
      <c r="Y30" s="127"/>
      <c r="AB30" s="127"/>
    </row>
    <row r="31" spans="1:28" ht="18" hidden="1" customHeight="1">
      <c r="A31" s="131" t="s">
        <v>207</v>
      </c>
      <c r="C31" s="127">
        <v>0</v>
      </c>
      <c r="D31" s="127"/>
      <c r="E31" s="127">
        <v>0</v>
      </c>
      <c r="F31" s="127"/>
      <c r="G31" s="127">
        <v>0</v>
      </c>
      <c r="I31" s="127">
        <v>0</v>
      </c>
      <c r="J31" s="127"/>
      <c r="K31" s="127">
        <v>0</v>
      </c>
      <c r="L31" s="157"/>
      <c r="M31" s="127">
        <v>0</v>
      </c>
      <c r="N31" s="156"/>
      <c r="O31" s="127">
        <v>0</v>
      </c>
      <c r="P31" s="127"/>
      <c r="Q31" s="127">
        <v>0</v>
      </c>
      <c r="R31" s="127"/>
      <c r="S31" s="127">
        <f>SUM(M31:Q31)</f>
        <v>0</v>
      </c>
      <c r="T31" s="127"/>
      <c r="U31" s="127">
        <f>SUM(C31:K31,S31)</f>
        <v>0</v>
      </c>
      <c r="V31" s="127"/>
      <c r="W31" s="127">
        <v>0</v>
      </c>
      <c r="X31" s="127"/>
      <c r="Y31" s="127">
        <f>SUM(U31:W31)</f>
        <v>0</v>
      </c>
      <c r="AB31" s="127"/>
    </row>
    <row r="32" spans="1:28" ht="18" customHeight="1">
      <c r="A32" s="155" t="s">
        <v>206</v>
      </c>
      <c r="B32" s="138"/>
      <c r="C32" s="127"/>
      <c r="D32" s="127"/>
      <c r="E32" s="127"/>
      <c r="F32" s="127"/>
      <c r="G32" s="127"/>
      <c r="I32" s="127"/>
      <c r="J32" s="127"/>
      <c r="K32" s="127"/>
      <c r="L32" s="131"/>
      <c r="M32" s="127"/>
      <c r="N32" s="131"/>
      <c r="O32" s="127"/>
      <c r="P32" s="127"/>
      <c r="Q32" s="132"/>
      <c r="R32" s="131"/>
      <c r="S32" s="132"/>
      <c r="T32" s="127"/>
      <c r="U32" s="127"/>
      <c r="V32" s="131"/>
      <c r="W32" s="127"/>
      <c r="X32" s="127"/>
      <c r="Y32" s="132"/>
      <c r="AB32" s="127"/>
    </row>
    <row r="33" spans="1:30" s="131" customFormat="1" ht="18" customHeight="1">
      <c r="A33" s="155" t="s">
        <v>205</v>
      </c>
      <c r="B33" s="154"/>
      <c r="C33" s="132">
        <v>0</v>
      </c>
      <c r="D33" s="132"/>
      <c r="E33" s="132">
        <v>0</v>
      </c>
      <c r="F33" s="132"/>
      <c r="G33" s="132">
        <v>0</v>
      </c>
      <c r="I33" s="132">
        <v>0</v>
      </c>
      <c r="J33" s="132"/>
      <c r="K33" s="132">
        <v>0</v>
      </c>
      <c r="L33" s="132"/>
      <c r="M33" s="132">
        <v>0</v>
      </c>
      <c r="N33" s="132"/>
      <c r="O33" s="132">
        <v>0</v>
      </c>
      <c r="P33" s="132"/>
      <c r="Q33" s="132">
        <v>0</v>
      </c>
      <c r="R33" s="132"/>
      <c r="S33" s="127">
        <f>SUM(M33:Q33)</f>
        <v>0</v>
      </c>
      <c r="T33" s="127"/>
      <c r="U33" s="127">
        <f>SUM(C33:M33,S33)</f>
        <v>0</v>
      </c>
      <c r="V33" s="132"/>
      <c r="W33" s="132">
        <v>-33594</v>
      </c>
      <c r="X33" s="132"/>
      <c r="Y33" s="127">
        <f>SUM(U33:W33)</f>
        <v>-33594</v>
      </c>
      <c r="AB33" s="127"/>
    </row>
    <row r="34" spans="1:30" ht="18" customHeight="1" thickBot="1">
      <c r="A34" s="129" t="s">
        <v>176</v>
      </c>
      <c r="B34" s="153"/>
      <c r="C34" s="130">
        <f>SUM(C26:C33)-C29</f>
        <v>1000000</v>
      </c>
      <c r="D34" s="127"/>
      <c r="E34" s="130">
        <f>SUM(E26:E33)-E29</f>
        <v>120143</v>
      </c>
      <c r="F34" s="127"/>
      <c r="G34" s="130">
        <f>SUM(G26:G33)-G29</f>
        <v>-6725</v>
      </c>
      <c r="I34" s="130">
        <f>SUM(I26:I33)-I29</f>
        <v>100000</v>
      </c>
      <c r="J34" s="127"/>
      <c r="K34" s="130">
        <f>SUM(K26:K33)-K29</f>
        <v>5180196</v>
      </c>
      <c r="L34" s="131"/>
      <c r="M34" s="130">
        <f>SUM(M26:M33)-M29</f>
        <v>1835366</v>
      </c>
      <c r="N34" s="131"/>
      <c r="O34" s="130">
        <f>SUM(O26:O33)-O29</f>
        <v>-485</v>
      </c>
      <c r="P34" s="127"/>
      <c r="Q34" s="130">
        <f>SUM(Q26:Q33)-Q29</f>
        <v>-614</v>
      </c>
      <c r="R34" s="131"/>
      <c r="S34" s="130">
        <f>SUM(S26:S33)-S29</f>
        <v>1834267</v>
      </c>
      <c r="T34" s="127"/>
      <c r="U34" s="130">
        <f>SUM(U26:U33)-U29</f>
        <v>8227881</v>
      </c>
      <c r="V34" s="131"/>
      <c r="W34" s="130">
        <f>SUM(W26:W33)-W29</f>
        <v>577576</v>
      </c>
      <c r="X34" s="127"/>
      <c r="Y34" s="130">
        <f>SUM(Y26:Y33)-Y29</f>
        <v>8805457</v>
      </c>
      <c r="AB34" s="127"/>
    </row>
    <row r="35" spans="1:30" ht="18" customHeight="1" thickTop="1">
      <c r="A35" s="126"/>
      <c r="B35" s="126"/>
      <c r="C35" s="126"/>
      <c r="D35" s="152"/>
      <c r="E35" s="126"/>
      <c r="F35" s="152"/>
      <c r="G35" s="126"/>
      <c r="H35" s="152"/>
      <c r="I35" s="126"/>
      <c r="J35" s="152"/>
      <c r="K35" s="126"/>
      <c r="L35" s="152"/>
      <c r="M35" s="126"/>
      <c r="N35" s="152"/>
      <c r="O35" s="126"/>
      <c r="P35" s="152"/>
      <c r="Q35" s="126"/>
      <c r="R35" s="152"/>
      <c r="S35" s="126"/>
      <c r="T35" s="152"/>
      <c r="V35" s="131"/>
      <c r="X35" s="131"/>
    </row>
    <row r="36" spans="1:30" ht="18" customHeight="1">
      <c r="A36" s="124" t="s">
        <v>1</v>
      </c>
      <c r="B36" s="126"/>
      <c r="C36" s="126"/>
      <c r="D36" s="152"/>
      <c r="E36" s="126"/>
      <c r="F36" s="152"/>
      <c r="G36" s="126"/>
      <c r="H36" s="152"/>
      <c r="I36" s="126"/>
      <c r="J36" s="152"/>
      <c r="K36" s="126"/>
      <c r="L36" s="152"/>
      <c r="M36" s="126"/>
      <c r="N36" s="152"/>
      <c r="O36" s="126"/>
      <c r="P36" s="152"/>
      <c r="Q36" s="126"/>
      <c r="R36" s="152"/>
      <c r="S36" s="126"/>
      <c r="T36" s="126"/>
      <c r="V36" s="131"/>
      <c r="W36" s="126"/>
      <c r="X36" s="131"/>
    </row>
    <row r="37" spans="1:30" ht="18" customHeight="1">
      <c r="B37" s="126"/>
      <c r="C37" s="126"/>
      <c r="D37" s="152"/>
      <c r="E37" s="126"/>
      <c r="F37" s="152"/>
      <c r="G37" s="126"/>
      <c r="H37" s="152"/>
      <c r="I37" s="126"/>
      <c r="J37" s="152"/>
      <c r="K37" s="126"/>
      <c r="L37" s="152"/>
      <c r="M37" s="126"/>
      <c r="N37" s="152"/>
      <c r="O37" s="126"/>
      <c r="P37" s="152"/>
      <c r="Q37" s="126"/>
      <c r="R37" s="152"/>
      <c r="S37" s="126"/>
      <c r="T37" s="126"/>
      <c r="V37" s="131"/>
      <c r="W37" s="126"/>
      <c r="X37" s="131"/>
    </row>
    <row r="38" spans="1:30" ht="18" customHeight="1">
      <c r="B38" s="126"/>
      <c r="C38" s="126"/>
      <c r="D38" s="126"/>
      <c r="E38" s="126"/>
      <c r="F38" s="126"/>
      <c r="G38" s="126"/>
      <c r="H38" s="126"/>
      <c r="I38" s="126"/>
      <c r="J38" s="152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W38" s="126"/>
    </row>
    <row r="39" spans="1:30" ht="18" customHeight="1"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W39" s="126"/>
      <c r="Y39" s="126">
        <v>6</v>
      </c>
    </row>
    <row r="40" spans="1:30" ht="18" customHeight="1">
      <c r="E40" s="150"/>
      <c r="U40" s="149"/>
      <c r="W40" s="81" t="s">
        <v>97</v>
      </c>
    </row>
    <row r="41" spans="1:30" ht="18" customHeight="1">
      <c r="A41" s="19" t="s">
        <v>27</v>
      </c>
      <c r="E41" s="150"/>
      <c r="U41" s="149"/>
    </row>
    <row r="42" spans="1:30" ht="18" customHeight="1">
      <c r="A42" s="19" t="s">
        <v>204</v>
      </c>
      <c r="E42" s="150"/>
      <c r="U42" s="149"/>
    </row>
    <row r="43" spans="1:30" ht="18" customHeight="1">
      <c r="A43" s="19" t="s">
        <v>95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4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51"/>
      <c r="W43" s="151"/>
    </row>
    <row r="44" spans="1:30" ht="18" customHeight="1">
      <c r="E44" s="150"/>
      <c r="W44" s="149" t="s">
        <v>24</v>
      </c>
    </row>
    <row r="45" spans="1:30" ht="18" customHeight="1">
      <c r="C45" s="147"/>
      <c r="D45" s="147"/>
      <c r="E45" s="147"/>
      <c r="F45" s="147"/>
      <c r="G45" s="148"/>
      <c r="H45" s="148"/>
      <c r="I45" s="125"/>
      <c r="J45" s="147"/>
      <c r="K45" s="173" t="s">
        <v>22</v>
      </c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48"/>
      <c r="Y45" s="147"/>
      <c r="Z45" s="147"/>
    </row>
    <row r="46" spans="1:30" ht="18" customHeight="1">
      <c r="C46" s="147"/>
      <c r="D46" s="147"/>
      <c r="E46" s="147"/>
      <c r="F46" s="147"/>
      <c r="G46" s="148"/>
      <c r="H46" s="148"/>
      <c r="I46" s="125"/>
      <c r="J46" s="147"/>
      <c r="K46" s="147"/>
      <c r="L46" s="147"/>
      <c r="M46" s="147"/>
      <c r="N46" s="147"/>
      <c r="O46" s="147"/>
      <c r="P46" s="147"/>
      <c r="Q46" s="147"/>
      <c r="R46" s="147"/>
      <c r="S46" s="174" t="s">
        <v>203</v>
      </c>
      <c r="T46" s="174"/>
      <c r="U46" s="174"/>
      <c r="V46" s="147"/>
      <c r="W46" s="147"/>
      <c r="X46" s="148"/>
      <c r="Y46" s="147"/>
      <c r="Z46" s="147"/>
    </row>
    <row r="47" spans="1:30" ht="18" customHeight="1">
      <c r="C47" s="124"/>
      <c r="D47" s="124"/>
      <c r="E47" s="124"/>
      <c r="I47" s="125"/>
      <c r="L47" s="146"/>
      <c r="M47" s="142"/>
      <c r="N47" s="142"/>
      <c r="O47" s="172" t="s">
        <v>202</v>
      </c>
      <c r="P47" s="172"/>
      <c r="Q47" s="172"/>
      <c r="R47" s="140"/>
      <c r="S47" s="172" t="s">
        <v>201</v>
      </c>
      <c r="T47" s="172"/>
      <c r="U47" s="172"/>
      <c r="V47" s="131"/>
      <c r="W47" s="131"/>
      <c r="X47" s="140"/>
      <c r="AD47" s="140"/>
    </row>
    <row r="48" spans="1:30" ht="18" customHeight="1">
      <c r="C48" s="124"/>
      <c r="D48" s="124"/>
      <c r="E48" s="124"/>
      <c r="I48" s="125"/>
      <c r="U48" s="146" t="s">
        <v>200</v>
      </c>
      <c r="V48" s="140"/>
      <c r="X48" s="140"/>
      <c r="Y48" s="131"/>
      <c r="AB48" s="140"/>
    </row>
    <row r="49" spans="1:28" ht="18" customHeight="1">
      <c r="C49" s="124"/>
      <c r="D49" s="124"/>
      <c r="E49" s="124"/>
      <c r="I49" s="125"/>
      <c r="K49" s="146" t="s">
        <v>199</v>
      </c>
      <c r="L49" s="146"/>
      <c r="N49" s="142"/>
      <c r="O49" s="140" t="s">
        <v>198</v>
      </c>
      <c r="P49" s="146"/>
      <c r="U49" s="146" t="s">
        <v>197</v>
      </c>
      <c r="V49" s="140"/>
      <c r="W49" s="140" t="s">
        <v>196</v>
      </c>
      <c r="X49" s="146"/>
      <c r="AB49" s="140"/>
    </row>
    <row r="50" spans="1:28" ht="18" customHeight="1">
      <c r="C50" s="124"/>
      <c r="D50" s="124"/>
      <c r="E50" s="124"/>
      <c r="I50" s="125"/>
      <c r="K50" s="146" t="s">
        <v>195</v>
      </c>
      <c r="L50" s="146"/>
      <c r="M50" s="142" t="s">
        <v>194</v>
      </c>
      <c r="N50" s="142"/>
      <c r="O50" s="146" t="s">
        <v>193</v>
      </c>
      <c r="P50" s="146"/>
      <c r="S50" s="140" t="s">
        <v>192</v>
      </c>
      <c r="U50" s="146" t="s">
        <v>191</v>
      </c>
      <c r="V50" s="140"/>
      <c r="W50" s="146" t="s">
        <v>190</v>
      </c>
      <c r="X50" s="146"/>
      <c r="AB50" s="140"/>
    </row>
    <row r="51" spans="1:28" ht="18" customHeight="1">
      <c r="C51" s="124"/>
      <c r="D51" s="124"/>
      <c r="E51" s="124"/>
      <c r="G51" s="145"/>
      <c r="I51" s="144"/>
      <c r="K51" s="141" t="s">
        <v>189</v>
      </c>
      <c r="L51" s="140"/>
      <c r="M51" s="143" t="s">
        <v>188</v>
      </c>
      <c r="N51" s="142"/>
      <c r="O51" s="141" t="s">
        <v>187</v>
      </c>
      <c r="P51" s="142"/>
      <c r="Q51" s="141" t="s">
        <v>186</v>
      </c>
      <c r="R51" s="140"/>
      <c r="S51" s="141" t="s">
        <v>185</v>
      </c>
      <c r="T51" s="140"/>
      <c r="U51" s="141" t="s">
        <v>184</v>
      </c>
      <c r="V51" s="140"/>
      <c r="W51" s="141" t="s">
        <v>183</v>
      </c>
      <c r="AB51" s="140"/>
    </row>
    <row r="52" spans="1:28" ht="18" customHeight="1">
      <c r="A52" s="139" t="s">
        <v>182</v>
      </c>
      <c r="C52" s="124"/>
      <c r="D52" s="124"/>
      <c r="E52" s="124"/>
      <c r="G52" s="138"/>
      <c r="I52" s="133"/>
      <c r="K52" s="127">
        <v>1000000</v>
      </c>
      <c r="L52" s="127"/>
      <c r="M52" s="127">
        <v>120143</v>
      </c>
      <c r="N52" s="137"/>
      <c r="O52" s="127">
        <v>100000</v>
      </c>
      <c r="Q52" s="127">
        <v>2973793</v>
      </c>
      <c r="R52" s="127"/>
      <c r="S52" s="127">
        <v>1803109</v>
      </c>
      <c r="T52" s="127"/>
      <c r="U52" s="127">
        <v>1803109</v>
      </c>
      <c r="V52" s="127"/>
      <c r="W52" s="127">
        <f>SUM(K52:T52)</f>
        <v>5997045</v>
      </c>
      <c r="Y52" s="136"/>
      <c r="Z52" s="136"/>
      <c r="AB52" s="127"/>
    </row>
    <row r="53" spans="1:28" ht="18" customHeight="1">
      <c r="A53" s="131" t="s">
        <v>179</v>
      </c>
      <c r="C53" s="124"/>
      <c r="D53" s="124"/>
      <c r="E53" s="124"/>
      <c r="I53" s="133"/>
      <c r="K53" s="135">
        <v>0</v>
      </c>
      <c r="L53" s="132"/>
      <c r="M53" s="135">
        <v>0</v>
      </c>
      <c r="N53" s="132"/>
      <c r="O53" s="135">
        <v>0</v>
      </c>
      <c r="P53" s="131"/>
      <c r="Q53" s="135">
        <v>395297</v>
      </c>
      <c r="R53" s="127"/>
      <c r="S53" s="135">
        <v>0</v>
      </c>
      <c r="T53" s="127"/>
      <c r="U53" s="135">
        <v>0</v>
      </c>
      <c r="V53" s="127"/>
      <c r="W53" s="135">
        <f>SUM(K53:S53)</f>
        <v>395297</v>
      </c>
      <c r="AB53" s="127"/>
    </row>
    <row r="54" spans="1:28" ht="18" customHeight="1">
      <c r="A54" s="131" t="s">
        <v>178</v>
      </c>
      <c r="C54" s="124"/>
      <c r="D54" s="124"/>
      <c r="E54" s="124"/>
      <c r="I54" s="133"/>
      <c r="K54" s="134">
        <v>0</v>
      </c>
      <c r="L54" s="132"/>
      <c r="M54" s="134">
        <v>0</v>
      </c>
      <c r="N54" s="132"/>
      <c r="O54" s="134">
        <v>0</v>
      </c>
      <c r="P54" s="131"/>
      <c r="Q54" s="134">
        <v>0</v>
      </c>
      <c r="R54" s="127"/>
      <c r="S54" s="134">
        <v>0</v>
      </c>
      <c r="T54" s="127"/>
      <c r="U54" s="134">
        <v>0</v>
      </c>
      <c r="V54" s="127"/>
      <c r="W54" s="134">
        <f>SUM(K54:S54)</f>
        <v>0</v>
      </c>
      <c r="AB54" s="127"/>
    </row>
    <row r="55" spans="1:28" ht="18" customHeight="1">
      <c r="A55" s="131" t="s">
        <v>177</v>
      </c>
      <c r="C55" s="124"/>
      <c r="D55" s="124"/>
      <c r="E55" s="124"/>
      <c r="I55" s="133"/>
      <c r="K55" s="127">
        <f>SUM(K53:K54)</f>
        <v>0</v>
      </c>
      <c r="L55" s="132"/>
      <c r="M55" s="127">
        <f>SUM(M53:M54)</f>
        <v>0</v>
      </c>
      <c r="N55" s="132"/>
      <c r="O55" s="127">
        <f>SUM(O53:O54)</f>
        <v>0</v>
      </c>
      <c r="P55" s="131"/>
      <c r="Q55" s="127">
        <f>SUM(Q53:Q54)</f>
        <v>395297</v>
      </c>
      <c r="R55" s="127"/>
      <c r="S55" s="127">
        <f>SUM(S53:S54)</f>
        <v>0</v>
      </c>
      <c r="T55" s="127"/>
      <c r="U55" s="127">
        <f>SUM(U53:U54)</f>
        <v>0</v>
      </c>
      <c r="V55" s="127"/>
      <c r="W55" s="127">
        <f>SUM(W53:W54)</f>
        <v>395297</v>
      </c>
      <c r="AB55" s="127"/>
    </row>
    <row r="56" spans="1:28" ht="18" customHeight="1" thickBot="1">
      <c r="A56" s="129" t="s">
        <v>181</v>
      </c>
      <c r="B56" s="129"/>
      <c r="C56" s="124"/>
      <c r="D56" s="124"/>
      <c r="E56" s="124"/>
      <c r="I56" s="125"/>
      <c r="K56" s="130">
        <f>SUM(K52:K53)</f>
        <v>1000000</v>
      </c>
      <c r="L56" s="127"/>
      <c r="M56" s="130">
        <f>SUM(M52:M53)</f>
        <v>120143</v>
      </c>
      <c r="N56" s="128"/>
      <c r="O56" s="130">
        <f>SUM(O52:O53)</f>
        <v>100000</v>
      </c>
      <c r="Q56" s="130">
        <f>SUM(Q52:Q53)</f>
        <v>3369090</v>
      </c>
      <c r="R56" s="127"/>
      <c r="S56" s="130">
        <f>SUM(S52:S53)</f>
        <v>1803109</v>
      </c>
      <c r="T56" s="127"/>
      <c r="U56" s="130">
        <f>SUM(U52:U53)</f>
        <v>1803109</v>
      </c>
      <c r="V56" s="127"/>
      <c r="W56" s="130">
        <f>SUM(W52:W53)</f>
        <v>6392342</v>
      </c>
      <c r="AB56" s="127"/>
    </row>
    <row r="57" spans="1:28" ht="18" customHeight="1" thickTop="1">
      <c r="A57" s="129"/>
      <c r="B57" s="129"/>
      <c r="C57" s="124"/>
      <c r="D57" s="124"/>
      <c r="E57" s="124"/>
      <c r="I57" s="125"/>
      <c r="K57" s="127"/>
      <c r="L57" s="127"/>
      <c r="M57" s="127"/>
      <c r="N57" s="128"/>
      <c r="O57" s="127"/>
      <c r="Q57" s="127"/>
      <c r="R57" s="127"/>
      <c r="S57" s="127"/>
      <c r="T57" s="127"/>
      <c r="V57" s="127"/>
      <c r="W57" s="127"/>
      <c r="AB57" s="127"/>
    </row>
    <row r="58" spans="1:28" ht="18" customHeight="1">
      <c r="A58" s="139" t="s">
        <v>180</v>
      </c>
      <c r="C58" s="124"/>
      <c r="D58" s="124"/>
      <c r="E58" s="124"/>
      <c r="G58" s="138"/>
      <c r="I58" s="133"/>
      <c r="K58" s="127">
        <v>1000000</v>
      </c>
      <c r="L58" s="127"/>
      <c r="M58" s="127">
        <v>120143</v>
      </c>
      <c r="N58" s="137"/>
      <c r="O58" s="127">
        <v>100000</v>
      </c>
      <c r="Q58" s="127">
        <v>3344676</v>
      </c>
      <c r="R58" s="127"/>
      <c r="S58" s="127">
        <v>1803109</v>
      </c>
      <c r="T58" s="127"/>
      <c r="U58" s="127">
        <f>SUM(S58:T58)</f>
        <v>1803109</v>
      </c>
      <c r="V58" s="127"/>
      <c r="W58" s="127">
        <f>SUM(K58:T58)</f>
        <v>6367928</v>
      </c>
      <c r="Y58" s="136"/>
      <c r="Z58" s="136"/>
      <c r="AB58" s="127"/>
    </row>
    <row r="59" spans="1:28" ht="18" customHeight="1">
      <c r="A59" s="131" t="s">
        <v>179</v>
      </c>
      <c r="C59" s="124"/>
      <c r="D59" s="124"/>
      <c r="E59" s="124"/>
      <c r="I59" s="133"/>
      <c r="K59" s="135">
        <v>0</v>
      </c>
      <c r="L59" s="132"/>
      <c r="M59" s="135">
        <v>0</v>
      </c>
      <c r="N59" s="132"/>
      <c r="O59" s="135">
        <v>0</v>
      </c>
      <c r="P59" s="131"/>
      <c r="Q59" s="135">
        <v>499006</v>
      </c>
      <c r="R59" s="127"/>
      <c r="S59" s="135">
        <v>0</v>
      </c>
      <c r="T59" s="127"/>
      <c r="U59" s="135">
        <v>0</v>
      </c>
      <c r="V59" s="127"/>
      <c r="W59" s="135">
        <f>SUM(K59:S59)</f>
        <v>499006</v>
      </c>
      <c r="AB59" s="127"/>
    </row>
    <row r="60" spans="1:28" ht="18" customHeight="1">
      <c r="A60" s="131" t="s">
        <v>178</v>
      </c>
      <c r="C60" s="124"/>
      <c r="D60" s="124"/>
      <c r="E60" s="124"/>
      <c r="I60" s="133"/>
      <c r="K60" s="134">
        <v>0</v>
      </c>
      <c r="L60" s="132"/>
      <c r="M60" s="134">
        <v>0</v>
      </c>
      <c r="N60" s="132"/>
      <c r="O60" s="134">
        <v>0</v>
      </c>
      <c r="P60" s="131"/>
      <c r="Q60" s="134">
        <v>0</v>
      </c>
      <c r="R60" s="127"/>
      <c r="S60" s="134">
        <v>0</v>
      </c>
      <c r="T60" s="127"/>
      <c r="U60" s="134">
        <v>0</v>
      </c>
      <c r="V60" s="127"/>
      <c r="W60" s="134">
        <f>SUM(K60:S60)</f>
        <v>0</v>
      </c>
      <c r="AB60" s="127"/>
    </row>
    <row r="61" spans="1:28" ht="18" customHeight="1">
      <c r="A61" s="131" t="s">
        <v>177</v>
      </c>
      <c r="C61" s="124"/>
      <c r="D61" s="124"/>
      <c r="E61" s="124"/>
      <c r="I61" s="133"/>
      <c r="K61" s="127">
        <f>SUM(K59:K60)</f>
        <v>0</v>
      </c>
      <c r="L61" s="132"/>
      <c r="M61" s="127">
        <f>SUM(M59:M60)</f>
        <v>0</v>
      </c>
      <c r="N61" s="132"/>
      <c r="O61" s="127">
        <f>SUM(O59:O60)</f>
        <v>0</v>
      </c>
      <c r="P61" s="131"/>
      <c r="Q61" s="127">
        <f>SUM(Q59:Q60)</f>
        <v>499006</v>
      </c>
      <c r="R61" s="127"/>
      <c r="S61" s="127">
        <f>SUM(S59:S60)</f>
        <v>0</v>
      </c>
      <c r="T61" s="127"/>
      <c r="U61" s="127">
        <f>SUM(U59:U60)</f>
        <v>0</v>
      </c>
      <c r="V61" s="127"/>
      <c r="W61" s="127">
        <f>SUM(W59:W60)</f>
        <v>499006</v>
      </c>
      <c r="AB61" s="127"/>
    </row>
    <row r="62" spans="1:28" ht="18" customHeight="1" thickBot="1">
      <c r="A62" s="129" t="s">
        <v>176</v>
      </c>
      <c r="B62" s="129"/>
      <c r="C62" s="124"/>
      <c r="D62" s="124"/>
      <c r="E62" s="124"/>
      <c r="I62" s="125"/>
      <c r="K62" s="130">
        <f>SUM(K58:K59)</f>
        <v>1000000</v>
      </c>
      <c r="L62" s="127"/>
      <c r="M62" s="130">
        <f>SUM(M58:M59)</f>
        <v>120143</v>
      </c>
      <c r="N62" s="128"/>
      <c r="O62" s="130">
        <f>SUM(O58:O59)</f>
        <v>100000</v>
      </c>
      <c r="Q62" s="130">
        <f>SUM(Q58:Q59)</f>
        <v>3843682</v>
      </c>
      <c r="R62" s="127"/>
      <c r="S62" s="130">
        <f>SUM(S58:S59)</f>
        <v>1803109</v>
      </c>
      <c r="T62" s="127"/>
      <c r="U62" s="130">
        <f>SUM(U58:U59)</f>
        <v>1803109</v>
      </c>
      <c r="V62" s="127"/>
      <c r="W62" s="130">
        <f>SUM(W58:W59)</f>
        <v>6866934</v>
      </c>
      <c r="AB62" s="127"/>
    </row>
    <row r="63" spans="1:28" ht="18" customHeight="1" thickTop="1">
      <c r="A63" s="129"/>
      <c r="B63" s="129"/>
      <c r="C63" s="124"/>
      <c r="D63" s="124"/>
      <c r="E63" s="124"/>
      <c r="G63" s="125"/>
      <c r="I63" s="127"/>
      <c r="J63" s="127"/>
      <c r="K63" s="127"/>
      <c r="L63" s="128"/>
      <c r="M63" s="127"/>
      <c r="O63" s="127"/>
      <c r="P63" s="127"/>
      <c r="Q63" s="127"/>
      <c r="R63" s="127"/>
      <c r="S63" s="127"/>
      <c r="T63" s="127"/>
      <c r="U63" s="127"/>
      <c r="V63" s="127"/>
      <c r="W63" s="127"/>
      <c r="AB63" s="127"/>
    </row>
    <row r="64" spans="1:28" ht="18" customHeight="1">
      <c r="A64" s="129"/>
      <c r="B64" s="129"/>
      <c r="C64" s="124"/>
      <c r="D64" s="124"/>
      <c r="E64" s="124"/>
      <c r="G64" s="125"/>
      <c r="I64" s="127"/>
      <c r="J64" s="127"/>
      <c r="K64" s="127"/>
      <c r="L64" s="128"/>
      <c r="M64" s="127"/>
      <c r="O64" s="127"/>
      <c r="P64" s="127"/>
      <c r="Q64" s="127"/>
      <c r="R64" s="127"/>
      <c r="S64" s="127"/>
      <c r="T64" s="127"/>
      <c r="U64" s="127"/>
      <c r="V64" s="127"/>
      <c r="W64" s="127"/>
      <c r="AB64" s="127"/>
    </row>
    <row r="65" spans="1:28" ht="18" customHeight="1">
      <c r="A65" s="129"/>
      <c r="B65" s="129"/>
      <c r="C65" s="124"/>
      <c r="D65" s="124"/>
      <c r="E65" s="124"/>
      <c r="G65" s="125"/>
      <c r="I65" s="127"/>
      <c r="J65" s="127"/>
      <c r="K65" s="127"/>
      <c r="L65" s="128"/>
      <c r="M65" s="127"/>
      <c r="O65" s="127"/>
      <c r="P65" s="127"/>
      <c r="Q65" s="127"/>
      <c r="R65" s="127"/>
      <c r="S65" s="127"/>
      <c r="T65" s="127"/>
      <c r="U65" s="127"/>
      <c r="V65" s="127"/>
      <c r="W65" s="127"/>
      <c r="AB65" s="127"/>
    </row>
    <row r="66" spans="1:28" ht="18" customHeight="1">
      <c r="A66" s="129"/>
      <c r="B66" s="129"/>
      <c r="C66" s="124"/>
      <c r="D66" s="124"/>
      <c r="E66" s="124"/>
      <c r="G66" s="125"/>
      <c r="I66" s="127"/>
      <c r="J66" s="127"/>
      <c r="K66" s="127"/>
      <c r="L66" s="128"/>
      <c r="M66" s="127"/>
      <c r="O66" s="127"/>
      <c r="P66" s="127"/>
      <c r="Q66" s="127"/>
      <c r="R66" s="127"/>
      <c r="S66" s="127"/>
      <c r="T66" s="127"/>
      <c r="U66" s="127"/>
      <c r="V66" s="127"/>
      <c r="W66" s="127"/>
      <c r="AB66" s="127"/>
    </row>
    <row r="67" spans="1:28" ht="18" customHeight="1">
      <c r="A67" s="124" t="s">
        <v>1</v>
      </c>
      <c r="C67" s="124"/>
      <c r="D67" s="124"/>
      <c r="E67" s="124"/>
    </row>
    <row r="68" spans="1:28" ht="18" customHeight="1">
      <c r="C68" s="124"/>
      <c r="D68" s="124"/>
      <c r="E68" s="124"/>
    </row>
    <row r="69" spans="1:28" ht="18" customHeight="1">
      <c r="C69" s="124"/>
      <c r="D69" s="124"/>
      <c r="E69" s="124"/>
    </row>
    <row r="70" spans="1:28" ht="18" customHeight="1">
      <c r="C70" s="124"/>
      <c r="D70" s="124"/>
      <c r="E70" s="124"/>
    </row>
    <row r="71" spans="1:28" ht="18" customHeight="1">
      <c r="C71" s="124"/>
      <c r="D71" s="124"/>
      <c r="E71" s="124"/>
    </row>
    <row r="72" spans="1:28" ht="18" customHeight="1">
      <c r="C72" s="124"/>
      <c r="D72" s="124"/>
      <c r="E72" s="124"/>
    </row>
    <row r="73" spans="1:28" ht="18" customHeight="1">
      <c r="C73" s="124"/>
      <c r="D73" s="124"/>
      <c r="E73" s="124"/>
    </row>
    <row r="74" spans="1:28" ht="18" customHeight="1">
      <c r="C74" s="124"/>
      <c r="D74" s="124"/>
      <c r="E74" s="124"/>
    </row>
    <row r="75" spans="1:28" ht="18" customHeight="1">
      <c r="C75" s="124"/>
      <c r="D75" s="124"/>
      <c r="E75" s="124"/>
    </row>
    <row r="76" spans="1:28" ht="18" customHeight="1">
      <c r="C76" s="124"/>
      <c r="D76" s="124"/>
      <c r="E76" s="124"/>
    </row>
    <row r="77" spans="1:28" ht="18" customHeight="1">
      <c r="A77" s="126"/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W77" s="126">
        <v>7</v>
      </c>
    </row>
  </sheetData>
  <mergeCells count="9">
    <mergeCell ref="M8:S8"/>
    <mergeCell ref="M9:Q9"/>
    <mergeCell ref="C7:U7"/>
    <mergeCell ref="C6:Y6"/>
    <mergeCell ref="O47:Q47"/>
    <mergeCell ref="K45:W45"/>
    <mergeCell ref="S47:U47"/>
    <mergeCell ref="S46:U46"/>
    <mergeCell ref="I8:K8"/>
  </mergeCells>
  <printOptions horizontalCentered="1" gridLinesSet="0"/>
  <pageMargins left="0.31496062992125984" right="0.31496062992125984" top="0.74803149606299213" bottom="0.19685039370078741" header="0.39370078740157483" footer="0.15748031496062992"/>
  <pageSetup paperSize="9" scale="75" firstPageNumber="3" orientation="landscape" useFirstPageNumber="1" r:id="rId1"/>
  <headerFooter alignWithMargins="0"/>
  <rowBreaks count="6" manualBreakCount="6">
    <brk id="39" max="16383" man="1"/>
    <brk id="95" max="16383" man="1"/>
    <brk id="115" max="16383" man="1"/>
    <brk id="149" max="16383" man="1"/>
    <brk id="176" max="16383" man="1"/>
    <brk id="2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BS-E</vt:lpstr>
      <vt:lpstr>PL-E</vt:lpstr>
      <vt:lpstr>CE-E</vt:lpstr>
      <vt:lpstr>'BS-E'!Print_Area</vt:lpstr>
      <vt:lpstr>'CE-E'!Print_Area</vt:lpstr>
      <vt:lpstr>'PL-E'!Print_Area</vt:lpstr>
    </vt:vector>
  </TitlesOfParts>
  <Company>EY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Daughtrat Wongsangthip</cp:lastModifiedBy>
  <cp:lastPrinted>2018-05-08T08:56:05Z</cp:lastPrinted>
  <dcterms:created xsi:type="dcterms:W3CDTF">2018-05-08T08:54:23Z</dcterms:created>
  <dcterms:modified xsi:type="dcterms:W3CDTF">2018-05-08T08:56:09Z</dcterms:modified>
</cp:coreProperties>
</file>