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6 Financial Statement\Report Form\2018\03Mar\SET\Reviewed\Final\EN\"/>
    </mc:Choice>
  </mc:AlternateContent>
  <bookViews>
    <workbookView xWindow="10230" yWindow="45" windowWidth="10275" windowHeight="8115" tabRatio="669"/>
  </bookViews>
  <sheets>
    <sheet name="BS" sheetId="5" r:id="rId1"/>
    <sheet name="compre.income YtD" sheetId="2" r:id="rId2"/>
    <sheet name="changes" sheetId="3" r:id="rId3"/>
    <sheet name="cashflow" sheetId="4" r:id="rId4"/>
  </sheets>
  <definedNames>
    <definedName name="_xlnm.Print_Area" localSheetId="3">cashflow!$A$1:$E$67</definedName>
    <definedName name="_xlnm.Print_Area" localSheetId="1">'compre.income YtD'!$A$1:$E$47</definedName>
  </definedNames>
  <calcPr calcId="152511"/>
</workbook>
</file>

<file path=xl/calcChain.xml><?xml version="1.0" encoding="utf-8"?>
<calcChain xmlns="http://schemas.openxmlformats.org/spreadsheetml/2006/main">
  <c r="C74" i="5" l="1"/>
  <c r="C44" i="2"/>
  <c r="E44" i="2"/>
  <c r="E46" i="2" s="1"/>
  <c r="C22" i="3"/>
  <c r="K32" i="3"/>
  <c r="I32" i="3"/>
  <c r="G32" i="3"/>
  <c r="E32" i="3"/>
  <c r="C32" i="3"/>
  <c r="M24" i="3"/>
  <c r="M27" i="3"/>
  <c r="M28" i="3" s="1"/>
  <c r="K28" i="3"/>
  <c r="I28" i="3"/>
  <c r="G28" i="3"/>
  <c r="E28" i="3"/>
  <c r="C28" i="3"/>
  <c r="G22" i="3"/>
  <c r="K21" i="3"/>
  <c r="I21" i="3"/>
  <c r="G21" i="3"/>
  <c r="E21" i="3"/>
  <c r="E22" i="3" s="1"/>
  <c r="C21" i="3"/>
  <c r="K17" i="3"/>
  <c r="K22" i="3" s="1"/>
  <c r="I17" i="3"/>
  <c r="I22" i="3" s="1"/>
  <c r="G17" i="3"/>
  <c r="M16" i="3"/>
  <c r="M17" i="3" s="1"/>
  <c r="E17" i="3"/>
  <c r="C17" i="3"/>
  <c r="C15" i="5"/>
  <c r="C33" i="3" l="1"/>
  <c r="E33" i="3"/>
  <c r="I33" i="3"/>
  <c r="G33" i="3"/>
  <c r="K33" i="3"/>
  <c r="E24" i="4"/>
  <c r="E19" i="4"/>
  <c r="E62" i="4" l="1"/>
  <c r="E56" i="4"/>
  <c r="E51" i="4"/>
  <c r="C62" i="4"/>
  <c r="C56" i="4"/>
  <c r="C51" i="4"/>
  <c r="E30" i="4"/>
  <c r="E32" i="4" s="1"/>
  <c r="E35" i="4" s="1"/>
  <c r="C30" i="4"/>
  <c r="C24" i="4"/>
  <c r="C19" i="4"/>
  <c r="M31" i="3"/>
  <c r="M30" i="3"/>
  <c r="M20" i="3"/>
  <c r="M19" i="3"/>
  <c r="M21" i="3" s="1"/>
  <c r="M13" i="3"/>
  <c r="M22" i="3" s="1"/>
  <c r="E17" i="2"/>
  <c r="E12" i="2"/>
  <c r="C17" i="2"/>
  <c r="C12" i="2"/>
  <c r="E74" i="5"/>
  <c r="E51" i="5"/>
  <c r="E45" i="5"/>
  <c r="E27" i="5"/>
  <c r="E15" i="5"/>
  <c r="C51" i="5"/>
  <c r="C45" i="5"/>
  <c r="C27" i="5"/>
  <c r="M32" i="3" l="1"/>
  <c r="M33" i="3" s="1"/>
  <c r="E19" i="2"/>
  <c r="E23" i="2" s="1"/>
  <c r="C19" i="2"/>
  <c r="C23" i="2" s="1"/>
  <c r="C34" i="2" s="1"/>
  <c r="C46" i="2" s="1"/>
  <c r="C32" i="4"/>
  <c r="C35" i="4" s="1"/>
  <c r="C53" i="5"/>
  <c r="C76" i="5" s="1"/>
  <c r="E29" i="5"/>
  <c r="C29" i="5"/>
  <c r="E53" i="5"/>
  <c r="E76" i="5" s="1"/>
</calcChain>
</file>

<file path=xl/sharedStrings.xml><?xml version="1.0" encoding="utf-8"?>
<sst xmlns="http://schemas.openxmlformats.org/spreadsheetml/2006/main" count="207" uniqueCount="154">
  <si>
    <t>The Siam Cement Public Company Limited</t>
  </si>
  <si>
    <t>Statement of financial position</t>
  </si>
  <si>
    <t>Assets</t>
  </si>
  <si>
    <t>Note</t>
  </si>
  <si>
    <t>31 March</t>
  </si>
  <si>
    <t>31 December</t>
  </si>
  <si>
    <t>(in thousand Baht)</t>
  </si>
  <si>
    <t>Current assets</t>
  </si>
  <si>
    <t>Cash and cash equivalents</t>
  </si>
  <si>
    <t>3</t>
  </si>
  <si>
    <t xml:space="preserve">Other current assets </t>
  </si>
  <si>
    <t>Total current assets</t>
  </si>
  <si>
    <t>Non-current assets</t>
  </si>
  <si>
    <t>Investments in associates</t>
  </si>
  <si>
    <t xml:space="preserve">Investments in subsidiaries </t>
  </si>
  <si>
    <t>Other long-term investments</t>
  </si>
  <si>
    <t>Property, plant and equipment</t>
  </si>
  <si>
    <t>Other non-current assets</t>
  </si>
  <si>
    <t>Total non-current assets</t>
  </si>
  <si>
    <t>Total assets</t>
  </si>
  <si>
    <t>Current liabilities</t>
  </si>
  <si>
    <t>Current portion of debentures</t>
  </si>
  <si>
    <t>Accrued interest expense</t>
  </si>
  <si>
    <t>Other current liabilities</t>
  </si>
  <si>
    <t>Total current liabilities</t>
  </si>
  <si>
    <t>Non-current liabilities</t>
  </si>
  <si>
    <t>Debentures</t>
  </si>
  <si>
    <t>Other non-current liabilities</t>
  </si>
  <si>
    <t>Total non-current liabilities</t>
  </si>
  <si>
    <t>Total liabilities</t>
  </si>
  <si>
    <t xml:space="preserve">Share capital </t>
  </si>
  <si>
    <t>Retained earnings</t>
  </si>
  <si>
    <t>Income statement</t>
  </si>
  <si>
    <t>Revenues</t>
  </si>
  <si>
    <t>Dividend income</t>
  </si>
  <si>
    <t>Intellectual property income</t>
  </si>
  <si>
    <t>Other income</t>
  </si>
  <si>
    <t>Total revenues</t>
  </si>
  <si>
    <t>Expenses</t>
  </si>
  <si>
    <t xml:space="preserve">Administrative expenses </t>
  </si>
  <si>
    <t>Finance costs</t>
  </si>
  <si>
    <t>Profit for the period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</si>
  <si>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</si>
  <si>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comprehensive income</t>
  </si>
  <si>
    <t>Other comprehensive income</t>
  </si>
  <si>
    <t>Total comprehensive income for the period</t>
  </si>
  <si>
    <t xml:space="preserve">The Siam Cement Public Company Limited </t>
  </si>
  <si>
    <t>Appropriated</t>
  </si>
  <si>
    <t>Unappropriated</t>
  </si>
  <si>
    <t xml:space="preserve">Issued and </t>
  </si>
  <si>
    <t>Total</t>
  </si>
  <si>
    <t>Legal</t>
  </si>
  <si>
    <t>General</t>
  </si>
  <si>
    <t xml:space="preserve">share capital </t>
  </si>
  <si>
    <t>reserve</t>
  </si>
  <si>
    <t>equity</t>
  </si>
  <si>
    <t xml:space="preserve">   Dividends</t>
  </si>
  <si>
    <t>Comprehensive income for the period</t>
  </si>
  <si>
    <t xml:space="preserve">   Profit or loss</t>
  </si>
  <si>
    <t xml:space="preserve">   Other comprehensive income</t>
  </si>
  <si>
    <t>Statement of cash flows</t>
  </si>
  <si>
    <t>Cash flows from operating activities</t>
  </si>
  <si>
    <t>Interest income</t>
  </si>
  <si>
    <t>Interest expense</t>
  </si>
  <si>
    <t>Decrease (increase) in operating assets</t>
  </si>
  <si>
    <t>Increase (decrease) in operating liabilities</t>
  </si>
  <si>
    <t>Cash flows from investing activities</t>
  </si>
  <si>
    <t>Interest received</t>
  </si>
  <si>
    <t>Dividends received</t>
  </si>
  <si>
    <t>Proceeds from sales of investments</t>
  </si>
  <si>
    <t>Cash flows from financing activities</t>
  </si>
  <si>
    <t>Interest paid</t>
  </si>
  <si>
    <t>Supplementary information for cash flows</t>
  </si>
  <si>
    <t>Non-cash transactions</t>
  </si>
  <si>
    <t>Short-term loans</t>
  </si>
  <si>
    <t xml:space="preserve">      - Ordinary share</t>
  </si>
  <si>
    <t xml:space="preserve">   Appropriated</t>
  </si>
  <si>
    <t xml:space="preserve">   Unappropriated</t>
  </si>
  <si>
    <t>Other</t>
  </si>
  <si>
    <t xml:space="preserve">components of </t>
  </si>
  <si>
    <t>Liabilities and shareholders’ equity</t>
  </si>
  <si>
    <t>Shareholders’ equity</t>
  </si>
  <si>
    <t>Other components of shareholders’ equity</t>
  </si>
  <si>
    <t xml:space="preserve">Total shareholders’ equity </t>
  </si>
  <si>
    <t>Total liabilities and shareholders’ equity</t>
  </si>
  <si>
    <t>shareholders’ equity</t>
  </si>
  <si>
    <t>shareholders’</t>
  </si>
  <si>
    <t>Transactions with owners, recorded directly in shareholders’ equity</t>
  </si>
  <si>
    <t xml:space="preserve">Statement of changes in shareholders’ equity </t>
  </si>
  <si>
    <t>Investments in associates, subsidiaries and other companies</t>
  </si>
  <si>
    <t>Balance at 1 January 2017</t>
  </si>
  <si>
    <t>Balance at 31 March 2017</t>
  </si>
  <si>
    <t>Deferred tax assets</t>
  </si>
  <si>
    <t>Net decrease (increase) in operating assets</t>
  </si>
  <si>
    <t xml:space="preserve">Other current receivables </t>
  </si>
  <si>
    <t>Other intangible assets</t>
  </si>
  <si>
    <t>Other current payables</t>
  </si>
  <si>
    <t>Total expenses</t>
  </si>
  <si>
    <t xml:space="preserve">Income tax relating to components of other comprehensive </t>
  </si>
  <si>
    <t xml:space="preserve">Provisions for employee benefits </t>
  </si>
  <si>
    <t>Current investments</t>
  </si>
  <si>
    <t xml:space="preserve">   Contributions by and distributions to owners of the Company</t>
  </si>
  <si>
    <t xml:space="preserve">   Total contributions by and distributions to owners of the Company</t>
  </si>
  <si>
    <t>Non-current provisions for employee benefits</t>
  </si>
  <si>
    <t>Accrued dividend income</t>
  </si>
  <si>
    <t>Dividend payables</t>
  </si>
  <si>
    <t>Profit before income tax</t>
  </si>
  <si>
    <t xml:space="preserve">Adjustments for </t>
  </si>
  <si>
    <t>Income tax paid</t>
  </si>
  <si>
    <t>Cash and cash equivalents at beginning of the period</t>
  </si>
  <si>
    <t>Cash and cash equivalents at end of the period</t>
  </si>
  <si>
    <t>Net cash flows used in financing activities</t>
  </si>
  <si>
    <t>Employee benefit expense</t>
  </si>
  <si>
    <t>Cash flows generated from the operations</t>
  </si>
  <si>
    <t>before changes in operating assets and liabilities</t>
  </si>
  <si>
    <t>Investments held as available for sale</t>
  </si>
  <si>
    <t>Investment property</t>
  </si>
  <si>
    <t>Components of other comprehensive income</t>
  </si>
  <si>
    <t>that will be reclassified to profit or loss</t>
  </si>
  <si>
    <t>Gains on remeasuring investments held as available for sale</t>
  </si>
  <si>
    <t>Reversal of remeasuring investments held as available for sale</t>
  </si>
  <si>
    <t>income that will be reclassified to profit or loss</t>
  </si>
  <si>
    <t>net of tax</t>
  </si>
  <si>
    <t>Net cash flows generated from the operations</t>
  </si>
  <si>
    <t>Net cash flows provided by operating activities</t>
  </si>
  <si>
    <t>Short-term borrowings</t>
  </si>
  <si>
    <t xml:space="preserve">   Issued and paid share capital </t>
  </si>
  <si>
    <t>paid</t>
  </si>
  <si>
    <t>as available for sale</t>
  </si>
  <si>
    <t>Investments held</t>
  </si>
  <si>
    <t>Proceeds from short-term borrowings from related parties</t>
  </si>
  <si>
    <t xml:space="preserve">      Legal reserve</t>
  </si>
  <si>
    <t xml:space="preserve">      General reserve</t>
  </si>
  <si>
    <t>As at 31 March 2018</t>
  </si>
  <si>
    <t>For the three-month period ended 31 March 2018 (Unaudited)</t>
  </si>
  <si>
    <t>Balance at 1 January 2018</t>
  </si>
  <si>
    <t>Balance at 31 March 2018</t>
  </si>
  <si>
    <t>(Unaudited)</t>
  </si>
  <si>
    <t>Acquisition of property, plant and equipment, and intangible assets</t>
  </si>
  <si>
    <t>Loans to related parties</t>
  </si>
  <si>
    <t>Net increase (decrease) in operating liabilities</t>
  </si>
  <si>
    <t>Tax expense (income)</t>
  </si>
  <si>
    <t>Net increase (decrease) in cash and cash equivalents</t>
  </si>
  <si>
    <t>Depreciation and amortization</t>
  </si>
  <si>
    <t xml:space="preserve">Unrealized loss on foreign currency exchange </t>
  </si>
  <si>
    <t xml:space="preserve">   Authorized share capital </t>
  </si>
  <si>
    <t>Other assets</t>
  </si>
  <si>
    <t>Other liabilities</t>
  </si>
  <si>
    <t>Tax income (expense)</t>
  </si>
  <si>
    <t xml:space="preserve">Other comprehensive income for the period, </t>
  </si>
  <si>
    <t>Loss (gain) on sales of investments and others</t>
  </si>
  <si>
    <t>Net cash flows provided by (used in) investing activities</t>
  </si>
  <si>
    <t>Management fees for administration and service income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</si>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</sst>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#,##0.00\ ;\(#,##0.00\)"/>
  </numFmts>
  <fonts count="21" x14ac:knownFonts="1">
    <font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name val="Angsana New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8" fillId="0" borderId="0"/>
  </cellStyleXfs>
  <cellXfs count="131">
    <xf numFmtId="0" fontId="0" fillId="0" borderId="0" xfId="0"/>
    <xf numFmtId="0" fontId="0" fillId="0" borderId="0" xfId="0" applyFont="1" applyFill="1" applyAlignment="1"/>
    <xf numFmtId="49" fontId="8" fillId="0" borderId="0" xfId="0" applyNumberFormat="1" applyFont="1" applyFill="1" applyAlignment="1">
      <alignment wrapText="1"/>
    </xf>
    <xf numFmtId="49" fontId="11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188" fontId="0" fillId="0" borderId="0" xfId="1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5" fontId="0" fillId="0" borderId="0" xfId="0" quotePrefix="1" applyNumberFormat="1" applyFont="1" applyFill="1" applyBorder="1" applyAlignment="1">
      <alignment horizontal="center"/>
    </xf>
    <xf numFmtId="0" fontId="0" fillId="0" borderId="0" xfId="1" quotePrefix="1" applyNumberFormat="1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/>
    <xf numFmtId="0" fontId="5" fillId="0" borderId="0" xfId="0" applyFont="1" applyFill="1" applyBorder="1" applyAlignment="1"/>
    <xf numFmtId="0" fontId="0" fillId="0" borderId="0" xfId="0" applyFont="1" applyFill="1" applyAlignment="1">
      <alignment horizontal="left"/>
    </xf>
    <xf numFmtId="0" fontId="17" fillId="0" borderId="0" xfId="0" applyFont="1" applyFill="1" applyAlignment="1"/>
    <xf numFmtId="49" fontId="1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188" fontId="4" fillId="0" borderId="0" xfId="1" applyNumberFormat="1" applyFont="1" applyFill="1" applyAlignment="1"/>
    <xf numFmtId="0" fontId="4" fillId="0" borderId="0" xfId="0" applyFont="1" applyFill="1" applyAlignment="1"/>
    <xf numFmtId="49" fontId="5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188" fontId="7" fillId="0" borderId="0" xfId="1" applyNumberFormat="1" applyFont="1" applyFill="1" applyAlignment="1"/>
    <xf numFmtId="0" fontId="7" fillId="0" borderId="0" xfId="0" applyFont="1" applyFill="1" applyAlignment="1"/>
    <xf numFmtId="49" fontId="5" fillId="0" borderId="0" xfId="0" applyNumberFormat="1" applyFont="1" applyFill="1" applyAlignment="1"/>
    <xf numFmtId="49" fontId="17" fillId="0" borderId="0" xfId="0" applyNumberFormat="1" applyFont="1" applyFill="1" applyAlignment="1"/>
    <xf numFmtId="0" fontId="9" fillId="0" borderId="0" xfId="0" applyFont="1" applyFill="1" applyAlignment="1"/>
    <xf numFmtId="188" fontId="17" fillId="0" borderId="0" xfId="1" applyNumberFormat="1" applyFont="1" applyFill="1" applyAlignment="1"/>
    <xf numFmtId="49" fontId="17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49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wrapText="1"/>
    </xf>
    <xf numFmtId="189" fontId="17" fillId="0" borderId="0" xfId="1" applyNumberFormat="1" applyFont="1" applyFill="1" applyAlignment="1">
      <alignment horizontal="right"/>
    </xf>
    <xf numFmtId="189" fontId="17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189" fontId="17" fillId="0" borderId="0" xfId="1" applyNumberFormat="1" applyFont="1" applyFill="1" applyAlignment="1"/>
    <xf numFmtId="49" fontId="0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188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/>
    <xf numFmtId="189" fontId="8" fillId="0" borderId="1" xfId="1" applyNumberFormat="1" applyFont="1" applyFill="1" applyBorder="1" applyAlignment="1">
      <alignment horizontal="right"/>
    </xf>
    <xf numFmtId="189" fontId="8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0" fontId="9" fillId="0" borderId="0" xfId="0" applyFont="1" applyFill="1" applyAlignment="1">
      <alignment wrapText="1"/>
    </xf>
    <xf numFmtId="188" fontId="8" fillId="0" borderId="1" xfId="1" applyNumberFormat="1" applyFont="1" applyFill="1" applyBorder="1" applyAlignment="1">
      <alignment horizontal="right"/>
    </xf>
    <xf numFmtId="188" fontId="17" fillId="0" borderId="0" xfId="1" applyNumberFormat="1" applyFont="1" applyFill="1" applyBorder="1" applyAlignment="1"/>
    <xf numFmtId="189" fontId="8" fillId="0" borderId="3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49" fontId="0" fillId="0" borderId="0" xfId="0" applyNumberFormat="1" applyFill="1" applyAlignment="1"/>
    <xf numFmtId="49" fontId="8" fillId="0" borderId="0" xfId="0" applyNumberFormat="1" applyFont="1" applyFill="1" applyAlignment="1"/>
    <xf numFmtId="49" fontId="10" fillId="0" borderId="0" xfId="0" applyNumberFormat="1" applyFont="1" applyFill="1" applyAlignment="1"/>
    <xf numFmtId="188" fontId="17" fillId="0" borderId="0" xfId="1" applyNumberFormat="1" applyFont="1" applyFill="1" applyAlignment="1">
      <alignment horizontal="right"/>
    </xf>
    <xf numFmtId="189" fontId="8" fillId="0" borderId="2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189" fontId="8" fillId="0" borderId="0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49" fontId="9" fillId="0" borderId="0" xfId="0" applyNumberFormat="1" applyFont="1" applyFill="1" applyAlignment="1">
      <alignment horizontal="center"/>
    </xf>
    <xf numFmtId="188" fontId="0" fillId="0" borderId="0" xfId="0" applyNumberFormat="1" applyFont="1" applyFill="1" applyBorder="1" applyAlignment="1">
      <alignment horizontal="right"/>
    </xf>
    <xf numFmtId="188" fontId="0" fillId="0" borderId="2" xfId="0" applyNumberFormat="1" applyFont="1" applyFill="1" applyBorder="1" applyAlignment="1">
      <alignment horizontal="right"/>
    </xf>
    <xf numFmtId="188" fontId="8" fillId="0" borderId="0" xfId="0" applyNumberFormat="1" applyFont="1" applyFill="1" applyBorder="1" applyAlignment="1">
      <alignment horizontal="right"/>
    </xf>
    <xf numFmtId="188" fontId="8" fillId="0" borderId="1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188" fontId="8" fillId="0" borderId="3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87" fontId="8" fillId="0" borderId="3" xfId="2" applyFont="1" applyFill="1" applyBorder="1" applyAlignment="1">
      <alignment horizontal="right"/>
    </xf>
    <xf numFmtId="187" fontId="8" fillId="0" borderId="0" xfId="2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88" fontId="8" fillId="0" borderId="2" xfId="0" applyNumberFormat="1" applyFont="1" applyFill="1" applyBorder="1" applyAlignment="1">
      <alignment horizontal="right"/>
    </xf>
    <xf numFmtId="0" fontId="1" fillId="0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15" fontId="0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Border="1" applyAlignment="1"/>
    <xf numFmtId="0" fontId="16" fillId="0" borderId="0" xfId="0" applyFont="1" applyFill="1" applyAlignment="1"/>
    <xf numFmtId="0" fontId="0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0" fontId="8" fillId="0" borderId="0" xfId="0" applyFont="1" applyFill="1" applyAlignment="1"/>
    <xf numFmtId="188" fontId="8" fillId="0" borderId="0" xfId="0" applyNumberFormat="1" applyFont="1" applyFill="1" applyBorder="1" applyAlignment="1"/>
    <xf numFmtId="188" fontId="0" fillId="0" borderId="0" xfId="0" applyNumberFormat="1" applyFont="1" applyFill="1" applyAlignment="1"/>
    <xf numFmtId="188" fontId="0" fillId="0" borderId="0" xfId="0" applyNumberFormat="1" applyFont="1" applyFill="1" applyBorder="1" applyAlignment="1"/>
    <xf numFmtId="0" fontId="10" fillId="0" borderId="0" xfId="3" applyFont="1" applyFill="1" applyAlignment="1">
      <alignment horizontal="left"/>
    </xf>
    <xf numFmtId="188" fontId="0" fillId="0" borderId="2" xfId="1" applyNumberFormat="1" applyFont="1" applyFill="1" applyBorder="1" applyAlignment="1"/>
    <xf numFmtId="0" fontId="10" fillId="0" borderId="0" xfId="0" applyFont="1" applyFill="1" applyAlignment="1"/>
    <xf numFmtId="188" fontId="8" fillId="0" borderId="1" xfId="1" applyNumberFormat="1" applyFont="1" applyFill="1" applyBorder="1" applyAlignment="1"/>
    <xf numFmtId="188" fontId="8" fillId="0" borderId="0" xfId="1" applyNumberFormat="1" applyFont="1" applyFill="1" applyBorder="1" applyAlignment="1"/>
    <xf numFmtId="0" fontId="10" fillId="0" borderId="0" xfId="0" applyFont="1" applyFill="1" applyAlignment="1">
      <alignment horizontal="center"/>
    </xf>
    <xf numFmtId="188" fontId="8" fillId="0" borderId="4" xfId="1" applyNumberFormat="1" applyFont="1" applyFill="1" applyBorder="1" applyAlignment="1"/>
    <xf numFmtId="0" fontId="9" fillId="0" borderId="0" xfId="0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9" fillId="0" borderId="0" xfId="0" applyFont="1" applyFill="1" applyBorder="1" applyAlignment="1"/>
    <xf numFmtId="189" fontId="0" fillId="0" borderId="2" xfId="0" applyNumberFormat="1" applyFont="1" applyFill="1" applyBorder="1" applyAlignment="1"/>
    <xf numFmtId="189" fontId="8" fillId="0" borderId="0" xfId="0" applyNumberFormat="1" applyFont="1" applyFill="1" applyBorder="1" applyAlignment="1">
      <alignment horizontal="right"/>
    </xf>
    <xf numFmtId="189" fontId="8" fillId="0" borderId="2" xfId="0" applyNumberFormat="1" applyFont="1" applyFill="1" applyBorder="1" applyAlignment="1">
      <alignment horizontal="right"/>
    </xf>
    <xf numFmtId="189" fontId="8" fillId="0" borderId="1" xfId="0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189" fontId="8" fillId="0" borderId="0" xfId="0" applyNumberFormat="1" applyFont="1" applyFill="1" applyBorder="1" applyAlignment="1"/>
    <xf numFmtId="37" fontId="8" fillId="0" borderId="5" xfId="1" applyNumberFormat="1" applyFont="1" applyFill="1" applyBorder="1" applyAlignment="1">
      <alignment horizontal="right"/>
    </xf>
    <xf numFmtId="189" fontId="8" fillId="0" borderId="2" xfId="0" applyNumberFormat="1" applyFont="1" applyFill="1" applyBorder="1" applyAlignment="1"/>
    <xf numFmtId="37" fontId="4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9" fillId="0" borderId="0" xfId="1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188" fontId="9" fillId="0" borderId="0" xfId="0" quotePrefix="1" applyNumberFormat="1" applyFont="1" applyFill="1" applyBorder="1" applyAlignment="1">
      <alignment horizontal="center"/>
    </xf>
    <xf numFmtId="0" fontId="0" fillId="0" borderId="0" xfId="0" applyFill="1" applyBorder="1" applyAlignment="1"/>
    <xf numFmtId="189" fontId="8" fillId="0" borderId="3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1"/>
    </xf>
    <xf numFmtId="0" fontId="0" fillId="0" borderId="0" xfId="0" applyFill="1" applyBorder="1" applyAlignment="1">
      <alignment horizontal="left" indent="1"/>
    </xf>
    <xf numFmtId="0" fontId="8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_Q1-11_FS_KPMG_TH_link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H77"/>
  <sheetViews>
    <sheetView tabSelected="1" zoomScaleNormal="100" zoomScaleSheetLayoutView="100" workbookViewId="0"/>
  </sheetViews>
  <sheetFormatPr defaultColWidth="9.140625" defaultRowHeight="15" x14ac:dyDescent="0.25"/>
  <cols>
    <col min="1" max="1" width="52.85546875" style="23" customWidth="1"/>
    <col min="2" max="2" width="6.7109375" style="24" customWidth="1"/>
    <col min="3" max="3" width="13.7109375" style="25" customWidth="1"/>
    <col min="4" max="4" width="2" style="13" customWidth="1"/>
    <col min="5" max="5" width="13.7109375" style="25" customWidth="1"/>
    <col min="6" max="7" width="9.140625" style="13"/>
    <col min="8" max="8" width="14" style="13" bestFit="1" customWidth="1"/>
    <col min="9" max="16384" width="9.140625" style="13"/>
  </cols>
  <sheetData>
    <row r="1" spans="1:5" s="17" customFormat="1" ht="20.25" customHeight="1" x14ac:dyDescent="0.3">
      <c r="A1" s="14" t="s">
        <v>0</v>
      </c>
      <c r="B1" s="15"/>
      <c r="C1" s="16"/>
      <c r="E1" s="16"/>
    </row>
    <row r="2" spans="1:5" s="21" customFormat="1" ht="20.25" customHeight="1" x14ac:dyDescent="0.25">
      <c r="A2" s="18" t="s">
        <v>1</v>
      </c>
      <c r="B2" s="19"/>
      <c r="C2" s="20"/>
      <c r="E2" s="20"/>
    </row>
    <row r="3" spans="1:5" s="21" customFormat="1" ht="20.25" customHeight="1" x14ac:dyDescent="0.25">
      <c r="A3" s="22" t="s">
        <v>133</v>
      </c>
      <c r="B3" s="19"/>
      <c r="C3" s="20"/>
      <c r="E3" s="20"/>
    </row>
    <row r="4" spans="1:5" ht="20.25" customHeight="1" x14ac:dyDescent="0.25"/>
    <row r="5" spans="1:5" ht="20.25" customHeight="1" x14ac:dyDescent="0.25">
      <c r="A5" s="2" t="s">
        <v>2</v>
      </c>
      <c r="B5" s="4" t="s">
        <v>3</v>
      </c>
      <c r="C5" s="5" t="s">
        <v>4</v>
      </c>
      <c r="D5" s="6"/>
      <c r="E5" s="7" t="s">
        <v>5</v>
      </c>
    </row>
    <row r="6" spans="1:5" ht="20.25" customHeight="1" x14ac:dyDescent="0.25">
      <c r="A6" s="2"/>
      <c r="B6" s="4"/>
      <c r="C6" s="8">
        <v>2018</v>
      </c>
      <c r="D6" s="6"/>
      <c r="E6" s="9">
        <v>2017</v>
      </c>
    </row>
    <row r="7" spans="1:5" ht="20.25" customHeight="1" x14ac:dyDescent="0.25">
      <c r="A7" s="2"/>
      <c r="B7" s="4"/>
      <c r="C7" s="8" t="s">
        <v>137</v>
      </c>
      <c r="D7" s="6"/>
      <c r="E7" s="9"/>
    </row>
    <row r="8" spans="1:5" ht="20.25" customHeight="1" x14ac:dyDescent="0.25">
      <c r="A8" s="26"/>
      <c r="B8" s="27"/>
      <c r="C8" s="128" t="s">
        <v>6</v>
      </c>
      <c r="D8" s="128"/>
      <c r="E8" s="128"/>
    </row>
    <row r="9" spans="1:5" ht="20.25" customHeight="1" x14ac:dyDescent="0.25">
      <c r="A9" s="28" t="s">
        <v>7</v>
      </c>
      <c r="B9" s="29"/>
      <c r="C9" s="30"/>
      <c r="D9" s="31"/>
      <c r="E9" s="30"/>
    </row>
    <row r="10" spans="1:5" ht="20.25" customHeight="1" x14ac:dyDescent="0.25">
      <c r="A10" s="26" t="s">
        <v>8</v>
      </c>
      <c r="B10" s="32"/>
      <c r="C10" s="33">
        <v>9242211</v>
      </c>
      <c r="D10" s="31"/>
      <c r="E10" s="33">
        <v>32035244</v>
      </c>
    </row>
    <row r="11" spans="1:5" ht="20.25" customHeight="1" x14ac:dyDescent="0.25">
      <c r="A11" s="34" t="s">
        <v>100</v>
      </c>
      <c r="B11" s="32">
        <v>4</v>
      </c>
      <c r="C11" s="33">
        <v>30328720</v>
      </c>
      <c r="D11" s="31"/>
      <c r="E11" s="33">
        <v>9428604</v>
      </c>
    </row>
    <row r="12" spans="1:5" ht="20.25" customHeight="1" x14ac:dyDescent="0.25">
      <c r="A12" s="34" t="s">
        <v>94</v>
      </c>
      <c r="B12" s="32">
        <v>3</v>
      </c>
      <c r="C12" s="33">
        <v>11062708</v>
      </c>
      <c r="D12" s="31"/>
      <c r="E12" s="33">
        <v>2266793</v>
      </c>
    </row>
    <row r="13" spans="1:5" ht="20.25" customHeight="1" x14ac:dyDescent="0.25">
      <c r="A13" s="35" t="s">
        <v>74</v>
      </c>
      <c r="B13" s="32">
        <v>3</v>
      </c>
      <c r="C13" s="33">
        <v>98666196</v>
      </c>
      <c r="D13" s="31"/>
      <c r="E13" s="33">
        <v>95749240</v>
      </c>
    </row>
    <row r="14" spans="1:5" ht="20.25" customHeight="1" x14ac:dyDescent="0.25">
      <c r="A14" s="26" t="s">
        <v>10</v>
      </c>
      <c r="B14" s="27"/>
      <c r="C14" s="33">
        <v>90345</v>
      </c>
      <c r="D14" s="36"/>
      <c r="E14" s="33">
        <v>231926</v>
      </c>
    </row>
    <row r="15" spans="1:5" ht="20.25" customHeight="1" x14ac:dyDescent="0.25">
      <c r="A15" s="2" t="s">
        <v>11</v>
      </c>
      <c r="B15" s="27"/>
      <c r="C15" s="38">
        <f>SUM(C10:C14)</f>
        <v>149390180</v>
      </c>
      <c r="D15" s="39"/>
      <c r="E15" s="38">
        <f>SUM(E10:E14)</f>
        <v>139711807</v>
      </c>
    </row>
    <row r="16" spans="1:5" ht="20.25" customHeight="1" x14ac:dyDescent="0.25">
      <c r="A16" s="2"/>
      <c r="B16" s="27"/>
      <c r="D16" s="31"/>
    </row>
    <row r="17" spans="1:5" ht="20.25" customHeight="1" x14ac:dyDescent="0.25">
      <c r="A17" s="28" t="s">
        <v>12</v>
      </c>
      <c r="B17" s="27"/>
      <c r="D17" s="31"/>
    </row>
    <row r="18" spans="1:5" ht="20.25" customHeight="1" x14ac:dyDescent="0.25">
      <c r="A18" s="34" t="s">
        <v>115</v>
      </c>
      <c r="B18" s="32">
        <v>4</v>
      </c>
      <c r="C18" s="33">
        <v>6399211</v>
      </c>
      <c r="D18" s="31"/>
      <c r="E18" s="33">
        <v>7157896</v>
      </c>
    </row>
    <row r="19" spans="1:5" ht="20.25" customHeight="1" x14ac:dyDescent="0.25">
      <c r="A19" s="35" t="s">
        <v>13</v>
      </c>
      <c r="B19" s="32">
        <v>5</v>
      </c>
      <c r="C19" s="33">
        <v>373441</v>
      </c>
      <c r="D19" s="31"/>
      <c r="E19" s="33">
        <v>373441</v>
      </c>
    </row>
    <row r="20" spans="1:5" ht="20.25" customHeight="1" x14ac:dyDescent="0.25">
      <c r="A20" s="35" t="s">
        <v>14</v>
      </c>
      <c r="B20" s="32">
        <v>5</v>
      </c>
      <c r="C20" s="33">
        <v>128367659</v>
      </c>
      <c r="D20" s="31"/>
      <c r="E20" s="33">
        <v>128181530</v>
      </c>
    </row>
    <row r="21" spans="1:5" ht="20.25" customHeight="1" x14ac:dyDescent="0.25">
      <c r="A21" s="34" t="s">
        <v>15</v>
      </c>
      <c r="B21" s="32"/>
      <c r="C21" s="33">
        <v>3030058</v>
      </c>
      <c r="D21" s="31"/>
      <c r="E21" s="33">
        <v>3030058</v>
      </c>
    </row>
    <row r="22" spans="1:5" ht="20.25" customHeight="1" x14ac:dyDescent="0.25">
      <c r="A22" s="40" t="s">
        <v>116</v>
      </c>
      <c r="B22" s="32"/>
      <c r="C22" s="33">
        <v>1924340</v>
      </c>
      <c r="D22" s="31"/>
      <c r="E22" s="33">
        <v>1927212</v>
      </c>
    </row>
    <row r="23" spans="1:5" ht="20.25" customHeight="1" x14ac:dyDescent="0.25">
      <c r="A23" s="26" t="s">
        <v>16</v>
      </c>
      <c r="B23" s="32"/>
      <c r="C23" s="33">
        <v>3090290</v>
      </c>
      <c r="D23" s="31"/>
      <c r="E23" s="33">
        <v>3165692</v>
      </c>
    </row>
    <row r="24" spans="1:5" ht="20.25" customHeight="1" x14ac:dyDescent="0.25">
      <c r="A24" s="40" t="s">
        <v>95</v>
      </c>
      <c r="B24" s="32"/>
      <c r="C24" s="33">
        <v>2518113</v>
      </c>
      <c r="D24" s="33"/>
      <c r="E24" s="33">
        <v>2612615</v>
      </c>
    </row>
    <row r="25" spans="1:5" ht="20.25" customHeight="1" x14ac:dyDescent="0.25">
      <c r="A25" s="40" t="s">
        <v>92</v>
      </c>
      <c r="B25" s="32"/>
      <c r="C25" s="33">
        <v>240486</v>
      </c>
      <c r="D25" s="33"/>
      <c r="E25" s="33">
        <v>228313</v>
      </c>
    </row>
    <row r="26" spans="1:5" ht="20.25" customHeight="1" x14ac:dyDescent="0.25">
      <c r="A26" s="26" t="s">
        <v>17</v>
      </c>
      <c r="B26" s="27"/>
      <c r="C26" s="33">
        <v>474408</v>
      </c>
      <c r="D26" s="31"/>
      <c r="E26" s="33">
        <v>262340</v>
      </c>
    </row>
    <row r="27" spans="1:5" ht="20.25" customHeight="1" x14ac:dyDescent="0.25">
      <c r="A27" s="2" t="s">
        <v>18</v>
      </c>
      <c r="B27" s="41"/>
      <c r="C27" s="42">
        <f>SUM(C18:C26)</f>
        <v>146418006</v>
      </c>
      <c r="D27" s="39"/>
      <c r="E27" s="42">
        <f>SUM(E18:E26)</f>
        <v>146939097</v>
      </c>
    </row>
    <row r="28" spans="1:5" ht="20.25" customHeight="1" x14ac:dyDescent="0.25">
      <c r="A28" s="2"/>
      <c r="B28" s="41"/>
      <c r="C28" s="43"/>
      <c r="D28" s="31"/>
      <c r="E28" s="43"/>
    </row>
    <row r="29" spans="1:5" ht="20.25" customHeight="1" thickBot="1" x14ac:dyDescent="0.3">
      <c r="A29" s="2" t="s">
        <v>19</v>
      </c>
      <c r="B29" s="41"/>
      <c r="C29" s="44">
        <f>C15+C27</f>
        <v>295808186</v>
      </c>
      <c r="D29" s="39"/>
      <c r="E29" s="44">
        <f>E15+E27</f>
        <v>286650904</v>
      </c>
    </row>
    <row r="30" spans="1:5" ht="20.25" customHeight="1" thickTop="1" x14ac:dyDescent="0.3">
      <c r="A30" s="14" t="s">
        <v>0</v>
      </c>
      <c r="C30" s="13"/>
      <c r="E30" s="13"/>
    </row>
    <row r="31" spans="1:5" ht="20.25" customHeight="1" x14ac:dyDescent="0.25">
      <c r="A31" s="18" t="s">
        <v>1</v>
      </c>
      <c r="C31" s="13"/>
      <c r="E31" s="13"/>
    </row>
    <row r="32" spans="1:5" ht="20.25" customHeight="1" x14ac:dyDescent="0.25">
      <c r="A32" s="22" t="s">
        <v>133</v>
      </c>
    </row>
    <row r="33" spans="1:5" ht="20.25" customHeight="1" x14ac:dyDescent="0.25"/>
    <row r="34" spans="1:5" ht="20.25" customHeight="1" x14ac:dyDescent="0.25">
      <c r="A34" s="2" t="s">
        <v>80</v>
      </c>
      <c r="B34" s="4" t="s">
        <v>3</v>
      </c>
      <c r="C34" s="5" t="s">
        <v>4</v>
      </c>
      <c r="D34" s="6"/>
      <c r="E34" s="7" t="s">
        <v>5</v>
      </c>
    </row>
    <row r="35" spans="1:5" ht="20.25" customHeight="1" x14ac:dyDescent="0.25">
      <c r="A35" s="2"/>
      <c r="B35" s="4"/>
      <c r="C35" s="8">
        <v>2018</v>
      </c>
      <c r="D35" s="6"/>
      <c r="E35" s="9">
        <v>2017</v>
      </c>
    </row>
    <row r="36" spans="1:5" ht="20.25" customHeight="1" x14ac:dyDescent="0.25">
      <c r="A36" s="2"/>
      <c r="B36" s="4"/>
      <c r="C36" s="8" t="s">
        <v>137</v>
      </c>
      <c r="D36" s="6"/>
      <c r="E36" s="9"/>
    </row>
    <row r="37" spans="1:5" ht="20.25" customHeight="1" x14ac:dyDescent="0.25">
      <c r="A37" s="26"/>
      <c r="B37" s="27"/>
      <c r="C37" s="128" t="s">
        <v>6</v>
      </c>
      <c r="D37" s="128"/>
      <c r="E37" s="128"/>
    </row>
    <row r="38" spans="1:5" ht="20.25" customHeight="1" x14ac:dyDescent="0.25">
      <c r="A38" s="28" t="s">
        <v>20</v>
      </c>
      <c r="B38" s="45"/>
      <c r="C38" s="30"/>
      <c r="D38" s="31"/>
      <c r="E38" s="30"/>
    </row>
    <row r="39" spans="1:5" ht="20.25" customHeight="1" x14ac:dyDescent="0.25">
      <c r="A39" s="40" t="s">
        <v>96</v>
      </c>
      <c r="B39" s="32">
        <v>3</v>
      </c>
      <c r="C39" s="25">
        <v>1419385</v>
      </c>
      <c r="D39" s="31"/>
      <c r="E39" s="25">
        <v>1172451</v>
      </c>
    </row>
    <row r="40" spans="1:5" ht="20.25" customHeight="1" x14ac:dyDescent="0.25">
      <c r="A40" s="40" t="s">
        <v>105</v>
      </c>
      <c r="B40" s="46">
        <v>10</v>
      </c>
      <c r="C40" s="25">
        <v>12599771</v>
      </c>
      <c r="D40" s="31"/>
      <c r="E40" s="25">
        <v>0</v>
      </c>
    </row>
    <row r="41" spans="1:5" ht="20.25" customHeight="1" x14ac:dyDescent="0.25">
      <c r="A41" s="23" t="s">
        <v>22</v>
      </c>
      <c r="B41" s="46"/>
      <c r="C41" s="25">
        <v>1435292</v>
      </c>
      <c r="D41" s="31"/>
      <c r="E41" s="25">
        <v>1467979</v>
      </c>
    </row>
    <row r="42" spans="1:5" ht="20.25" customHeight="1" x14ac:dyDescent="0.25">
      <c r="A42" s="23" t="s">
        <v>21</v>
      </c>
      <c r="B42" s="32">
        <v>7</v>
      </c>
      <c r="C42" s="25">
        <v>40000000</v>
      </c>
      <c r="D42" s="31"/>
      <c r="E42" s="25">
        <v>40000000</v>
      </c>
    </row>
    <row r="43" spans="1:5" ht="20.25" customHeight="1" x14ac:dyDescent="0.25">
      <c r="A43" s="47" t="s">
        <v>125</v>
      </c>
      <c r="B43" s="32">
        <v>3</v>
      </c>
      <c r="C43" s="25">
        <v>6488129</v>
      </c>
      <c r="D43" s="31"/>
      <c r="E43" s="25">
        <v>6374637</v>
      </c>
    </row>
    <row r="44" spans="1:5" ht="20.25" customHeight="1" x14ac:dyDescent="0.25">
      <c r="A44" s="23" t="s">
        <v>23</v>
      </c>
      <c r="B44" s="46"/>
      <c r="C44" s="25">
        <v>73026</v>
      </c>
      <c r="D44" s="31"/>
      <c r="E44" s="25">
        <v>73026</v>
      </c>
    </row>
    <row r="45" spans="1:5" ht="20.25" customHeight="1" x14ac:dyDescent="0.25">
      <c r="A45" s="48" t="s">
        <v>24</v>
      </c>
      <c r="B45" s="46"/>
      <c r="C45" s="38">
        <f>SUM(C39:C44)</f>
        <v>62015603</v>
      </c>
      <c r="D45" s="39"/>
      <c r="E45" s="38">
        <f>SUM(E39:E44)</f>
        <v>49088093</v>
      </c>
    </row>
    <row r="46" spans="1:5" ht="20.25" customHeight="1" x14ac:dyDescent="0.25">
      <c r="B46" s="46"/>
      <c r="C46" s="30"/>
      <c r="D46" s="31"/>
      <c r="E46" s="30"/>
    </row>
    <row r="47" spans="1:5" ht="20.25" customHeight="1" x14ac:dyDescent="0.25">
      <c r="A47" s="49" t="s">
        <v>25</v>
      </c>
      <c r="B47" s="46"/>
      <c r="C47" s="30"/>
      <c r="D47" s="31"/>
      <c r="E47" s="30"/>
    </row>
    <row r="48" spans="1:5" ht="20.25" customHeight="1" x14ac:dyDescent="0.25">
      <c r="A48" s="23" t="s">
        <v>26</v>
      </c>
      <c r="B48" s="32">
        <v>7</v>
      </c>
      <c r="C48" s="25">
        <v>141500000</v>
      </c>
      <c r="D48" s="31"/>
      <c r="E48" s="25">
        <v>141500000</v>
      </c>
    </row>
    <row r="49" spans="1:5" ht="20.25" customHeight="1" x14ac:dyDescent="0.25">
      <c r="A49" s="40" t="s">
        <v>103</v>
      </c>
      <c r="B49" s="32">
        <v>8</v>
      </c>
      <c r="C49" s="25">
        <v>715109</v>
      </c>
      <c r="D49" s="31"/>
      <c r="E49" s="25">
        <v>700635</v>
      </c>
    </row>
    <row r="50" spans="1:5" ht="20.25" customHeight="1" x14ac:dyDescent="0.25">
      <c r="A50" s="23" t="s">
        <v>27</v>
      </c>
      <c r="B50" s="32"/>
      <c r="C50" s="25">
        <v>1219040</v>
      </c>
      <c r="D50" s="31"/>
      <c r="E50" s="25">
        <v>1216341</v>
      </c>
    </row>
    <row r="51" spans="1:5" ht="20.25" customHeight="1" x14ac:dyDescent="0.25">
      <c r="A51" s="48" t="s">
        <v>28</v>
      </c>
      <c r="B51" s="46"/>
      <c r="C51" s="38">
        <f>SUM(C48:C50)</f>
        <v>143434149</v>
      </c>
      <c r="D51" s="39"/>
      <c r="E51" s="38">
        <f>SUM(E48:E50)</f>
        <v>143416976</v>
      </c>
    </row>
    <row r="52" spans="1:5" ht="20.25" customHeight="1" x14ac:dyDescent="0.25">
      <c r="B52" s="46"/>
      <c r="C52" s="50"/>
      <c r="D52" s="31"/>
      <c r="E52" s="50"/>
    </row>
    <row r="53" spans="1:5" ht="20.25" customHeight="1" x14ac:dyDescent="0.25">
      <c r="A53" s="48" t="s">
        <v>29</v>
      </c>
      <c r="B53" s="46"/>
      <c r="C53" s="51">
        <f>C45+C51</f>
        <v>205449752</v>
      </c>
      <c r="D53" s="39"/>
      <c r="E53" s="51">
        <f>E45+E51</f>
        <v>192505069</v>
      </c>
    </row>
    <row r="54" spans="1:5" ht="20.25" customHeight="1" x14ac:dyDescent="0.3">
      <c r="A54" s="14" t="s">
        <v>0</v>
      </c>
    </row>
    <row r="55" spans="1:5" ht="20.25" customHeight="1" x14ac:dyDescent="0.25">
      <c r="A55" s="18" t="s">
        <v>1</v>
      </c>
    </row>
    <row r="56" spans="1:5" ht="20.25" customHeight="1" x14ac:dyDescent="0.25">
      <c r="A56" s="22" t="s">
        <v>133</v>
      </c>
    </row>
    <row r="57" spans="1:5" ht="20.25" customHeight="1" x14ac:dyDescent="0.25"/>
    <row r="58" spans="1:5" ht="20.25" customHeight="1" x14ac:dyDescent="0.25">
      <c r="A58" s="2" t="s">
        <v>80</v>
      </c>
      <c r="B58" s="4"/>
      <c r="C58" s="5" t="s">
        <v>4</v>
      </c>
      <c r="D58" s="6"/>
      <c r="E58" s="7" t="s">
        <v>5</v>
      </c>
    </row>
    <row r="59" spans="1:5" ht="20.25" customHeight="1" x14ac:dyDescent="0.25">
      <c r="A59" s="2"/>
      <c r="B59" s="4"/>
      <c r="C59" s="8">
        <v>2018</v>
      </c>
      <c r="D59" s="6"/>
      <c r="E59" s="9">
        <v>2017</v>
      </c>
    </row>
    <row r="60" spans="1:5" ht="20.25" customHeight="1" x14ac:dyDescent="0.25">
      <c r="A60" s="2"/>
      <c r="B60" s="4"/>
      <c r="C60" s="8" t="s">
        <v>137</v>
      </c>
      <c r="D60" s="6"/>
      <c r="E60" s="9"/>
    </row>
    <row r="61" spans="1:5" ht="20.25" customHeight="1" x14ac:dyDescent="0.25">
      <c r="A61" s="26"/>
      <c r="B61" s="27"/>
      <c r="C61" s="128" t="s">
        <v>6</v>
      </c>
      <c r="D61" s="128"/>
      <c r="E61" s="128"/>
    </row>
    <row r="62" spans="1:5" ht="20.25" customHeight="1" x14ac:dyDescent="0.25">
      <c r="A62" s="49" t="s">
        <v>81</v>
      </c>
      <c r="B62" s="46"/>
      <c r="C62" s="30"/>
      <c r="D62" s="31"/>
      <c r="E62" s="30"/>
    </row>
    <row r="63" spans="1:5" ht="20.25" customHeight="1" x14ac:dyDescent="0.25">
      <c r="A63" s="40" t="s">
        <v>30</v>
      </c>
      <c r="B63" s="32"/>
      <c r="C63" s="52"/>
      <c r="D63" s="53"/>
      <c r="E63" s="52"/>
    </row>
    <row r="64" spans="1:5" ht="20.25" customHeight="1" x14ac:dyDescent="0.25">
      <c r="A64" s="54" t="s">
        <v>145</v>
      </c>
      <c r="C64" s="52"/>
      <c r="D64" s="53"/>
      <c r="E64" s="52"/>
    </row>
    <row r="65" spans="1:8" ht="20.25" customHeight="1" thickBot="1" x14ac:dyDescent="0.3">
      <c r="A65" s="47" t="s">
        <v>75</v>
      </c>
      <c r="B65" s="32"/>
      <c r="C65" s="44">
        <v>1600000</v>
      </c>
      <c r="D65" s="53"/>
      <c r="E65" s="44">
        <v>1600000</v>
      </c>
    </row>
    <row r="66" spans="1:8" ht="20.25" customHeight="1" thickTop="1" x14ac:dyDescent="0.25">
      <c r="A66" s="54" t="s">
        <v>126</v>
      </c>
      <c r="B66" s="32"/>
      <c r="C66" s="55"/>
      <c r="D66" s="53"/>
      <c r="E66" s="55"/>
    </row>
    <row r="67" spans="1:8" ht="20.25" customHeight="1" x14ac:dyDescent="0.25">
      <c r="A67" s="47" t="s">
        <v>75</v>
      </c>
      <c r="B67" s="32"/>
      <c r="C67" s="52">
        <v>1200000</v>
      </c>
      <c r="D67" s="53"/>
      <c r="E67" s="52">
        <v>1200000</v>
      </c>
    </row>
    <row r="68" spans="1:8" ht="20.25" customHeight="1" x14ac:dyDescent="0.45">
      <c r="A68" s="40" t="s">
        <v>31</v>
      </c>
      <c r="B68" s="3"/>
      <c r="C68" s="52"/>
      <c r="D68" s="53"/>
      <c r="E68" s="52"/>
    </row>
    <row r="69" spans="1:8" ht="20.25" customHeight="1" x14ac:dyDescent="0.45">
      <c r="A69" s="54" t="s">
        <v>76</v>
      </c>
      <c r="B69" s="3"/>
      <c r="C69" s="52"/>
      <c r="D69" s="53"/>
      <c r="E69" s="52"/>
    </row>
    <row r="70" spans="1:8" ht="20.25" customHeight="1" x14ac:dyDescent="0.25">
      <c r="A70" s="47" t="s">
        <v>131</v>
      </c>
      <c r="B70" s="32"/>
      <c r="C70" s="52">
        <v>160000</v>
      </c>
      <c r="D70" s="53"/>
      <c r="E70" s="52">
        <v>160000</v>
      </c>
    </row>
    <row r="71" spans="1:8" ht="20.25" customHeight="1" x14ac:dyDescent="0.45">
      <c r="A71" s="47" t="s">
        <v>132</v>
      </c>
      <c r="B71" s="3"/>
      <c r="C71" s="52">
        <v>10516000</v>
      </c>
      <c r="D71" s="53"/>
      <c r="E71" s="52">
        <v>10516000</v>
      </c>
    </row>
    <row r="72" spans="1:8" ht="20.25" customHeight="1" x14ac:dyDescent="0.25">
      <c r="A72" s="54" t="s">
        <v>77</v>
      </c>
      <c r="B72" s="46"/>
      <c r="C72" s="52">
        <v>78405790</v>
      </c>
      <c r="D72" s="53"/>
      <c r="E72" s="52">
        <v>82234920</v>
      </c>
    </row>
    <row r="73" spans="1:8" ht="20.25" customHeight="1" x14ac:dyDescent="0.25">
      <c r="A73" s="40" t="s">
        <v>82</v>
      </c>
      <c r="B73" s="46"/>
      <c r="C73" s="52">
        <v>76644</v>
      </c>
      <c r="D73" s="31"/>
      <c r="E73" s="52">
        <v>34915</v>
      </c>
    </row>
    <row r="74" spans="1:8" ht="20.25" customHeight="1" x14ac:dyDescent="0.25">
      <c r="A74" s="48" t="s">
        <v>83</v>
      </c>
      <c r="B74" s="46"/>
      <c r="C74" s="38">
        <f>SUM(C67:C73)</f>
        <v>90358434</v>
      </c>
      <c r="D74" s="39"/>
      <c r="E74" s="38">
        <f>SUM(E67:E73)</f>
        <v>94145835</v>
      </c>
      <c r="G74" s="37"/>
      <c r="H74" s="37"/>
    </row>
    <row r="75" spans="1:8" ht="20.25" customHeight="1" x14ac:dyDescent="0.25">
      <c r="B75" s="46"/>
      <c r="C75" s="30"/>
      <c r="D75" s="31"/>
      <c r="E75" s="30"/>
    </row>
    <row r="76" spans="1:8" ht="20.25" customHeight="1" thickBot="1" x14ac:dyDescent="0.3">
      <c r="A76" s="48" t="s">
        <v>84</v>
      </c>
      <c r="B76" s="46"/>
      <c r="C76" s="44">
        <f>C53+C74</f>
        <v>295808186</v>
      </c>
      <c r="D76" s="39"/>
      <c r="E76" s="44">
        <f>E53+E74</f>
        <v>286650904</v>
      </c>
    </row>
    <row r="77" spans="1:8" ht="20.25" customHeight="1" thickTop="1" x14ac:dyDescent="0.25"/>
  </sheetData>
  <mergeCells count="3">
    <mergeCell ref="C8:E8"/>
    <mergeCell ref="C61:E61"/>
    <mergeCell ref="C37:E37"/>
  </mergeCells>
  <pageMargins left="0.7" right="0.7" top="0.48" bottom="0.5" header="0.5" footer="0.5"/>
  <pageSetup paperSize="9" firstPageNumber="2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29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G56"/>
  <sheetViews>
    <sheetView zoomScaleNormal="100" zoomScaleSheetLayoutView="100" workbookViewId="0"/>
  </sheetViews>
  <sheetFormatPr defaultColWidth="9.140625" defaultRowHeight="20.25" customHeight="1" x14ac:dyDescent="0.25"/>
  <cols>
    <col min="1" max="1" width="52.5703125" style="61" customWidth="1"/>
    <col min="2" max="2" width="6.7109375" style="68" customWidth="1"/>
    <col min="3" max="3" width="13.85546875" style="61" customWidth="1"/>
    <col min="4" max="4" width="2.140625" style="61" customWidth="1"/>
    <col min="5" max="5" width="13.85546875" style="61" customWidth="1"/>
    <col min="6" max="16384" width="9.140625" style="61"/>
  </cols>
  <sheetData>
    <row r="1" spans="1:5" s="58" customFormat="1" ht="20.25" customHeight="1" x14ac:dyDescent="0.3">
      <c r="A1" s="56" t="s">
        <v>0</v>
      </c>
      <c r="B1" s="57"/>
    </row>
    <row r="2" spans="1:5" s="60" customFormat="1" ht="20.25" customHeight="1" x14ac:dyDescent="0.25">
      <c r="A2" s="11" t="s">
        <v>32</v>
      </c>
      <c r="B2" s="59"/>
    </row>
    <row r="3" spans="1:5" s="60" customFormat="1" ht="20.25" customHeight="1" x14ac:dyDescent="0.25">
      <c r="A3" s="11" t="s">
        <v>134</v>
      </c>
      <c r="B3" s="59"/>
    </row>
    <row r="4" spans="1:5" s="60" customFormat="1" ht="20.25" customHeight="1" x14ac:dyDescent="0.25">
      <c r="A4" s="11"/>
      <c r="B4" s="59"/>
    </row>
    <row r="5" spans="1:5" ht="20.25" customHeight="1" x14ac:dyDescent="0.25">
      <c r="B5" s="32" t="s">
        <v>3</v>
      </c>
      <c r="C5" s="6">
        <v>2018</v>
      </c>
      <c r="D5" s="6"/>
      <c r="E5" s="6">
        <v>2017</v>
      </c>
    </row>
    <row r="6" spans="1:5" ht="20.25" customHeight="1" x14ac:dyDescent="0.25">
      <c r="B6" s="32"/>
      <c r="C6" s="128" t="s">
        <v>6</v>
      </c>
      <c r="D6" s="128"/>
      <c r="E6" s="128"/>
    </row>
    <row r="7" spans="1:5" ht="20.25" customHeight="1" x14ac:dyDescent="0.25">
      <c r="A7" s="62" t="s">
        <v>33</v>
      </c>
      <c r="B7" s="32"/>
      <c r="C7" s="32"/>
      <c r="D7" s="32"/>
      <c r="E7" s="127"/>
    </row>
    <row r="8" spans="1:5" ht="20.25" customHeight="1" x14ac:dyDescent="0.25">
      <c r="A8" s="61" t="s">
        <v>34</v>
      </c>
      <c r="B8" s="63">
        <v>3</v>
      </c>
      <c r="C8" s="64">
        <v>8864095</v>
      </c>
      <c r="D8" s="64"/>
      <c r="E8" s="64">
        <v>1678263</v>
      </c>
    </row>
    <row r="9" spans="1:5" ht="20.25" customHeight="1" x14ac:dyDescent="0.25">
      <c r="A9" s="61" t="s">
        <v>35</v>
      </c>
      <c r="B9" s="63">
        <v>3</v>
      </c>
      <c r="C9" s="64">
        <v>640224</v>
      </c>
      <c r="D9" s="64"/>
      <c r="E9" s="64">
        <v>694452</v>
      </c>
    </row>
    <row r="10" spans="1:5" ht="20.25" customHeight="1" x14ac:dyDescent="0.25">
      <c r="A10" s="61" t="s">
        <v>152</v>
      </c>
      <c r="B10" s="63" t="s">
        <v>9</v>
      </c>
      <c r="C10" s="64">
        <v>1538247</v>
      </c>
      <c r="D10" s="64"/>
      <c r="E10" s="64">
        <v>1471278</v>
      </c>
    </row>
    <row r="11" spans="1:5" ht="20.25" customHeight="1" x14ac:dyDescent="0.25">
      <c r="A11" s="61" t="s">
        <v>36</v>
      </c>
      <c r="B11" s="63" t="s">
        <v>9</v>
      </c>
      <c r="C11" s="65">
        <v>160745</v>
      </c>
      <c r="D11" s="64"/>
      <c r="E11" s="65">
        <v>2046847</v>
      </c>
    </row>
    <row r="12" spans="1:5" ht="20.25" customHeight="1" x14ac:dyDescent="0.25">
      <c r="A12" s="62" t="s">
        <v>37</v>
      </c>
      <c r="B12" s="32"/>
      <c r="C12" s="66">
        <f>SUM(C8:C11)</f>
        <v>11203311</v>
      </c>
      <c r="D12" s="66"/>
      <c r="E12" s="66">
        <f>SUM(E8:E11)</f>
        <v>5890840</v>
      </c>
    </row>
    <row r="13" spans="1:5" ht="15.75" customHeight="1" x14ac:dyDescent="0.25">
      <c r="A13" s="62"/>
      <c r="B13" s="32"/>
      <c r="C13" s="64"/>
      <c r="D13" s="64"/>
      <c r="E13" s="64"/>
    </row>
    <row r="14" spans="1:5" ht="20.25" customHeight="1" x14ac:dyDescent="0.25">
      <c r="A14" s="62" t="s">
        <v>38</v>
      </c>
      <c r="B14" s="32"/>
      <c r="C14" s="64"/>
      <c r="D14" s="64"/>
      <c r="E14" s="64"/>
    </row>
    <row r="15" spans="1:5" ht="20.25" customHeight="1" x14ac:dyDescent="0.25">
      <c r="A15" s="61" t="s">
        <v>39</v>
      </c>
      <c r="B15" s="32"/>
      <c r="C15" s="64">
        <v>-1781718</v>
      </c>
      <c r="D15" s="64"/>
      <c r="E15" s="64">
        <v>-1674807</v>
      </c>
    </row>
    <row r="16" spans="1:5" ht="20.25" customHeight="1" x14ac:dyDescent="0.25">
      <c r="A16" s="61" t="s">
        <v>40</v>
      </c>
      <c r="B16" s="63">
        <v>3</v>
      </c>
      <c r="C16" s="64">
        <v>-673558</v>
      </c>
      <c r="D16" s="64"/>
      <c r="E16" s="65">
        <v>-525483</v>
      </c>
    </row>
    <row r="17" spans="1:5" ht="20.25" customHeight="1" x14ac:dyDescent="0.25">
      <c r="A17" s="62" t="s">
        <v>97</v>
      </c>
      <c r="B17" s="63"/>
      <c r="C17" s="67">
        <f>SUM(C15:C16)</f>
        <v>-2455276</v>
      </c>
      <c r="D17" s="64"/>
      <c r="E17" s="67">
        <f>SUM(E15:E16)</f>
        <v>-2200290</v>
      </c>
    </row>
    <row r="18" spans="1:5" ht="15.75" customHeight="1" x14ac:dyDescent="0.25">
      <c r="C18" s="64"/>
      <c r="D18" s="64"/>
      <c r="E18" s="64"/>
    </row>
    <row r="19" spans="1:5" ht="20.25" customHeight="1" x14ac:dyDescent="0.25">
      <c r="A19" s="62" t="s">
        <v>106</v>
      </c>
      <c r="B19" s="32"/>
      <c r="C19" s="66">
        <f>C12+C17</f>
        <v>8748035</v>
      </c>
      <c r="D19" s="66"/>
      <c r="E19" s="66">
        <f>E12+E17</f>
        <v>3690550</v>
      </c>
    </row>
    <row r="20" spans="1:5" ht="15.75" customHeight="1" x14ac:dyDescent="0.25">
      <c r="B20" s="32"/>
      <c r="C20" s="64"/>
      <c r="D20" s="64"/>
      <c r="E20" s="64"/>
    </row>
    <row r="21" spans="1:5" ht="20.25" customHeight="1" x14ac:dyDescent="0.25">
      <c r="A21" s="61" t="s">
        <v>148</v>
      </c>
      <c r="B21" s="32"/>
      <c r="C21" s="65">
        <v>22606</v>
      </c>
      <c r="D21" s="64"/>
      <c r="E21" s="65">
        <v>-403352</v>
      </c>
    </row>
    <row r="22" spans="1:5" ht="15.75" customHeight="1" x14ac:dyDescent="0.25">
      <c r="C22" s="64"/>
      <c r="D22" s="64"/>
      <c r="E22" s="64"/>
    </row>
    <row r="23" spans="1:5" ht="20.25" customHeight="1" thickBot="1" x14ac:dyDescent="0.3">
      <c r="A23" s="62" t="s">
        <v>41</v>
      </c>
      <c r="C23" s="69">
        <f>SUM(C19:C21)</f>
        <v>8770641</v>
      </c>
      <c r="D23" s="66"/>
      <c r="E23" s="69">
        <f>SUM(E19:E21)</f>
        <v>3287198</v>
      </c>
    </row>
    <row r="24" spans="1:5" ht="15.75" customHeight="1" thickTop="1" x14ac:dyDescent="0.25">
      <c r="A24" s="62"/>
      <c r="C24" s="66"/>
      <c r="D24" s="66"/>
      <c r="E24" s="66"/>
    </row>
    <row r="25" spans="1:5" ht="20.25" customHeight="1" thickBot="1" x14ac:dyDescent="0.3">
      <c r="A25" s="70" t="s">
        <v>42</v>
      </c>
      <c r="B25" s="63" t="s">
        <v>153</v>
      </c>
      <c r="C25" s="71">
        <v>7.31</v>
      </c>
      <c r="D25" s="72"/>
      <c r="E25" s="71">
        <v>2.74</v>
      </c>
    </row>
    <row r="26" spans="1:5" ht="20.25" customHeight="1" thickTop="1" x14ac:dyDescent="0.25">
      <c r="A26" s="62"/>
      <c r="B26" s="32"/>
      <c r="C26" s="73"/>
      <c r="D26" s="73"/>
      <c r="E26" s="73"/>
    </row>
    <row r="27" spans="1:5" s="58" customFormat="1" ht="20.25" customHeight="1" x14ac:dyDescent="0.3">
      <c r="A27" s="56" t="s">
        <v>0</v>
      </c>
      <c r="B27" s="57"/>
    </row>
    <row r="28" spans="1:5" s="60" customFormat="1" ht="20.25" customHeight="1" x14ac:dyDescent="0.25">
      <c r="A28" s="11" t="s">
        <v>43</v>
      </c>
      <c r="B28" s="59"/>
    </row>
    <row r="29" spans="1:5" s="60" customFormat="1" ht="20.25" customHeight="1" x14ac:dyDescent="0.25">
      <c r="A29" s="11" t="s">
        <v>134</v>
      </c>
      <c r="B29" s="59"/>
    </row>
    <row r="30" spans="1:5" s="60" customFormat="1" ht="20.25" customHeight="1" x14ac:dyDescent="0.25">
      <c r="A30" s="11"/>
      <c r="B30" s="59"/>
    </row>
    <row r="31" spans="1:5" ht="20.25" customHeight="1" x14ac:dyDescent="0.25">
      <c r="B31" s="32"/>
      <c r="C31" s="6">
        <v>2018</v>
      </c>
      <c r="D31" s="6"/>
      <c r="E31" s="6">
        <v>2017</v>
      </c>
    </row>
    <row r="32" spans="1:5" ht="20.25" customHeight="1" x14ac:dyDescent="0.25">
      <c r="B32" s="32"/>
      <c r="C32" s="128" t="s">
        <v>6</v>
      </c>
      <c r="D32" s="128"/>
      <c r="E32" s="128"/>
    </row>
    <row r="33" spans="1:7" ht="20.25" customHeight="1" x14ac:dyDescent="0.25">
      <c r="B33" s="32"/>
      <c r="C33" s="32"/>
      <c r="D33" s="32"/>
      <c r="E33" s="32"/>
    </row>
    <row r="34" spans="1:7" ht="20.25" customHeight="1" x14ac:dyDescent="0.25">
      <c r="A34" s="62" t="s">
        <v>41</v>
      </c>
      <c r="B34" s="32"/>
      <c r="C34" s="66">
        <f>C23</f>
        <v>8770641</v>
      </c>
      <c r="D34" s="66"/>
      <c r="E34" s="66">
        <v>3287198</v>
      </c>
    </row>
    <row r="35" spans="1:7" ht="20.25" customHeight="1" x14ac:dyDescent="0.25">
      <c r="B35" s="32"/>
      <c r="C35" s="64"/>
      <c r="D35" s="64"/>
      <c r="E35" s="64"/>
    </row>
    <row r="36" spans="1:7" ht="20.25" customHeight="1" x14ac:dyDescent="0.25">
      <c r="A36" s="62" t="s">
        <v>44</v>
      </c>
      <c r="B36" s="32"/>
      <c r="C36" s="64"/>
      <c r="D36" s="64"/>
      <c r="E36" s="64"/>
    </row>
    <row r="37" spans="1:7" ht="20.25" customHeight="1" x14ac:dyDescent="0.25">
      <c r="A37" s="70" t="s">
        <v>117</v>
      </c>
      <c r="B37" s="32"/>
      <c r="C37" s="64"/>
      <c r="D37" s="64"/>
      <c r="E37" s="64"/>
    </row>
    <row r="38" spans="1:7" ht="20.25" customHeight="1" x14ac:dyDescent="0.25">
      <c r="A38" s="124" t="s">
        <v>118</v>
      </c>
      <c r="B38" s="32"/>
      <c r="C38" s="64"/>
      <c r="D38" s="64"/>
      <c r="E38" s="64"/>
    </row>
    <row r="39" spans="1:7" ht="20.25" customHeight="1" x14ac:dyDescent="0.25">
      <c r="A39" s="74" t="s">
        <v>119</v>
      </c>
      <c r="B39" s="32"/>
      <c r="C39" s="64">
        <v>52162</v>
      </c>
      <c r="D39" s="64"/>
      <c r="E39" s="64">
        <v>12424</v>
      </c>
    </row>
    <row r="40" spans="1:7" ht="20.25" customHeight="1" x14ac:dyDescent="0.25">
      <c r="A40" s="61" t="s">
        <v>120</v>
      </c>
      <c r="B40" s="32"/>
      <c r="C40" s="64">
        <v>0</v>
      </c>
      <c r="D40" s="64"/>
      <c r="E40" s="64">
        <v>-1830528</v>
      </c>
    </row>
    <row r="41" spans="1:7" ht="20.25" customHeight="1" x14ac:dyDescent="0.25">
      <c r="A41" s="61" t="s">
        <v>98</v>
      </c>
      <c r="B41" s="32"/>
      <c r="C41" s="64"/>
      <c r="D41" s="64"/>
      <c r="E41" s="64"/>
    </row>
    <row r="42" spans="1:7" ht="20.25" customHeight="1" x14ac:dyDescent="0.25">
      <c r="A42" s="125" t="s">
        <v>121</v>
      </c>
      <c r="B42" s="32"/>
      <c r="C42" s="65">
        <v>-10433</v>
      </c>
      <c r="D42" s="64"/>
      <c r="E42" s="65">
        <v>363620</v>
      </c>
    </row>
    <row r="43" spans="1:7" ht="20.25" customHeight="1" x14ac:dyDescent="0.25">
      <c r="A43" s="62" t="s">
        <v>149</v>
      </c>
      <c r="B43" s="32"/>
    </row>
    <row r="44" spans="1:7" ht="20.25" customHeight="1" x14ac:dyDescent="0.25">
      <c r="A44" s="126" t="s">
        <v>122</v>
      </c>
      <c r="B44" s="32"/>
      <c r="C44" s="75">
        <f>SUM(C39:C43)</f>
        <v>41729</v>
      </c>
      <c r="D44" s="66"/>
      <c r="E44" s="75">
        <f>SUM(E39:E43)</f>
        <v>-1454484</v>
      </c>
    </row>
    <row r="45" spans="1:7" ht="15.75" customHeight="1" x14ac:dyDescent="0.25">
      <c r="A45" s="62"/>
      <c r="B45" s="66"/>
    </row>
    <row r="46" spans="1:7" ht="20.25" customHeight="1" thickBot="1" x14ac:dyDescent="0.3">
      <c r="A46" s="62" t="s">
        <v>45</v>
      </c>
      <c r="B46" s="32"/>
      <c r="C46" s="69">
        <f>C34+C44</f>
        <v>8812370</v>
      </c>
      <c r="D46" s="66"/>
      <c r="E46" s="69">
        <f>E34+E44</f>
        <v>1832714</v>
      </c>
    </row>
    <row r="47" spans="1:7" ht="20.25" customHeight="1" thickTop="1" x14ac:dyDescent="0.25">
      <c r="A47" s="62"/>
      <c r="B47" s="32"/>
      <c r="D47" s="66"/>
      <c r="G47" s="66"/>
    </row>
    <row r="54" spans="2:2" ht="20.25" customHeight="1" x14ac:dyDescent="0.25">
      <c r="B54" s="32"/>
    </row>
    <row r="55" spans="2:2" ht="20.25" customHeight="1" x14ac:dyDescent="0.25">
      <c r="B55" s="32"/>
    </row>
    <row r="56" spans="2:2" ht="20.25" customHeight="1" x14ac:dyDescent="0.25">
      <c r="B56" s="32"/>
    </row>
  </sheetData>
  <mergeCells count="2">
    <mergeCell ref="C6:E6"/>
    <mergeCell ref="C32:E32"/>
  </mergeCells>
  <pageMargins left="0.7" right="0.7" top="0.48" bottom="0.5" header="0.5" footer="0.5"/>
  <pageSetup paperSize="9" firstPageNumber="5" fitToHeight="3" orientation="portrait" useFirstPageNumber="1" horizontalDpi="1200" verticalDpi="1200" r:id="rId1"/>
  <headerFooter>
    <oddFooter>&amp;LThe accompanying notes are an integral part of these interim financial statements.
&amp;C&amp;P</oddFooter>
  </headerFooter>
  <rowBreaks count="1" manualBreakCount="1">
    <brk id="26" max="5" man="1"/>
  </rowBreaks>
  <ignoredErrors>
    <ignoredError sqref="B10:B11 B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M34"/>
  <sheetViews>
    <sheetView zoomScaleNormal="100" zoomScaleSheetLayoutView="100" workbookViewId="0"/>
  </sheetViews>
  <sheetFormatPr defaultColWidth="9.140625" defaultRowHeight="20.25" customHeight="1" x14ac:dyDescent="0.25"/>
  <cols>
    <col min="1" max="1" width="64.28515625" style="1" customWidth="1"/>
    <col min="2" max="2" width="5.42578125" style="46" customWidth="1"/>
    <col min="3" max="3" width="14" style="1" customWidth="1"/>
    <col min="4" max="4" width="0.85546875" style="61" customWidth="1"/>
    <col min="5" max="5" width="14" style="1" customWidth="1"/>
    <col min="6" max="6" width="0.85546875" style="1" customWidth="1"/>
    <col min="7" max="7" width="14" style="1" customWidth="1"/>
    <col min="8" max="8" width="0.85546875" style="1" customWidth="1"/>
    <col min="9" max="9" width="14" style="1" customWidth="1"/>
    <col min="10" max="10" width="0.85546875" style="1" customWidth="1"/>
    <col min="11" max="11" width="17.140625" style="1" customWidth="1"/>
    <col min="12" max="12" width="0.85546875" style="1" customWidth="1"/>
    <col min="13" max="13" width="14.28515625" style="1" customWidth="1"/>
    <col min="14" max="14" width="11.28515625" style="1" bestFit="1" customWidth="1"/>
    <col min="15" max="16384" width="9.140625" style="1"/>
  </cols>
  <sheetData>
    <row r="1" spans="1:13" s="78" customFormat="1" ht="18" customHeight="1" x14ac:dyDescent="0.3">
      <c r="A1" s="76" t="s">
        <v>46</v>
      </c>
      <c r="B1" s="77"/>
      <c r="D1" s="79"/>
      <c r="G1" s="80"/>
    </row>
    <row r="2" spans="1:13" s="83" customFormat="1" ht="18" customHeight="1" x14ac:dyDescent="0.25">
      <c r="A2" s="81" t="s">
        <v>88</v>
      </c>
      <c r="B2" s="82"/>
      <c r="D2" s="84"/>
      <c r="G2" s="84"/>
    </row>
    <row r="3" spans="1:13" s="83" customFormat="1" ht="18" customHeight="1" x14ac:dyDescent="0.25">
      <c r="A3" s="11" t="s">
        <v>134</v>
      </c>
      <c r="B3" s="82"/>
      <c r="D3" s="84"/>
    </row>
    <row r="4" spans="1:13" s="83" customFormat="1" ht="18" customHeight="1" x14ac:dyDescent="0.25">
      <c r="A4" s="85"/>
      <c r="B4" s="82"/>
      <c r="D4" s="84"/>
    </row>
    <row r="5" spans="1:13" s="83" customFormat="1" ht="18" customHeight="1" x14ac:dyDescent="0.25">
      <c r="A5" s="85"/>
      <c r="B5" s="82"/>
      <c r="D5" s="84"/>
      <c r="K5" s="32" t="s">
        <v>78</v>
      </c>
    </row>
    <row r="6" spans="1:13" ht="18" customHeight="1" x14ac:dyDescent="0.25">
      <c r="B6" s="82"/>
      <c r="C6" s="83"/>
      <c r="D6" s="84"/>
      <c r="E6" s="83"/>
      <c r="F6" s="83"/>
      <c r="G6" s="83"/>
      <c r="H6" s="83"/>
      <c r="I6" s="83"/>
      <c r="J6" s="83"/>
      <c r="K6" s="32" t="s">
        <v>79</v>
      </c>
      <c r="L6" s="83"/>
      <c r="M6" s="83"/>
    </row>
    <row r="7" spans="1:13" ht="18" customHeight="1" x14ac:dyDescent="0.25">
      <c r="C7" s="86"/>
      <c r="D7" s="6"/>
      <c r="E7" s="129" t="s">
        <v>31</v>
      </c>
      <c r="F7" s="129"/>
      <c r="G7" s="129"/>
      <c r="H7" s="129"/>
      <c r="I7" s="129"/>
      <c r="J7" s="86"/>
      <c r="K7" s="87" t="s">
        <v>85</v>
      </c>
      <c r="L7" s="86"/>
      <c r="M7" s="86"/>
    </row>
    <row r="8" spans="1:13" ht="18" customHeight="1" x14ac:dyDescent="0.25">
      <c r="D8" s="6"/>
      <c r="E8" s="130" t="s">
        <v>47</v>
      </c>
      <c r="F8" s="130"/>
      <c r="G8" s="130"/>
      <c r="I8" s="86" t="s">
        <v>48</v>
      </c>
      <c r="J8" s="86"/>
      <c r="K8" s="86"/>
      <c r="L8" s="86"/>
    </row>
    <row r="9" spans="1:13" ht="18" customHeight="1" x14ac:dyDescent="0.25">
      <c r="C9" s="86" t="s">
        <v>49</v>
      </c>
      <c r="D9" s="6"/>
      <c r="E9" s="6"/>
      <c r="F9" s="6"/>
      <c r="G9" s="6"/>
      <c r="I9" s="86"/>
      <c r="J9" s="86"/>
      <c r="K9" s="86"/>
      <c r="L9" s="86"/>
      <c r="M9" s="86" t="s">
        <v>50</v>
      </c>
    </row>
    <row r="10" spans="1:13" ht="18" customHeight="1" x14ac:dyDescent="0.25">
      <c r="C10" s="86" t="s">
        <v>127</v>
      </c>
      <c r="D10" s="6"/>
      <c r="E10" s="6" t="s">
        <v>51</v>
      </c>
      <c r="F10" s="6"/>
      <c r="G10" s="6" t="s">
        <v>52</v>
      </c>
      <c r="H10" s="61"/>
      <c r="I10" s="86"/>
      <c r="J10" s="6"/>
      <c r="K10" s="86" t="s">
        <v>129</v>
      </c>
      <c r="L10" s="6"/>
      <c r="M10" s="86" t="s">
        <v>86</v>
      </c>
    </row>
    <row r="11" spans="1:13" ht="18" customHeight="1" x14ac:dyDescent="0.25">
      <c r="B11" s="46" t="s">
        <v>3</v>
      </c>
      <c r="C11" s="6" t="s">
        <v>53</v>
      </c>
      <c r="D11" s="6"/>
      <c r="E11" s="6" t="s">
        <v>54</v>
      </c>
      <c r="F11" s="6"/>
      <c r="G11" s="6" t="s">
        <v>54</v>
      </c>
      <c r="H11" s="61"/>
      <c r="I11" s="6"/>
      <c r="J11" s="6"/>
      <c r="K11" s="86" t="s">
        <v>128</v>
      </c>
      <c r="L11" s="6"/>
      <c r="M11" s="6" t="s">
        <v>55</v>
      </c>
    </row>
    <row r="12" spans="1:13" ht="18" customHeight="1" x14ac:dyDescent="0.25">
      <c r="C12" s="88" t="s">
        <v>6</v>
      </c>
      <c r="D12" s="89"/>
      <c r="E12" s="89"/>
      <c r="F12" s="89"/>
      <c r="G12" s="89"/>
      <c r="H12" s="89"/>
      <c r="I12" s="89"/>
      <c r="J12" s="89"/>
      <c r="K12" s="89"/>
      <c r="L12" s="89"/>
      <c r="M12" s="89"/>
    </row>
    <row r="13" spans="1:13" ht="18" customHeight="1" x14ac:dyDescent="0.25">
      <c r="A13" s="90" t="s">
        <v>90</v>
      </c>
      <c r="C13" s="91">
        <v>1200000</v>
      </c>
      <c r="D13" s="91"/>
      <c r="E13" s="91">
        <v>160000</v>
      </c>
      <c r="F13" s="91"/>
      <c r="G13" s="91">
        <v>10516000</v>
      </c>
      <c r="H13" s="91"/>
      <c r="I13" s="91">
        <v>80609496.284459993</v>
      </c>
      <c r="J13" s="91"/>
      <c r="K13" s="91">
        <v>1446580</v>
      </c>
      <c r="L13" s="91"/>
      <c r="M13" s="91">
        <f>SUM(C13:K13)</f>
        <v>93932076.284459993</v>
      </c>
    </row>
    <row r="14" spans="1:13" ht="18" customHeight="1" x14ac:dyDescent="0.25">
      <c r="A14" s="90" t="s">
        <v>87</v>
      </c>
      <c r="C14" s="92"/>
      <c r="D14" s="93"/>
      <c r="E14" s="92"/>
      <c r="F14" s="93"/>
      <c r="G14" s="92"/>
      <c r="H14" s="93"/>
      <c r="I14" s="92"/>
      <c r="J14" s="93"/>
      <c r="K14" s="92"/>
      <c r="L14" s="93"/>
      <c r="M14" s="92"/>
    </row>
    <row r="15" spans="1:13" ht="18" customHeight="1" x14ac:dyDescent="0.25">
      <c r="A15" s="94" t="s">
        <v>101</v>
      </c>
      <c r="C15" s="92"/>
      <c r="D15" s="93"/>
      <c r="E15" s="92"/>
      <c r="F15" s="93"/>
      <c r="G15" s="92"/>
      <c r="H15" s="93"/>
      <c r="I15" s="92"/>
      <c r="J15" s="93"/>
      <c r="K15" s="92"/>
      <c r="L15" s="93"/>
      <c r="M15" s="92"/>
    </row>
    <row r="16" spans="1:13" ht="18" customHeight="1" x14ac:dyDescent="0.25">
      <c r="A16" s="1" t="s">
        <v>56</v>
      </c>
      <c r="B16" s="46">
        <v>10</v>
      </c>
      <c r="C16" s="95">
        <v>0</v>
      </c>
      <c r="D16" s="10"/>
      <c r="E16" s="95">
        <v>0</v>
      </c>
      <c r="F16" s="10"/>
      <c r="G16" s="95">
        <v>0</v>
      </c>
      <c r="H16" s="10"/>
      <c r="I16" s="95">
        <v>-12599697.4345</v>
      </c>
      <c r="J16" s="10"/>
      <c r="K16" s="95">
        <v>0</v>
      </c>
      <c r="L16" s="10"/>
      <c r="M16" s="93">
        <f>SUM(C16:K16)</f>
        <v>-12599697.4345</v>
      </c>
    </row>
    <row r="17" spans="1:13" ht="18" customHeight="1" x14ac:dyDescent="0.25">
      <c r="A17" s="96" t="s">
        <v>102</v>
      </c>
      <c r="C17" s="97">
        <f>SUM(C16)</f>
        <v>0</v>
      </c>
      <c r="D17" s="98"/>
      <c r="E17" s="97">
        <f>SUM(E16)</f>
        <v>0</v>
      </c>
      <c r="F17" s="98"/>
      <c r="G17" s="97">
        <f>SUM(G16)</f>
        <v>0</v>
      </c>
      <c r="H17" s="98"/>
      <c r="I17" s="97">
        <f>SUM(I16)</f>
        <v>-12599697.4345</v>
      </c>
      <c r="J17" s="98"/>
      <c r="K17" s="97">
        <f>SUM(K16)</f>
        <v>0</v>
      </c>
      <c r="L17" s="98"/>
      <c r="M17" s="97">
        <f>SUM(M16)</f>
        <v>-12599697.4345</v>
      </c>
    </row>
    <row r="18" spans="1:13" ht="18" customHeight="1" x14ac:dyDescent="0.25">
      <c r="A18" s="90" t="s">
        <v>57</v>
      </c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</row>
    <row r="19" spans="1:13" ht="18" customHeight="1" x14ac:dyDescent="0.25">
      <c r="A19" s="12" t="s">
        <v>58</v>
      </c>
      <c r="C19" s="10">
        <v>0</v>
      </c>
      <c r="D19" s="10"/>
      <c r="E19" s="10">
        <v>0</v>
      </c>
      <c r="F19" s="10"/>
      <c r="G19" s="10">
        <v>0</v>
      </c>
      <c r="H19" s="10"/>
      <c r="I19" s="10">
        <v>3287198</v>
      </c>
      <c r="J19" s="10"/>
      <c r="K19" s="10">
        <v>0</v>
      </c>
      <c r="L19" s="10"/>
      <c r="M19" s="10">
        <f>SUM(C19:K19)</f>
        <v>3287198</v>
      </c>
    </row>
    <row r="20" spans="1:13" ht="18" customHeight="1" x14ac:dyDescent="0.25">
      <c r="A20" s="12" t="s">
        <v>59</v>
      </c>
      <c r="C20" s="95">
        <v>0</v>
      </c>
      <c r="D20" s="10"/>
      <c r="E20" s="95">
        <v>0</v>
      </c>
      <c r="F20" s="10"/>
      <c r="G20" s="95">
        <v>0</v>
      </c>
      <c r="H20" s="10"/>
      <c r="I20" s="95">
        <v>0</v>
      </c>
      <c r="J20" s="10"/>
      <c r="K20" s="95">
        <v>-1454484</v>
      </c>
      <c r="L20" s="10"/>
      <c r="M20" s="10">
        <f>SUM(C20:K20)</f>
        <v>-1454484</v>
      </c>
    </row>
    <row r="21" spans="1:13" ht="18" customHeight="1" x14ac:dyDescent="0.25">
      <c r="A21" s="90" t="s">
        <v>45</v>
      </c>
      <c r="C21" s="97">
        <f>SUM(C19:C20)</f>
        <v>0</v>
      </c>
      <c r="D21" s="98"/>
      <c r="E21" s="97">
        <f>SUM(E19:E20)</f>
        <v>0</v>
      </c>
      <c r="F21" s="98"/>
      <c r="G21" s="97">
        <f>SUM(G19:G20)</f>
        <v>0</v>
      </c>
      <c r="H21" s="98"/>
      <c r="I21" s="97">
        <f>SUM(I19:I20)</f>
        <v>3287198</v>
      </c>
      <c r="J21" s="98"/>
      <c r="K21" s="97">
        <f>SUM(K19:K20)</f>
        <v>-1454484</v>
      </c>
      <c r="L21" s="98"/>
      <c r="M21" s="97">
        <f>SUM(M19:M20)</f>
        <v>1832714</v>
      </c>
    </row>
    <row r="22" spans="1:13" ht="18" customHeight="1" thickBot="1" x14ac:dyDescent="0.3">
      <c r="A22" s="90" t="s">
        <v>91</v>
      </c>
      <c r="B22" s="99"/>
      <c r="C22" s="100">
        <f>C13+C17+C21</f>
        <v>1200000</v>
      </c>
      <c r="D22" s="98"/>
      <c r="E22" s="100">
        <f>E13+E17+E21</f>
        <v>160000</v>
      </c>
      <c r="F22" s="98"/>
      <c r="G22" s="100">
        <f>G13+G17+G21</f>
        <v>10516000</v>
      </c>
      <c r="H22" s="98"/>
      <c r="I22" s="100">
        <f>I13+I17+I21</f>
        <v>71296996.849959999</v>
      </c>
      <c r="J22" s="98"/>
      <c r="K22" s="100">
        <f>K13+K17+K21</f>
        <v>-7904</v>
      </c>
      <c r="L22" s="98"/>
      <c r="M22" s="100">
        <f>M13+M17+M21</f>
        <v>83165092.849959999</v>
      </c>
    </row>
    <row r="23" spans="1:13" ht="20.25" customHeight="1" thickTop="1" x14ac:dyDescent="0.25"/>
    <row r="24" spans="1:13" ht="18" customHeight="1" x14ac:dyDescent="0.25">
      <c r="A24" s="90" t="s">
        <v>135</v>
      </c>
      <c r="C24" s="91">
        <v>1200000</v>
      </c>
      <c r="D24" s="91"/>
      <c r="E24" s="91">
        <v>160000</v>
      </c>
      <c r="F24" s="91"/>
      <c r="G24" s="91">
        <v>10516000</v>
      </c>
      <c r="H24" s="91"/>
      <c r="I24" s="91">
        <v>82234920.338459998</v>
      </c>
      <c r="J24" s="91"/>
      <c r="K24" s="91">
        <v>34914.800000000047</v>
      </c>
      <c r="L24" s="91"/>
      <c r="M24" s="91">
        <f>SUM(C24:K24)</f>
        <v>94145835.138459995</v>
      </c>
    </row>
    <row r="25" spans="1:13" ht="18" customHeight="1" x14ac:dyDescent="0.25">
      <c r="A25" s="90" t="s">
        <v>87</v>
      </c>
      <c r="C25" s="92"/>
      <c r="D25" s="93"/>
      <c r="E25" s="92"/>
      <c r="F25" s="93"/>
      <c r="G25" s="92"/>
      <c r="H25" s="93"/>
      <c r="I25" s="92"/>
      <c r="J25" s="93"/>
      <c r="K25" s="92"/>
      <c r="L25" s="93"/>
      <c r="M25" s="92"/>
    </row>
    <row r="26" spans="1:13" ht="18" customHeight="1" x14ac:dyDescent="0.25">
      <c r="A26" s="94" t="s">
        <v>101</v>
      </c>
      <c r="C26" s="92"/>
      <c r="D26" s="93"/>
      <c r="E26" s="92"/>
      <c r="F26" s="93"/>
      <c r="G26" s="92"/>
      <c r="H26" s="93"/>
      <c r="I26" s="92"/>
      <c r="J26" s="93"/>
      <c r="K26" s="92"/>
      <c r="L26" s="93"/>
      <c r="M26" s="92"/>
    </row>
    <row r="27" spans="1:13" ht="18" customHeight="1" x14ac:dyDescent="0.25">
      <c r="A27" s="1" t="s">
        <v>56</v>
      </c>
      <c r="B27" s="46">
        <v>10</v>
      </c>
      <c r="C27" s="93">
        <v>0</v>
      </c>
      <c r="D27" s="43"/>
      <c r="E27" s="93">
        <v>0</v>
      </c>
      <c r="F27" s="43"/>
      <c r="G27" s="93">
        <v>0</v>
      </c>
      <c r="H27" s="43"/>
      <c r="I27" s="93">
        <v>-12599771.016000001</v>
      </c>
      <c r="J27" s="43"/>
      <c r="K27" s="93">
        <v>0</v>
      </c>
      <c r="L27" s="43"/>
      <c r="M27" s="93">
        <f>SUM(C27:K27)</f>
        <v>-12599771.016000001</v>
      </c>
    </row>
    <row r="28" spans="1:13" ht="18" customHeight="1" x14ac:dyDescent="0.25">
      <c r="A28" s="96" t="s">
        <v>102</v>
      </c>
      <c r="C28" s="97">
        <f>SUM(C27)</f>
        <v>0</v>
      </c>
      <c r="D28" s="98"/>
      <c r="E28" s="97">
        <f>SUM(E27)</f>
        <v>0</v>
      </c>
      <c r="F28" s="98"/>
      <c r="G28" s="97">
        <f>SUM(G27)</f>
        <v>0</v>
      </c>
      <c r="H28" s="98"/>
      <c r="I28" s="97">
        <f>SUM(I27)</f>
        <v>-12599771.016000001</v>
      </c>
      <c r="J28" s="98"/>
      <c r="K28" s="97">
        <f>SUM(K27)</f>
        <v>0</v>
      </c>
      <c r="L28" s="98"/>
      <c r="M28" s="97">
        <f>SUM(M27)</f>
        <v>-12599771.016000001</v>
      </c>
    </row>
    <row r="29" spans="1:13" ht="18" customHeight="1" x14ac:dyDescent="0.25">
      <c r="A29" s="90" t="s">
        <v>57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</row>
    <row r="30" spans="1:13" ht="18" customHeight="1" x14ac:dyDescent="0.25">
      <c r="A30" s="12" t="s">
        <v>58</v>
      </c>
      <c r="C30" s="93">
        <v>0</v>
      </c>
      <c r="D30" s="43"/>
      <c r="E30" s="93">
        <v>0</v>
      </c>
      <c r="F30" s="43"/>
      <c r="G30" s="93">
        <v>0</v>
      </c>
      <c r="H30" s="43"/>
      <c r="I30" s="93">
        <v>8770641</v>
      </c>
      <c r="J30" s="43"/>
      <c r="K30" s="93">
        <v>0</v>
      </c>
      <c r="L30" s="43"/>
      <c r="M30" s="10">
        <f>SUM(C30:K30)</f>
        <v>8770641</v>
      </c>
    </row>
    <row r="31" spans="1:13" ht="18" customHeight="1" x14ac:dyDescent="0.25">
      <c r="A31" s="12" t="s">
        <v>59</v>
      </c>
      <c r="C31" s="93">
        <v>0</v>
      </c>
      <c r="D31" s="43"/>
      <c r="E31" s="93">
        <v>0</v>
      </c>
      <c r="F31" s="43"/>
      <c r="G31" s="93">
        <v>0</v>
      </c>
      <c r="H31" s="43"/>
      <c r="I31" s="93">
        <v>0</v>
      </c>
      <c r="J31" s="43"/>
      <c r="K31" s="93">
        <v>41729.200000000004</v>
      </c>
      <c r="L31" s="43"/>
      <c r="M31" s="10">
        <f>SUM(C31:K31)</f>
        <v>41729.200000000004</v>
      </c>
    </row>
    <row r="32" spans="1:13" ht="18" customHeight="1" x14ac:dyDescent="0.25">
      <c r="A32" s="90" t="s">
        <v>45</v>
      </c>
      <c r="C32" s="97">
        <f>SUM(C30:C31)</f>
        <v>0</v>
      </c>
      <c r="D32" s="98"/>
      <c r="E32" s="97">
        <f>SUM(E30:E31)</f>
        <v>0</v>
      </c>
      <c r="F32" s="98"/>
      <c r="G32" s="97">
        <f>SUM(G30:G31)</f>
        <v>0</v>
      </c>
      <c r="H32" s="98"/>
      <c r="I32" s="97">
        <f>SUM(I30:I31)</f>
        <v>8770641</v>
      </c>
      <c r="J32" s="98"/>
      <c r="K32" s="97">
        <f>SUM(K30:K31)</f>
        <v>41729.200000000004</v>
      </c>
      <c r="L32" s="98"/>
      <c r="M32" s="97">
        <f>SUM(M30:M31)</f>
        <v>8812370.1999999993</v>
      </c>
    </row>
    <row r="33" spans="1:13" ht="18" customHeight="1" thickBot="1" x14ac:dyDescent="0.3">
      <c r="A33" s="90" t="s">
        <v>136</v>
      </c>
      <c r="B33" s="99"/>
      <c r="C33" s="100">
        <f>C24+C28+C32</f>
        <v>1200000</v>
      </c>
      <c r="D33" s="98"/>
      <c r="E33" s="100">
        <f>E24+E28+E32</f>
        <v>160000</v>
      </c>
      <c r="F33" s="98"/>
      <c r="G33" s="100">
        <f>G24+G28+G32</f>
        <v>10516000</v>
      </c>
      <c r="H33" s="98"/>
      <c r="I33" s="100">
        <f>I24+I28+I32</f>
        <v>78405790.322459996</v>
      </c>
      <c r="J33" s="98"/>
      <c r="K33" s="100">
        <f>K24+K28+K32</f>
        <v>76644.000000000058</v>
      </c>
      <c r="L33" s="98"/>
      <c r="M33" s="100">
        <f>M24+M28+M32</f>
        <v>90358434.322459996</v>
      </c>
    </row>
    <row r="34" spans="1:13" ht="20.25" customHeight="1" thickTop="1" x14ac:dyDescent="0.25"/>
  </sheetData>
  <mergeCells count="2">
    <mergeCell ref="E7:I7"/>
    <mergeCell ref="E8:G8"/>
  </mergeCells>
  <pageMargins left="0.6" right="0.5" top="0.4" bottom="0.4" header="0.4" footer="0.4"/>
  <pageSetup paperSize="9" scale="85" firstPageNumber="7" orientation="landscape" useFirstPageNumber="1" horizontalDpi="1200" verticalDpi="1200" r:id="rId1"/>
  <headerFooter>
    <oddFooter>&amp;LThe accompanying notes are an integral part of these interim financial statements.
&amp;C&amp;P</oddFooter>
  </headerFooter>
  <ignoredErrors>
    <ignoredError sqref="M16 M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G70"/>
  <sheetViews>
    <sheetView zoomScaleNormal="100" zoomScaleSheetLayoutView="100" workbookViewId="0"/>
  </sheetViews>
  <sheetFormatPr defaultColWidth="9.140625" defaultRowHeight="20.25" customHeight="1" x14ac:dyDescent="0.25"/>
  <cols>
    <col min="1" max="1" width="55.5703125" style="61" customWidth="1"/>
    <col min="2" max="2" width="3.42578125" style="68" customWidth="1"/>
    <col min="3" max="3" width="13.28515625" style="61" customWidth="1"/>
    <col min="4" max="4" width="2.140625" style="61" customWidth="1"/>
    <col min="5" max="5" width="13.28515625" style="61" customWidth="1"/>
    <col min="6" max="16384" width="9.140625" style="61"/>
  </cols>
  <sheetData>
    <row r="1" spans="1:7" ht="20.25" customHeight="1" x14ac:dyDescent="0.3">
      <c r="A1" s="56" t="s">
        <v>0</v>
      </c>
      <c r="B1" s="57"/>
      <c r="C1" s="58"/>
      <c r="D1" s="58"/>
      <c r="E1" s="58"/>
    </row>
    <row r="2" spans="1:7" ht="20.25" customHeight="1" x14ac:dyDescent="0.25">
      <c r="A2" s="11" t="s">
        <v>60</v>
      </c>
      <c r="B2" s="59"/>
      <c r="C2" s="60"/>
      <c r="D2" s="60"/>
      <c r="E2" s="60"/>
    </row>
    <row r="3" spans="1:7" ht="20.25" customHeight="1" x14ac:dyDescent="0.25">
      <c r="A3" s="11" t="s">
        <v>134</v>
      </c>
      <c r="B3" s="59"/>
      <c r="C3" s="60"/>
      <c r="D3" s="60"/>
      <c r="E3" s="60"/>
    </row>
    <row r="4" spans="1:7" ht="20.25" customHeight="1" x14ac:dyDescent="0.25">
      <c r="A4" s="11"/>
      <c r="B4" s="59"/>
      <c r="C4" s="60"/>
      <c r="D4" s="60"/>
      <c r="E4" s="60"/>
    </row>
    <row r="5" spans="1:7" ht="20.25" customHeight="1" x14ac:dyDescent="0.25">
      <c r="B5" s="4"/>
      <c r="C5" s="6">
        <v>2018</v>
      </c>
      <c r="D5" s="6"/>
      <c r="E5" s="6">
        <v>2017</v>
      </c>
    </row>
    <row r="6" spans="1:7" ht="20.25" customHeight="1" x14ac:dyDescent="0.25">
      <c r="B6" s="32"/>
      <c r="C6" s="128" t="s">
        <v>6</v>
      </c>
      <c r="D6" s="128"/>
      <c r="E6" s="128"/>
    </row>
    <row r="7" spans="1:7" ht="20.25" customHeight="1" x14ac:dyDescent="0.25">
      <c r="A7" s="70" t="s">
        <v>61</v>
      </c>
      <c r="B7" s="101"/>
      <c r="C7" s="102"/>
      <c r="D7" s="103"/>
      <c r="E7" s="102"/>
      <c r="G7" s="70"/>
    </row>
    <row r="8" spans="1:7" ht="20.25" customHeight="1" x14ac:dyDescent="0.25">
      <c r="A8" s="61" t="s">
        <v>41</v>
      </c>
      <c r="B8" s="101"/>
      <c r="C8" s="10">
        <v>8770641</v>
      </c>
      <c r="D8" s="103"/>
      <c r="E8" s="10">
        <v>3287198</v>
      </c>
    </row>
    <row r="9" spans="1:7" ht="20.25" customHeight="1" x14ac:dyDescent="0.25">
      <c r="A9" s="70" t="s">
        <v>107</v>
      </c>
      <c r="B9" s="101"/>
      <c r="C9" s="10"/>
      <c r="D9" s="103"/>
      <c r="E9" s="10"/>
      <c r="G9" s="70"/>
    </row>
    <row r="10" spans="1:7" ht="20.25" customHeight="1" x14ac:dyDescent="0.25">
      <c r="A10" s="61" t="s">
        <v>141</v>
      </c>
      <c r="B10" s="101"/>
      <c r="C10" s="10">
        <v>-22606</v>
      </c>
      <c r="D10" s="104"/>
      <c r="E10" s="103">
        <v>403352</v>
      </c>
    </row>
    <row r="11" spans="1:7" ht="20.25" customHeight="1" x14ac:dyDescent="0.25">
      <c r="A11" s="61" t="s">
        <v>143</v>
      </c>
      <c r="C11" s="10">
        <v>217385</v>
      </c>
      <c r="D11" s="104"/>
      <c r="E11" s="43">
        <v>203278</v>
      </c>
    </row>
    <row r="12" spans="1:7" s="107" customFormat="1" ht="20.25" customHeight="1" x14ac:dyDescent="0.25">
      <c r="A12" s="61" t="s">
        <v>112</v>
      </c>
      <c r="B12" s="105"/>
      <c r="C12" s="10">
        <v>15196</v>
      </c>
      <c r="D12" s="106"/>
      <c r="E12" s="43">
        <v>14653</v>
      </c>
    </row>
    <row r="13" spans="1:7" ht="20.25" customHeight="1" x14ac:dyDescent="0.25">
      <c r="A13" s="61" t="s">
        <v>144</v>
      </c>
      <c r="C13" s="10">
        <v>7117</v>
      </c>
      <c r="D13" s="104"/>
      <c r="E13" s="43">
        <v>1640</v>
      </c>
    </row>
    <row r="14" spans="1:7" ht="20.25" customHeight="1" x14ac:dyDescent="0.25">
      <c r="A14" s="61" t="s">
        <v>34</v>
      </c>
      <c r="C14" s="10">
        <v>-8864095</v>
      </c>
      <c r="D14" s="104"/>
      <c r="E14" s="43">
        <v>-1678263</v>
      </c>
    </row>
    <row r="15" spans="1:7" ht="20.25" customHeight="1" x14ac:dyDescent="0.25">
      <c r="A15" s="61" t="s">
        <v>62</v>
      </c>
      <c r="C15" s="10">
        <v>-976201</v>
      </c>
      <c r="D15" s="104"/>
      <c r="E15" s="43">
        <v>-1143942</v>
      </c>
    </row>
    <row r="16" spans="1:7" ht="20.25" customHeight="1" x14ac:dyDescent="0.25">
      <c r="A16" s="61" t="s">
        <v>63</v>
      </c>
      <c r="C16" s="10">
        <v>1524338</v>
      </c>
      <c r="D16" s="104"/>
      <c r="E16" s="43">
        <v>1518386</v>
      </c>
    </row>
    <row r="17" spans="1:7" ht="20.25" customHeight="1" x14ac:dyDescent="0.25">
      <c r="A17" s="61" t="s">
        <v>150</v>
      </c>
      <c r="B17" s="32"/>
      <c r="C17" s="108">
        <v>1993</v>
      </c>
      <c r="D17" s="104"/>
      <c r="E17" s="108">
        <v>-1877769</v>
      </c>
    </row>
    <row r="18" spans="1:7" ht="20.25" customHeight="1" x14ac:dyDescent="0.25">
      <c r="A18" s="62" t="s">
        <v>113</v>
      </c>
      <c r="C18" s="103"/>
      <c r="D18" s="104"/>
      <c r="E18" s="103"/>
      <c r="G18" s="62"/>
    </row>
    <row r="19" spans="1:7" ht="20.25" customHeight="1" x14ac:dyDescent="0.25">
      <c r="A19" s="126" t="s">
        <v>114</v>
      </c>
      <c r="B19" s="109"/>
      <c r="C19" s="110">
        <f>SUM(C8:C17)</f>
        <v>673768</v>
      </c>
      <c r="D19" s="104"/>
      <c r="E19" s="110">
        <f>SUM(E8:E17)</f>
        <v>728533</v>
      </c>
      <c r="G19" s="62"/>
    </row>
    <row r="20" spans="1:7" ht="20.25" customHeight="1" x14ac:dyDescent="0.25">
      <c r="A20" s="62"/>
      <c r="C20" s="103"/>
      <c r="D20" s="104"/>
      <c r="E20" s="103"/>
      <c r="G20" s="62"/>
    </row>
    <row r="21" spans="1:7" ht="20.25" customHeight="1" x14ac:dyDescent="0.25">
      <c r="A21" s="70" t="s">
        <v>64</v>
      </c>
      <c r="B21" s="101"/>
      <c r="C21" s="103"/>
      <c r="D21" s="104"/>
      <c r="E21" s="103"/>
      <c r="G21" s="70"/>
    </row>
    <row r="22" spans="1:7" ht="20.25" customHeight="1" x14ac:dyDescent="0.25">
      <c r="A22" s="61" t="s">
        <v>94</v>
      </c>
      <c r="B22" s="101"/>
      <c r="C22" s="10">
        <v>103230</v>
      </c>
      <c r="D22" s="104"/>
      <c r="E22" s="103">
        <v>-22828</v>
      </c>
    </row>
    <row r="23" spans="1:7" ht="20.25" customHeight="1" x14ac:dyDescent="0.25">
      <c r="A23" s="61" t="s">
        <v>146</v>
      </c>
      <c r="B23" s="101"/>
      <c r="C23" s="10">
        <v>560</v>
      </c>
      <c r="D23" s="104"/>
      <c r="E23" s="10">
        <v>2390</v>
      </c>
    </row>
    <row r="24" spans="1:7" ht="20.25" customHeight="1" x14ac:dyDescent="0.25">
      <c r="A24" s="62" t="s">
        <v>93</v>
      </c>
      <c r="B24" s="101"/>
      <c r="C24" s="111">
        <f>SUM(C22:C23)</f>
        <v>103790</v>
      </c>
      <c r="D24" s="104"/>
      <c r="E24" s="111">
        <f>SUM(E22:E23)</f>
        <v>-20438</v>
      </c>
      <c r="G24" s="62"/>
    </row>
    <row r="25" spans="1:7" ht="20.25" customHeight="1" x14ac:dyDescent="0.25">
      <c r="A25" s="62"/>
      <c r="B25" s="101"/>
      <c r="C25" s="103"/>
      <c r="D25" s="104"/>
      <c r="E25" s="103"/>
      <c r="G25" s="62"/>
    </row>
    <row r="26" spans="1:7" ht="20.25" customHeight="1" x14ac:dyDescent="0.25">
      <c r="A26" s="70" t="s">
        <v>65</v>
      </c>
      <c r="B26" s="101"/>
      <c r="C26" s="103"/>
      <c r="D26" s="104"/>
      <c r="E26" s="103"/>
      <c r="G26" s="70"/>
    </row>
    <row r="27" spans="1:7" ht="20.25" customHeight="1" x14ac:dyDescent="0.25">
      <c r="A27" s="61" t="s">
        <v>96</v>
      </c>
      <c r="B27" s="101"/>
      <c r="C27" s="10">
        <v>87456</v>
      </c>
      <c r="D27" s="104"/>
      <c r="E27" s="103">
        <v>-1935</v>
      </c>
    </row>
    <row r="28" spans="1:7" ht="20.25" customHeight="1" x14ac:dyDescent="0.25">
      <c r="A28" s="61" t="s">
        <v>99</v>
      </c>
      <c r="B28" s="101"/>
      <c r="C28" s="10">
        <v>-38222</v>
      </c>
      <c r="D28" s="112"/>
      <c r="E28" s="10">
        <v>-36077</v>
      </c>
    </row>
    <row r="29" spans="1:7" ht="20.25" customHeight="1" x14ac:dyDescent="0.25">
      <c r="A29" s="61" t="s">
        <v>147</v>
      </c>
      <c r="B29" s="101"/>
      <c r="C29" s="10">
        <v>40200</v>
      </c>
      <c r="D29" s="103"/>
      <c r="E29" s="10">
        <v>25334</v>
      </c>
      <c r="G29" s="40"/>
    </row>
    <row r="30" spans="1:7" ht="20.25" customHeight="1" x14ac:dyDescent="0.25">
      <c r="A30" s="62" t="s">
        <v>140</v>
      </c>
      <c r="B30" s="101"/>
      <c r="C30" s="111">
        <f>SUM(C27:C29)</f>
        <v>89434</v>
      </c>
      <c r="D30" s="112"/>
      <c r="E30" s="111">
        <f>SUM(E27:E29)</f>
        <v>-12678</v>
      </c>
      <c r="G30" s="62"/>
    </row>
    <row r="31" spans="1:7" ht="6.75" customHeight="1" x14ac:dyDescent="0.25">
      <c r="B31" s="101"/>
      <c r="C31" s="112"/>
      <c r="D31" s="114"/>
      <c r="E31" s="112"/>
    </row>
    <row r="32" spans="1:7" ht="20.25" customHeight="1" x14ac:dyDescent="0.25">
      <c r="A32" s="62" t="s">
        <v>123</v>
      </c>
      <c r="B32" s="101"/>
      <c r="C32" s="109">
        <f>C19+C24+C30</f>
        <v>866992</v>
      </c>
      <c r="D32" s="104"/>
      <c r="E32" s="109">
        <f>E19+E24+E30</f>
        <v>695417</v>
      </c>
      <c r="G32" s="114"/>
    </row>
    <row r="33" spans="1:7" ht="20.25" customHeight="1" x14ac:dyDescent="0.25">
      <c r="A33" s="61" t="s">
        <v>108</v>
      </c>
      <c r="B33" s="101"/>
      <c r="C33" s="10">
        <v>-82557</v>
      </c>
      <c r="D33" s="113"/>
      <c r="E33" s="103">
        <v>-84549</v>
      </c>
    </row>
    <row r="34" spans="1:7" ht="6.75" customHeight="1" x14ac:dyDescent="0.25">
      <c r="B34" s="101"/>
      <c r="C34" s="115"/>
      <c r="D34" s="113"/>
      <c r="E34" s="115"/>
      <c r="G34" s="62"/>
    </row>
    <row r="35" spans="1:7" ht="20.25" customHeight="1" x14ac:dyDescent="0.3">
      <c r="A35" s="62" t="s">
        <v>124</v>
      </c>
      <c r="B35" s="101"/>
      <c r="C35" s="116">
        <f>SUM(C32:C34)</f>
        <v>784435</v>
      </c>
      <c r="D35" s="117"/>
      <c r="E35" s="116">
        <f>SUM(E32:E34)</f>
        <v>610868</v>
      </c>
      <c r="G35" s="62"/>
    </row>
    <row r="36" spans="1:7" ht="20.25" customHeight="1" x14ac:dyDescent="0.3">
      <c r="A36" s="56" t="s">
        <v>0</v>
      </c>
      <c r="B36" s="57"/>
      <c r="C36" s="117"/>
      <c r="D36" s="104"/>
      <c r="E36" s="117"/>
      <c r="G36" s="56"/>
    </row>
    <row r="37" spans="1:7" ht="20.25" customHeight="1" x14ac:dyDescent="0.25">
      <c r="A37" s="11" t="s">
        <v>60</v>
      </c>
      <c r="B37" s="59"/>
      <c r="C37" s="118"/>
      <c r="D37" s="104"/>
      <c r="E37" s="118"/>
      <c r="G37" s="11"/>
    </row>
    <row r="38" spans="1:7" ht="20.25" customHeight="1" x14ac:dyDescent="0.25">
      <c r="A38" s="11" t="s">
        <v>134</v>
      </c>
      <c r="B38" s="59"/>
      <c r="C38" s="118"/>
      <c r="D38" s="104"/>
      <c r="E38" s="118"/>
      <c r="G38" s="11"/>
    </row>
    <row r="39" spans="1:7" ht="20.25" customHeight="1" x14ac:dyDescent="0.25">
      <c r="A39" s="62"/>
      <c r="C39" s="112"/>
      <c r="D39" s="104"/>
      <c r="E39" s="112"/>
      <c r="G39" s="62"/>
    </row>
    <row r="40" spans="1:7" ht="20.25" customHeight="1" x14ac:dyDescent="0.25">
      <c r="B40" s="46"/>
      <c r="C40" s="6">
        <v>2018</v>
      </c>
      <c r="D40" s="6"/>
      <c r="E40" s="6">
        <v>2017</v>
      </c>
    </row>
    <row r="41" spans="1:7" ht="20.25" customHeight="1" x14ac:dyDescent="0.25">
      <c r="B41" s="32"/>
      <c r="C41" s="128" t="s">
        <v>6</v>
      </c>
      <c r="D41" s="128"/>
      <c r="E41" s="128"/>
    </row>
    <row r="42" spans="1:7" ht="20.25" customHeight="1" x14ac:dyDescent="0.25">
      <c r="A42" s="70" t="s">
        <v>66</v>
      </c>
      <c r="B42" s="32"/>
      <c r="C42" s="119"/>
      <c r="D42" s="120"/>
      <c r="E42" s="119"/>
    </row>
    <row r="43" spans="1:7" ht="20.25" customHeight="1" x14ac:dyDescent="0.25">
      <c r="A43" s="74" t="s">
        <v>89</v>
      </c>
      <c r="B43" s="121"/>
      <c r="C43" s="10">
        <v>-186129</v>
      </c>
      <c r="D43" s="64"/>
      <c r="E43" s="93">
        <v>-109</v>
      </c>
      <c r="G43" s="74"/>
    </row>
    <row r="44" spans="1:7" ht="20.25" customHeight="1" x14ac:dyDescent="0.25">
      <c r="A44" s="61" t="s">
        <v>69</v>
      </c>
      <c r="B44" s="32"/>
      <c r="C44" s="10">
        <v>5359736</v>
      </c>
      <c r="D44" s="64"/>
      <c r="E44" s="93">
        <v>11521884</v>
      </c>
    </row>
    <row r="45" spans="1:7" ht="20.25" customHeight="1" x14ac:dyDescent="0.25">
      <c r="A45" s="34" t="s">
        <v>100</v>
      </c>
      <c r="B45" s="101"/>
      <c r="C45" s="10">
        <v>-24144787</v>
      </c>
      <c r="E45" s="103">
        <v>-7592507</v>
      </c>
      <c r="G45" s="74"/>
    </row>
    <row r="46" spans="1:7" ht="20.25" customHeight="1" x14ac:dyDescent="0.25">
      <c r="A46" s="74" t="s">
        <v>115</v>
      </c>
      <c r="B46" s="101"/>
      <c r="C46" s="10">
        <v>-1202399</v>
      </c>
      <c r="D46" s="104"/>
      <c r="E46" s="103">
        <v>-725214</v>
      </c>
      <c r="G46" s="74"/>
    </row>
    <row r="47" spans="1:7" ht="20.25" customHeight="1" x14ac:dyDescent="0.25">
      <c r="A47" s="61" t="s">
        <v>138</v>
      </c>
      <c r="B47" s="32"/>
      <c r="C47" s="10">
        <v>-83250</v>
      </c>
      <c r="D47" s="64"/>
      <c r="E47" s="93">
        <v>-82437</v>
      </c>
    </row>
    <row r="48" spans="1:7" ht="20.25" customHeight="1" x14ac:dyDescent="0.25">
      <c r="A48" s="122" t="s">
        <v>139</v>
      </c>
      <c r="B48" s="101"/>
      <c r="C48" s="10">
        <v>-2916956</v>
      </c>
      <c r="D48" s="104"/>
      <c r="E48" s="103">
        <v>-1883139</v>
      </c>
    </row>
    <row r="49" spans="1:7" ht="20.25" customHeight="1" x14ac:dyDescent="0.25">
      <c r="A49" s="74" t="s">
        <v>68</v>
      </c>
      <c r="B49" s="101"/>
      <c r="C49" s="10">
        <v>117969</v>
      </c>
      <c r="E49" s="103">
        <v>149743</v>
      </c>
      <c r="G49" s="74"/>
    </row>
    <row r="50" spans="1:7" ht="20.25" customHeight="1" x14ac:dyDescent="0.25">
      <c r="A50" s="61" t="s">
        <v>67</v>
      </c>
      <c r="B50" s="101"/>
      <c r="C50" s="10">
        <v>921128</v>
      </c>
      <c r="E50" s="103">
        <v>1133272</v>
      </c>
    </row>
    <row r="51" spans="1:7" ht="20.25" customHeight="1" x14ac:dyDescent="0.25">
      <c r="A51" s="62" t="s">
        <v>151</v>
      </c>
      <c r="B51" s="101"/>
      <c r="C51" s="111">
        <f>SUM(C43:C50)</f>
        <v>-22134688</v>
      </c>
      <c r="D51" s="104"/>
      <c r="E51" s="111">
        <f>SUM(E43:E50)</f>
        <v>2521493</v>
      </c>
      <c r="G51" s="62"/>
    </row>
    <row r="52" spans="1:7" ht="20.25" customHeight="1" x14ac:dyDescent="0.25">
      <c r="A52" s="62"/>
      <c r="B52" s="101"/>
      <c r="C52" s="112"/>
      <c r="D52" s="104"/>
      <c r="E52" s="112"/>
      <c r="G52" s="62"/>
    </row>
    <row r="53" spans="1:7" ht="20.25" customHeight="1" x14ac:dyDescent="0.25">
      <c r="A53" s="70" t="s">
        <v>70</v>
      </c>
      <c r="B53" s="101"/>
      <c r="C53" s="112"/>
      <c r="D53" s="103"/>
      <c r="E53" s="112"/>
      <c r="G53" s="70"/>
    </row>
    <row r="54" spans="1:7" ht="20.25" customHeight="1" x14ac:dyDescent="0.25">
      <c r="A54" s="122" t="s">
        <v>130</v>
      </c>
      <c r="B54" s="101"/>
      <c r="C54" s="10">
        <v>113492</v>
      </c>
      <c r="D54" s="113"/>
      <c r="E54" s="103">
        <v>150139</v>
      </c>
    </row>
    <row r="55" spans="1:7" ht="20.25" customHeight="1" x14ac:dyDescent="0.25">
      <c r="A55" s="61" t="s">
        <v>71</v>
      </c>
      <c r="B55" s="101"/>
      <c r="C55" s="10">
        <v>-1556272</v>
      </c>
      <c r="D55" s="103"/>
      <c r="E55" s="103">
        <v>-1354999</v>
      </c>
    </row>
    <row r="56" spans="1:7" ht="20.25" customHeight="1" x14ac:dyDescent="0.25">
      <c r="A56" s="62" t="s">
        <v>111</v>
      </c>
      <c r="B56" s="101"/>
      <c r="C56" s="111">
        <f>SUM(C54:C55)</f>
        <v>-1442780</v>
      </c>
      <c r="D56" s="104"/>
      <c r="E56" s="111">
        <f>SUM(E54:E55)</f>
        <v>-1204860</v>
      </c>
      <c r="G56" s="62"/>
    </row>
    <row r="57" spans="1:7" ht="8.1" customHeight="1" x14ac:dyDescent="0.25">
      <c r="A57" s="62"/>
      <c r="B57" s="101"/>
      <c r="C57" s="109"/>
      <c r="D57" s="103"/>
      <c r="E57" s="109"/>
      <c r="G57" s="62"/>
    </row>
    <row r="58" spans="1:7" ht="20.25" customHeight="1" x14ac:dyDescent="0.25">
      <c r="A58" s="62" t="s">
        <v>142</v>
      </c>
      <c r="B58" s="101"/>
      <c r="C58" s="98">
        <v>-22793033</v>
      </c>
      <c r="D58" s="103"/>
      <c r="E58" s="109">
        <v>1927501</v>
      </c>
      <c r="G58" s="62"/>
    </row>
    <row r="59" spans="1:7" ht="8.1" customHeight="1" x14ac:dyDescent="0.25">
      <c r="A59" s="62"/>
      <c r="B59" s="101"/>
      <c r="C59" s="109"/>
      <c r="D59" s="103"/>
      <c r="E59" s="109"/>
      <c r="G59" s="62"/>
    </row>
    <row r="60" spans="1:7" ht="20.25" customHeight="1" x14ac:dyDescent="0.25">
      <c r="A60" s="61" t="s">
        <v>109</v>
      </c>
      <c r="B60" s="101"/>
      <c r="C60" s="108">
        <v>32035244</v>
      </c>
      <c r="D60" s="113"/>
      <c r="E60" s="108">
        <v>15893804</v>
      </c>
    </row>
    <row r="61" spans="1:7" ht="8.1" customHeight="1" x14ac:dyDescent="0.25">
      <c r="A61" s="62"/>
      <c r="B61" s="101"/>
      <c r="C61" s="114"/>
      <c r="D61" s="113"/>
      <c r="E61" s="114"/>
      <c r="G61" s="62"/>
    </row>
    <row r="62" spans="1:7" ht="20.25" customHeight="1" thickBot="1" x14ac:dyDescent="0.3">
      <c r="A62" s="114" t="s">
        <v>110</v>
      </c>
      <c r="B62" s="101"/>
      <c r="C62" s="123">
        <f>SUM(C58:C60)</f>
        <v>9242211</v>
      </c>
      <c r="D62" s="103"/>
      <c r="E62" s="123">
        <f>SUM(E58:E60)</f>
        <v>17821305</v>
      </c>
      <c r="G62" s="114"/>
    </row>
    <row r="63" spans="1:7" ht="20.25" customHeight="1" thickTop="1" x14ac:dyDescent="0.25">
      <c r="A63" s="62"/>
      <c r="B63" s="101"/>
      <c r="C63" s="103"/>
      <c r="D63" s="104"/>
      <c r="E63" s="103"/>
    </row>
    <row r="64" spans="1:7" ht="20.25" customHeight="1" x14ac:dyDescent="0.25">
      <c r="A64" s="96" t="s">
        <v>72</v>
      </c>
      <c r="B64" s="1"/>
      <c r="D64" s="104"/>
    </row>
    <row r="65" spans="1:5" ht="20.25" customHeight="1" x14ac:dyDescent="0.25">
      <c r="A65" s="90" t="s">
        <v>73</v>
      </c>
      <c r="B65" s="1"/>
      <c r="D65" s="104"/>
    </row>
    <row r="66" spans="1:5" ht="20.25" customHeight="1" x14ac:dyDescent="0.25">
      <c r="A66" s="122" t="s">
        <v>104</v>
      </c>
      <c r="B66" s="1"/>
      <c r="C66" s="10">
        <v>8779392.5316000003</v>
      </c>
      <c r="D66" s="104"/>
      <c r="E66" s="43">
        <v>1550812</v>
      </c>
    </row>
    <row r="67" spans="1:5" ht="20.25" customHeight="1" x14ac:dyDescent="0.25">
      <c r="A67" s="61" t="s">
        <v>105</v>
      </c>
      <c r="C67" s="10">
        <v>12599771.016000001</v>
      </c>
      <c r="D67" s="104"/>
      <c r="E67" s="43">
        <v>12599697</v>
      </c>
    </row>
    <row r="68" spans="1:5" ht="20.25" customHeight="1" x14ac:dyDescent="0.25">
      <c r="D68" s="104"/>
    </row>
    <row r="69" spans="1:5" ht="20.25" customHeight="1" x14ac:dyDescent="0.25">
      <c r="D69" s="104"/>
    </row>
    <row r="70" spans="1:5" ht="20.25" customHeight="1" x14ac:dyDescent="0.25">
      <c r="D70" s="104"/>
    </row>
  </sheetData>
  <mergeCells count="2">
    <mergeCell ref="C6:E6"/>
    <mergeCell ref="C41:E41"/>
  </mergeCells>
  <pageMargins left="0.78740157480314965" right="0.70866141732283472" top="0.47244094488188981" bottom="0.51181102362204722" header="0.51181102362204722" footer="0.51181102362204722"/>
  <pageSetup paperSize="9" firstPageNumber="8" fitToHeight="3" orientation="portrait" useFirstPageNumber="1" horizontalDpi="1200" verticalDpi="1200" r:id="rId1"/>
  <headerFooter>
    <oddFooter>&amp;LThe accompanying notes are an integral part of these interim financial statements.
&amp;C&amp;P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compre.income YtD</vt:lpstr>
      <vt:lpstr>changes</vt:lpstr>
      <vt:lpstr>cashflow</vt:lpstr>
      <vt:lpstr>cashflow!Print_Area</vt:lpstr>
      <vt:lpstr>'compre.income YtD'!Print_Area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</cp:lastModifiedBy>
  <cp:lastPrinted>2018-04-24T08:45:57Z</cp:lastPrinted>
  <dcterms:created xsi:type="dcterms:W3CDTF">2016-03-14T03:46:19Z</dcterms:created>
  <dcterms:modified xsi:type="dcterms:W3CDTF">2018-05-09T01:25:34Z</dcterms:modified>
</cp:coreProperties>
</file>