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fd.urai.KSC\Desktop\KKC-วา 28-4-2018\ยื่นงบตลาด Q1 2018\ENG\"/>
    </mc:Choice>
  </mc:AlternateContent>
  <bookViews>
    <workbookView xWindow="10950" yWindow="-270" windowWidth="10665" windowHeight="8895"/>
  </bookViews>
  <sheets>
    <sheet name="BS&amp;PL" sheetId="1" r:id="rId1"/>
    <sheet name="Consolidated" sheetId="2" r:id="rId2"/>
    <sheet name="The Company Only" sheetId="3" r:id="rId3"/>
  </sheets>
  <definedNames>
    <definedName name="_xlnm.Print_Area" localSheetId="0">'BS&amp;PL'!$A$1:$N$227</definedName>
    <definedName name="_xlnm.Print_Area" localSheetId="1">Consolidated!$A$1:$Q$29</definedName>
    <definedName name="_xlnm.Print_Area" localSheetId="2">'The Company Only'!$A$1:$N$26</definedName>
  </definedNames>
  <calcPr calcId="152511"/>
</workbook>
</file>

<file path=xl/calcChain.xml><?xml version="1.0" encoding="utf-8"?>
<calcChain xmlns="http://schemas.openxmlformats.org/spreadsheetml/2006/main">
  <c r="M94" i="1" l="1"/>
  <c r="G19" i="1"/>
  <c r="K118" i="1" l="1"/>
  <c r="K63" i="1"/>
  <c r="K57" i="1"/>
  <c r="K64" i="1" s="1"/>
  <c r="K19" i="1"/>
  <c r="I19" i="1"/>
  <c r="O25" i="2" l="1"/>
  <c r="O19" i="2"/>
  <c r="M209" i="1" l="1"/>
  <c r="M202" i="1"/>
  <c r="I209" i="1"/>
  <c r="I202" i="1"/>
  <c r="M137" i="1"/>
  <c r="M138" i="1" s="1"/>
  <c r="M124" i="1"/>
  <c r="M118" i="1"/>
  <c r="I137" i="1"/>
  <c r="I138" i="1" s="1"/>
  <c r="I124" i="1"/>
  <c r="I118" i="1"/>
  <c r="M125" i="1" l="1"/>
  <c r="M127" i="1" s="1"/>
  <c r="M129" i="1" s="1"/>
  <c r="M140" i="1" s="1"/>
  <c r="I125" i="1"/>
  <c r="I127" i="1" s="1"/>
  <c r="I129" i="1" s="1"/>
  <c r="I140" i="1" s="1"/>
  <c r="M93" i="1"/>
  <c r="I93" i="1"/>
  <c r="M63" i="1"/>
  <c r="I63" i="1"/>
  <c r="G63" i="1"/>
  <c r="M57" i="1"/>
  <c r="I57" i="1"/>
  <c r="G57" i="1"/>
  <c r="M27" i="1"/>
  <c r="K27" i="1"/>
  <c r="I27" i="1"/>
  <c r="G27" i="1"/>
  <c r="M19" i="1"/>
  <c r="M28" i="1" s="1"/>
  <c r="K11" i="3" l="1"/>
  <c r="I64" i="1"/>
  <c r="I94" i="1" s="1"/>
  <c r="M18" i="2"/>
  <c r="G64" i="1"/>
  <c r="M64" i="1"/>
  <c r="M95" i="1" s="1"/>
  <c r="G28" i="1"/>
  <c r="I28" i="1"/>
  <c r="K28" i="1"/>
  <c r="I95" i="1" l="1"/>
  <c r="G202" i="1"/>
  <c r="K202" i="1"/>
  <c r="K124" i="1" l="1"/>
  <c r="K125" i="1" l="1"/>
  <c r="K127" i="1" s="1"/>
  <c r="G209" i="1" l="1"/>
  <c r="G124" i="1" l="1"/>
  <c r="G118" i="1"/>
  <c r="G125" i="1" l="1"/>
  <c r="G127" i="1" s="1"/>
  <c r="Q23" i="2" l="1"/>
  <c r="Q17" i="2" l="1"/>
  <c r="M10" i="3"/>
  <c r="M16" i="3"/>
  <c r="K209" i="1" l="1"/>
  <c r="K137" i="1" l="1"/>
  <c r="G137" i="1"/>
  <c r="G138" i="1" s="1"/>
  <c r="K138" i="1" l="1"/>
  <c r="E19" i="3" l="1"/>
  <c r="Q18" i="2" l="1"/>
  <c r="K129" i="1"/>
  <c r="K17" i="3" s="1"/>
  <c r="K140" i="1" l="1"/>
  <c r="M18" i="3"/>
  <c r="I19" i="3"/>
  <c r="G19" i="3"/>
  <c r="M12" i="3"/>
  <c r="M11" i="3"/>
  <c r="K13" i="3"/>
  <c r="K14" i="3" s="1"/>
  <c r="I13" i="3"/>
  <c r="I14" i="3" s="1"/>
  <c r="G13" i="3"/>
  <c r="G14" i="3" s="1"/>
  <c r="E13" i="3"/>
  <c r="E14" i="3" s="1"/>
  <c r="E26" i="2"/>
  <c r="E27" i="2" s="1"/>
  <c r="G86" i="1" s="1"/>
  <c r="I26" i="2"/>
  <c r="O26" i="2"/>
  <c r="K26" i="2"/>
  <c r="G26" i="2"/>
  <c r="Q25" i="2"/>
  <c r="I20" i="2"/>
  <c r="I21" i="2" s="1"/>
  <c r="O20" i="2"/>
  <c r="O21" i="2" s="1"/>
  <c r="M20" i="2"/>
  <c r="K20" i="2"/>
  <c r="K21" i="2" s="1"/>
  <c r="G20" i="2"/>
  <c r="G21" i="2" s="1"/>
  <c r="E20" i="2"/>
  <c r="E21" i="2" s="1"/>
  <c r="Q19" i="2" l="1"/>
  <c r="Q20" i="2" s="1"/>
  <c r="M13" i="3"/>
  <c r="K154" i="1" l="1"/>
  <c r="K169" i="1" l="1"/>
  <c r="K178" i="1" s="1"/>
  <c r="K182" i="1" s="1"/>
  <c r="K211" i="1" s="1"/>
  <c r="K213" i="1" s="1"/>
  <c r="I27" i="2" l="1"/>
  <c r="G88" i="1" s="1"/>
  <c r="O27" i="2" l="1"/>
  <c r="G92" i="1" s="1"/>
  <c r="E20" i="3"/>
  <c r="K86" i="1" s="1"/>
  <c r="K27" i="2"/>
  <c r="G90" i="1" s="1"/>
  <c r="G27" i="2"/>
  <c r="G87" i="1" s="1"/>
  <c r="G20" i="3" l="1"/>
  <c r="K87" i="1" s="1"/>
  <c r="I20" i="3"/>
  <c r="K90" i="1" s="1"/>
  <c r="M21" i="2" l="1"/>
  <c r="M154" i="1"/>
  <c r="M169" i="1" s="1"/>
  <c r="M178" i="1" s="1"/>
  <c r="M182" i="1" s="1"/>
  <c r="M211" i="1" s="1"/>
  <c r="M213" i="1" s="1"/>
  <c r="M14" i="3" l="1"/>
  <c r="Q21" i="2" l="1"/>
  <c r="I154" i="1"/>
  <c r="I169" i="1" s="1"/>
  <c r="I178" i="1" s="1"/>
  <c r="I182" i="1" s="1"/>
  <c r="I211" i="1" s="1"/>
  <c r="I213" i="1" s="1"/>
  <c r="G154" i="1" l="1"/>
  <c r="G169" i="1" s="1"/>
  <c r="G178" i="1" s="1"/>
  <c r="G182" i="1" l="1"/>
  <c r="G211" i="1" s="1"/>
  <c r="G213" i="1" s="1"/>
  <c r="G129" i="1"/>
  <c r="M24" i="2" s="1"/>
  <c r="M17" i="3" l="1"/>
  <c r="M19" i="3" s="1"/>
  <c r="M20" i="3" s="1"/>
  <c r="K19" i="3"/>
  <c r="K20" i="3" s="1"/>
  <c r="K91" i="1" s="1"/>
  <c r="K93" i="1" s="1"/>
  <c r="G140" i="1"/>
  <c r="K94" i="1" l="1"/>
  <c r="K95" i="1" s="1"/>
  <c r="M26" i="2"/>
  <c r="M27" i="2" s="1"/>
  <c r="G91" i="1" s="1"/>
  <c r="G93" i="1" s="1"/>
  <c r="G94" i="1" s="1"/>
  <c r="G95" i="1" s="1"/>
  <c r="Q24" i="2"/>
  <c r="Q26" i="2" s="1"/>
  <c r="Q27" i="2" s="1"/>
</calcChain>
</file>

<file path=xl/sharedStrings.xml><?xml version="1.0" encoding="utf-8"?>
<sst xmlns="http://schemas.openxmlformats.org/spreadsheetml/2006/main" count="300" uniqueCount="192">
  <si>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</si>
  <si>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</si>
  <si>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</si>
  <si>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</si>
  <si>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</si>
  <si>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</si>
  <si>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</si>
  <si>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 xml:space="preserve">   Others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</si>
  <si>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</si>
  <si>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</si>
  <si>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</si>
  <si>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</si>
  <si>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</si>
  <si>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</si>
  <si>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</si>
  <si>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</si>
  <si>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</si>
  <si>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Bank overdrafts and short-term loans from </t>
  </si>
  <si>
    <t xml:space="preserve">   financial institutions</t>
  </si>
  <si>
    <t>Current portion of long-term loans</t>
  </si>
  <si>
    <t>Income tax payable</t>
  </si>
  <si>
    <t>Other 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</si>
  <si>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</si>
  <si>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</si>
  <si>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</si>
  <si>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</si>
  <si>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</si>
  <si>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Share capital</t>
  </si>
  <si>
    <t xml:space="preserve">   Registered</t>
  </si>
  <si>
    <t xml:space="preserve">   Issued and fully paid up</t>
  </si>
  <si>
    <t>Share premium</t>
  </si>
  <si>
    <t>Retained earnings</t>
  </si>
  <si>
    <t xml:space="preserve">   Unappropriated</t>
  </si>
  <si>
    <t>Total shareholders' equity</t>
  </si>
  <si>
    <t>Total liabilities and shareholders' equity</t>
  </si>
  <si>
    <t>Directors</t>
  </si>
  <si>
    <t>Revenues</t>
  </si>
  <si>
    <t>Sales and service income</t>
  </si>
  <si>
    <t>Other income</t>
  </si>
  <si>
    <t>Total revenues</t>
  </si>
  <si>
    <t>Expenses</t>
  </si>
  <si>
    <t xml:space="preserve">Cost of sales and services </t>
  </si>
  <si>
    <t>Selling expenses</t>
  </si>
  <si>
    <t>Administrative expenses</t>
  </si>
  <si>
    <t>Total expenses</t>
  </si>
  <si>
    <t>Finance cost</t>
  </si>
  <si>
    <t xml:space="preserve">Exchange differences on translation of </t>
  </si>
  <si>
    <t>Cash flows from operating activities</t>
  </si>
  <si>
    <t xml:space="preserve">   net cash provided by (paid from) operating activities:</t>
  </si>
  <si>
    <t xml:space="preserve">   Depreciation and amortisation</t>
  </si>
  <si>
    <t xml:space="preserve">   Interest income</t>
  </si>
  <si>
    <t xml:space="preserve">   Interest expenses</t>
  </si>
  <si>
    <t xml:space="preserve">   changes in operating assets and liabilities</t>
  </si>
  <si>
    <t>Operating assets (increase) decrease</t>
  </si>
  <si>
    <t xml:space="preserve">   Inventories</t>
  </si>
  <si>
    <t xml:space="preserve">   Other current assets</t>
  </si>
  <si>
    <t>Operating liabilities increase (decrease)</t>
  </si>
  <si>
    <t xml:space="preserve">   Other current liabilities</t>
  </si>
  <si>
    <t xml:space="preserve">   Cash paid for interest expenses</t>
  </si>
  <si>
    <t>Cash flows from investing activities</t>
  </si>
  <si>
    <t>Proceeds from sales of property, plant and equipment</t>
  </si>
  <si>
    <t>Cash flows from financing activities</t>
  </si>
  <si>
    <t xml:space="preserve">The accompanying notes are an integral part of the financial statements. </t>
  </si>
  <si>
    <t>Total</t>
  </si>
  <si>
    <t>Issued and</t>
  </si>
  <si>
    <t xml:space="preserve"> fully paid-up</t>
  </si>
  <si>
    <t>share capital</t>
  </si>
  <si>
    <t>Appropriated</t>
  </si>
  <si>
    <t>Unappropriated</t>
  </si>
  <si>
    <t>Other components of shareholders' equity</t>
  </si>
  <si>
    <t xml:space="preserve">   financial statements in foreign currency</t>
  </si>
  <si>
    <t>Other comprehensive income:</t>
  </si>
  <si>
    <t>Exchange</t>
  </si>
  <si>
    <t>differences on</t>
  </si>
  <si>
    <t xml:space="preserve">translation of </t>
  </si>
  <si>
    <t>shareholders'</t>
  </si>
  <si>
    <t>equity</t>
  </si>
  <si>
    <t>financial</t>
  </si>
  <si>
    <t>statements in</t>
  </si>
  <si>
    <t>foreign currency</t>
  </si>
  <si>
    <t>Profit or loss:</t>
  </si>
  <si>
    <t>Provision for long-term employee benefits</t>
  </si>
  <si>
    <t xml:space="preserve">   Provision for long-term employee benefits</t>
  </si>
  <si>
    <t xml:space="preserve">Profit from operating activities before  </t>
  </si>
  <si>
    <t>Trade and other receivables</t>
  </si>
  <si>
    <t>Trade and other payables</t>
  </si>
  <si>
    <t xml:space="preserve">Property, plant and equipment </t>
  </si>
  <si>
    <t xml:space="preserve">   Trade and other receivables</t>
  </si>
  <si>
    <t xml:space="preserve">   Trade and other payables</t>
  </si>
  <si>
    <t>Kulthorn Kirby Public Company Limited and its subsidiaries</t>
  </si>
  <si>
    <t xml:space="preserve">   Income from scrap sales</t>
  </si>
  <si>
    <t>Surplus</t>
  </si>
  <si>
    <t>from business</t>
  </si>
  <si>
    <t>combination</t>
  </si>
  <si>
    <t>under common</t>
  </si>
  <si>
    <t>control</t>
  </si>
  <si>
    <t xml:space="preserve">   Deferred interest</t>
  </si>
  <si>
    <t xml:space="preserve">   Other non-current assets</t>
  </si>
  <si>
    <t xml:space="preserve">   financial lease agreements</t>
  </si>
  <si>
    <t>VAT receivable</t>
  </si>
  <si>
    <t>Dividend payable</t>
  </si>
  <si>
    <t>Other comprehensive</t>
  </si>
  <si>
    <t xml:space="preserve"> income</t>
  </si>
  <si>
    <t xml:space="preserve">Other intangible assets </t>
  </si>
  <si>
    <t>Goodwill on business combination</t>
  </si>
  <si>
    <t>Supplement cash flows information</t>
  </si>
  <si>
    <t>1)  Non-cash related transaction for investing activities</t>
  </si>
  <si>
    <t>2)  Non-cash related transaction for financing activities</t>
  </si>
  <si>
    <t xml:space="preserve">   Appropriated - statutory reserve</t>
  </si>
  <si>
    <t xml:space="preserve">     Dividend payable </t>
  </si>
  <si>
    <t>Short-term loans to related parties</t>
  </si>
  <si>
    <t>Deferred tax assets</t>
  </si>
  <si>
    <t xml:space="preserve">   Gain on exchange </t>
  </si>
  <si>
    <t>Inventories</t>
  </si>
  <si>
    <t xml:space="preserve">Repayment of long-term loans </t>
  </si>
  <si>
    <t>Statements of financial position</t>
  </si>
  <si>
    <t>Statements of financial position (continued)</t>
  </si>
  <si>
    <t xml:space="preserve">Current portion of liabilities under </t>
  </si>
  <si>
    <t>Statements of comprehensive income</t>
  </si>
  <si>
    <t>Statements of changes in shareholders' equity</t>
  </si>
  <si>
    <t>Statements of changes in shareholders' equity (continued)</t>
  </si>
  <si>
    <t>Cash flow statements</t>
  </si>
  <si>
    <t xml:space="preserve">   Cash paid for income tax</t>
  </si>
  <si>
    <t>Cash flow statements (continued)</t>
  </si>
  <si>
    <t>Cash paid for liabilities under financial lease agreements</t>
  </si>
  <si>
    <t xml:space="preserve">      1,200,000,000 ordinary shares of Baht 1 each </t>
  </si>
  <si>
    <t xml:space="preserve">Other comprehensive income to be reclassified </t>
  </si>
  <si>
    <t xml:space="preserve">   to profit or loss in subsequent periods - net of income tax</t>
  </si>
  <si>
    <t xml:space="preserve">   to profit or loss in subsequent periods:</t>
  </si>
  <si>
    <t>Net increase (decrease) in cash and cash equivalents</t>
  </si>
  <si>
    <t>Decrease (increase) in short-term loans to related parties</t>
  </si>
  <si>
    <t xml:space="preserve">   Unrealised (gain) loss on exchange</t>
  </si>
  <si>
    <t>Short-term loans from related parties</t>
  </si>
  <si>
    <t>As at</t>
  </si>
  <si>
    <t xml:space="preserve">(Unaudited </t>
  </si>
  <si>
    <t>(Audited)</t>
  </si>
  <si>
    <t>but reviewed)</t>
  </si>
  <si>
    <t>(Unit: Thousand Baht)</t>
  </si>
  <si>
    <t>(Unit: Thousand Baht except earnings per share expressed in Baht)</t>
  </si>
  <si>
    <t>Other comprehensive income for the period</t>
  </si>
  <si>
    <t>Total comprehensive income for the period</t>
  </si>
  <si>
    <t xml:space="preserve">Acquisition of property, plant and equipment and </t>
  </si>
  <si>
    <t xml:space="preserve">   intangible assets</t>
  </si>
  <si>
    <t xml:space="preserve">   from financial institutions </t>
  </si>
  <si>
    <t>Increase in translation adjustments</t>
  </si>
  <si>
    <t>Cash and cash equivalents at beginning of period</t>
  </si>
  <si>
    <t>Cash and cash equivalents at end of period</t>
  </si>
  <si>
    <t xml:space="preserve">Profit for the period </t>
  </si>
  <si>
    <t xml:space="preserve">Other comprehensive income for the period </t>
  </si>
  <si>
    <t>(Unaudited but reviewed)</t>
  </si>
  <si>
    <t>Basic earnings per share (Baht)</t>
  </si>
  <si>
    <t>2, 15</t>
  </si>
  <si>
    <t>Loss on exchange</t>
  </si>
  <si>
    <t xml:space="preserve">Increase (decrease) in bank overdrafts and short-term loans </t>
  </si>
  <si>
    <t>Net cash flows used in financing activities</t>
  </si>
  <si>
    <t>Balance as at 1 January 2017</t>
  </si>
  <si>
    <t>Balance as at 31 March 2017</t>
  </si>
  <si>
    <t xml:space="preserve">Long-term loans, net of current portion </t>
  </si>
  <si>
    <t xml:space="preserve">Liabilities under financial lease agreements, </t>
  </si>
  <si>
    <t xml:space="preserve">   net of current portion</t>
  </si>
  <si>
    <t>Cash paid for investment in subsidiaries</t>
  </si>
  <si>
    <t>Net cash flows from operating activities</t>
  </si>
  <si>
    <t xml:space="preserve">As at 31 March 2018 </t>
  </si>
  <si>
    <t>31 March 2018</t>
  </si>
  <si>
    <t xml:space="preserve">For the three-month period ended 31 March 2018 </t>
  </si>
  <si>
    <t>31 December 2017</t>
  </si>
  <si>
    <t>Current tax assets</t>
  </si>
  <si>
    <t>Surplus from business combination under common control</t>
  </si>
  <si>
    <t>Balance as at 1 January 2018</t>
  </si>
  <si>
    <t xml:space="preserve">Balance as at 31 March 2018 </t>
  </si>
  <si>
    <t>Balance as at 31 March 2018</t>
  </si>
  <si>
    <t>2, 10</t>
  </si>
  <si>
    <t>Profit (loss) for the period</t>
  </si>
  <si>
    <t xml:space="preserve">Loss for the period </t>
  </si>
  <si>
    <t>shareholders' equity</t>
  </si>
  <si>
    <t xml:space="preserve">Other components of </t>
  </si>
  <si>
    <t xml:space="preserve">   Subsidies income from Government grants</t>
  </si>
  <si>
    <t xml:space="preserve">     Payable from acquisitions of fixed assets</t>
  </si>
  <si>
    <t>2, 3</t>
  </si>
  <si>
    <t>Profit (loss) before tax</t>
  </si>
  <si>
    <t>Net cash flows from (used in) investing activities</t>
  </si>
  <si>
    <t xml:space="preserve">Decrease in short-term loans from related parties </t>
  </si>
  <si>
    <t xml:space="preserve">   Reduction of inventory value to net realisable value</t>
  </si>
  <si>
    <t xml:space="preserve">Profit (loss) before finance cost and income tax </t>
  </si>
  <si>
    <t xml:space="preserve">Profit (loss) before income tax </t>
  </si>
  <si>
    <t xml:space="preserve">Income tax </t>
  </si>
  <si>
    <t xml:space="preserve">   Reversal of allowance for doubtful accounts </t>
  </si>
  <si>
    <t>Profit (loss) attributable to equity holders of the Company</t>
  </si>
  <si>
    <t xml:space="preserve">   Bad debt</t>
  </si>
  <si>
    <t xml:space="preserve">   Loss (gain) lon sales of property, plant and equipment</t>
  </si>
  <si>
    <t>Retained earnings (deficits)</t>
  </si>
  <si>
    <t xml:space="preserve">Adjustments to reconcile profit (loss) before tax to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</si>
</sst>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_([$€-2]\ * #,##0.00_);_([$€-2]\ * \(#,##0.00\);_([$€-2]\ * &quot;-&quot;??_);_(@_)"/>
    <numFmt numFmtId="191" formatCode="#,##0_);[Blue]\(#,##0\)"/>
    <numFmt numFmtId="192" formatCode="_(* #,##0.00_);_(* \(#,##0.00\);_(* &quot;-&quot;_);_(@_)"/>
  </numFmts>
  <fonts count="1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i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</borders>
  <cellStyleXfs count="4">
    <xf numFmtId="0" fontId="0" fillId="0" borderId="0"/>
    <xf numFmtId="188" fontId="1" fillId="0" borderId="0" applyFont="0" applyFill="0" applyBorder="0" applyAlignment="0" applyProtection="0"/>
    <xf numFmtId="0" fontId="2" fillId="0" borderId="0"/>
    <xf numFmtId="0" fontId="2" fillId="0" borderId="0"/>
  </cellStyleXfs>
  <cellXfs count="146">
    <xf numFmtId="0" fontId="0" fillId="0" borderId="0" xfId="0"/>
    <xf numFmtId="187" fontId="6" fillId="0" borderId="0" xfId="0" applyNumberFormat="1" applyFont="1" applyFill="1" applyAlignment="1"/>
    <xf numFmtId="187" fontId="6" fillId="0" borderId="0" xfId="0" applyNumberFormat="1" applyFont="1" applyFill="1" applyBorder="1" applyAlignment="1"/>
    <xf numFmtId="187" fontId="6" fillId="0" borderId="1" xfId="0" applyNumberFormat="1" applyFont="1" applyFill="1" applyBorder="1" applyAlignment="1"/>
    <xf numFmtId="189" fontId="6" fillId="0" borderId="0" xfId="0" applyNumberFormat="1" applyFont="1" applyFill="1" applyAlignment="1">
      <alignment horizontal="center"/>
    </xf>
    <xf numFmtId="187" fontId="6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right"/>
    </xf>
    <xf numFmtId="187" fontId="6" fillId="0" borderId="0" xfId="0" applyNumberFormat="1" applyFont="1" applyFill="1" applyAlignment="1">
      <alignment horizontal="center"/>
    </xf>
    <xf numFmtId="187" fontId="6" fillId="0" borderId="1" xfId="0" applyNumberFormat="1" applyFont="1" applyFill="1" applyBorder="1" applyAlignment="1">
      <alignment horizontal="center"/>
    </xf>
    <xf numFmtId="187" fontId="0" fillId="0" borderId="0" xfId="0" applyNumberFormat="1" applyFont="1" applyFill="1" applyAlignment="1">
      <alignment horizontal="right"/>
    </xf>
    <xf numFmtId="187" fontId="6" fillId="0" borderId="0" xfId="0" applyNumberFormat="1" applyFont="1" applyFill="1" applyBorder="1" applyAlignment="1">
      <alignment horizontal="center"/>
    </xf>
    <xf numFmtId="187" fontId="6" fillId="0" borderId="2" xfId="0" applyNumberFormat="1" applyFont="1" applyFill="1" applyBorder="1" applyAlignment="1">
      <alignment horizontal="center"/>
    </xf>
    <xf numFmtId="187" fontId="6" fillId="0" borderId="0" xfId="0" applyNumberFormat="1" applyFont="1" applyAlignment="1"/>
    <xf numFmtId="0" fontId="5" fillId="0" borderId="0" xfId="0" applyFont="1" applyFill="1" applyAlignment="1"/>
    <xf numFmtId="189" fontId="6" fillId="0" borderId="0" xfId="0" quotePrefix="1" applyNumberFormat="1" applyFont="1" applyFill="1" applyAlignment="1">
      <alignment horizontal="centerContinuous"/>
    </xf>
    <xf numFmtId="0" fontId="6" fillId="0" borderId="0" xfId="0" applyNumberFormat="1" applyFont="1" applyFill="1" applyAlignment="1">
      <alignment horizontal="centerContinuous"/>
    </xf>
    <xf numFmtId="189" fontId="6" fillId="0" borderId="0" xfId="0" applyNumberFormat="1" applyFont="1" applyFill="1" applyAlignment="1">
      <alignment horizontal="centerContinuous"/>
    </xf>
    <xf numFmtId="189" fontId="3" fillId="0" borderId="0" xfId="0" applyNumberFormat="1" applyFont="1" applyFill="1" applyAlignment="1">
      <alignment horizontal="centerContinuous"/>
    </xf>
    <xf numFmtId="189" fontId="6" fillId="0" borderId="0" xfId="0" applyNumberFormat="1" applyFont="1" applyFill="1" applyAlignment="1">
      <alignment horizontal="left"/>
    </xf>
    <xf numFmtId="37" fontId="5" fillId="0" borderId="0" xfId="2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right"/>
    </xf>
    <xf numFmtId="0" fontId="6" fillId="0" borderId="0" xfId="0" applyNumberFormat="1" applyFont="1" applyFill="1" applyAlignment="1"/>
    <xf numFmtId="189" fontId="6" fillId="0" borderId="0" xfId="0" applyNumberFormat="1" applyFont="1" applyFill="1" applyAlignment="1"/>
    <xf numFmtId="189" fontId="5" fillId="0" borderId="0" xfId="0" applyNumberFormat="1" applyFont="1" applyFill="1" applyAlignment="1"/>
    <xf numFmtId="0" fontId="8" fillId="0" borderId="0" xfId="0" applyNumberFormat="1" applyFont="1" applyFill="1" applyAlignment="1">
      <alignment horizontal="center"/>
    </xf>
    <xf numFmtId="0" fontId="6" fillId="0" borderId="0" xfId="0" applyFont="1" applyFill="1" applyAlignment="1"/>
    <xf numFmtId="189" fontId="6" fillId="0" borderId="0" xfId="0" quotePrefix="1" applyNumberFormat="1" applyFont="1" applyFill="1" applyAlignment="1">
      <alignment horizontal="left"/>
    </xf>
    <xf numFmtId="187" fontId="6" fillId="0" borderId="1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right"/>
    </xf>
    <xf numFmtId="0" fontId="6" fillId="0" borderId="0" xfId="0" quotePrefix="1" applyNumberFormat="1" applyFont="1" applyFill="1" applyAlignment="1">
      <alignment horizontal="left"/>
    </xf>
    <xf numFmtId="189" fontId="6" fillId="0" borderId="0" xfId="0" applyNumberFormat="1" applyFont="1" applyFill="1" applyAlignment="1">
      <alignment horizontal="right"/>
    </xf>
    <xf numFmtId="189" fontId="6" fillId="0" borderId="0" xfId="0" applyNumberFormat="1" applyFont="1" applyFill="1" applyBorder="1" applyAlignment="1"/>
    <xf numFmtId="0" fontId="6" fillId="0" borderId="0" xfId="0" quotePrefix="1" applyNumberFormat="1" applyFont="1" applyFill="1" applyAlignment="1">
      <alignment horizontal="center"/>
    </xf>
    <xf numFmtId="0" fontId="6" fillId="0" borderId="5" xfId="0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0" fontId="6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Alignment="1">
      <alignment horizontal="right"/>
    </xf>
    <xf numFmtId="39" fontId="5" fillId="0" borderId="0" xfId="0" applyNumberFormat="1" applyFont="1" applyFill="1" applyAlignment="1" applyProtection="1">
      <alignment horizontal="left"/>
    </xf>
    <xf numFmtId="39" fontId="7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 applyProtection="1">
      <alignment horizontal="center"/>
    </xf>
    <xf numFmtId="39" fontId="6" fillId="0" borderId="0" xfId="0" applyNumberFormat="1" applyFont="1" applyFill="1" applyAlignment="1"/>
    <xf numFmtId="0" fontId="6" fillId="0" borderId="0" xfId="1" quotePrefix="1" applyNumberFormat="1" applyFont="1" applyFill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center"/>
    </xf>
    <xf numFmtId="189" fontId="7" fillId="0" borderId="0" xfId="0" applyNumberFormat="1" applyFont="1" applyFill="1" applyAlignment="1">
      <alignment horizontal="right"/>
    </xf>
    <xf numFmtId="38" fontId="8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Alignment="1"/>
    <xf numFmtId="38" fontId="6" fillId="0" borderId="0" xfId="0" applyNumberFormat="1" applyFont="1" applyFill="1" applyBorder="1" applyAlignment="1"/>
    <xf numFmtId="190" fontId="4" fillId="0" borderId="0" xfId="0" applyNumberFormat="1" applyFont="1" applyFill="1" applyAlignment="1"/>
    <xf numFmtId="187" fontId="4" fillId="0" borderId="0" xfId="0" applyNumberFormat="1" applyFont="1" applyFill="1" applyAlignment="1">
      <alignment horizontal="right"/>
    </xf>
    <xf numFmtId="190" fontId="0" fillId="0" borderId="0" xfId="0" applyNumberFormat="1" applyFont="1" applyFill="1" applyAlignment="1"/>
    <xf numFmtId="49" fontId="4" fillId="0" borderId="0" xfId="0" applyNumberFormat="1" applyFont="1" applyFill="1" applyAlignment="1"/>
    <xf numFmtId="49" fontId="0" fillId="0" borderId="0" xfId="0" applyNumberFormat="1" applyFont="1" applyFill="1" applyAlignment="1"/>
    <xf numFmtId="187" fontId="0" fillId="0" borderId="2" xfId="0" applyNumberFormat="1" applyFont="1" applyFill="1" applyBorder="1" applyAlignment="1">
      <alignment horizontal="right"/>
    </xf>
    <xf numFmtId="0" fontId="0" fillId="0" borderId="0" xfId="0" applyNumberFormat="1" applyFont="1" applyFill="1" applyAlignment="1">
      <alignment horizontal="right"/>
    </xf>
    <xf numFmtId="187" fontId="0" fillId="0" borderId="4" xfId="0" applyNumberFormat="1" applyFont="1" applyFill="1" applyBorder="1" applyAlignment="1">
      <alignment horizontal="right"/>
    </xf>
    <xf numFmtId="187" fontId="4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Alignment="1"/>
    <xf numFmtId="188" fontId="6" fillId="0" borderId="0" xfId="0" applyNumberFormat="1" applyFont="1" applyFill="1" applyAlignment="1">
      <alignment horizontal="right"/>
    </xf>
    <xf numFmtId="188" fontId="6" fillId="0" borderId="0" xfId="0" applyNumberFormat="1" applyFont="1" applyFill="1" applyBorder="1" applyAlignment="1">
      <alignment horizontal="right"/>
    </xf>
    <xf numFmtId="188" fontId="6" fillId="0" borderId="0" xfId="0" applyNumberFormat="1" applyFont="1" applyFill="1" applyBorder="1" applyAlignment="1"/>
    <xf numFmtId="0" fontId="5" fillId="0" borderId="0" xfId="0" applyNumberFormat="1" applyFont="1" applyFill="1" applyAlignment="1"/>
    <xf numFmtId="0" fontId="5" fillId="0" borderId="0" xfId="0" applyNumberFormat="1" applyFont="1" applyFill="1" applyAlignment="1">
      <alignment horizontal="center"/>
    </xf>
    <xf numFmtId="189" fontId="5" fillId="0" borderId="0" xfId="0" applyNumberFormat="1" applyFont="1" applyFill="1" applyAlignment="1">
      <alignment horizontal="center"/>
    </xf>
    <xf numFmtId="0" fontId="5" fillId="0" borderId="0" xfId="0" applyNumberFormat="1" applyFont="1" applyFill="1" applyAlignment="1">
      <alignment horizontal="left"/>
    </xf>
    <xf numFmtId="0" fontId="6" fillId="0" borderId="0" xfId="0" applyNumberFormat="1" applyFont="1" applyFill="1" applyBorder="1" applyAlignment="1">
      <alignment horizontal="center"/>
    </xf>
    <xf numFmtId="187" fontId="6" fillId="0" borderId="4" xfId="0" applyNumberFormat="1" applyFont="1" applyFill="1" applyBorder="1" applyAlignment="1">
      <alignment horizontal="center"/>
    </xf>
    <xf numFmtId="0" fontId="6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187" fontId="6" fillId="0" borderId="0" xfId="0" applyNumberFormat="1" applyFont="1" applyBorder="1" applyAlignment="1"/>
    <xf numFmtId="0" fontId="5" fillId="0" borderId="0" xfId="0" applyFont="1" applyAlignment="1"/>
    <xf numFmtId="38" fontId="6" fillId="0" borderId="0" xfId="0" applyNumberFormat="1" applyFont="1" applyAlignment="1"/>
    <xf numFmtId="0" fontId="6" fillId="0" borderId="0" xfId="0" applyFont="1" applyAlignment="1"/>
    <xf numFmtId="189" fontId="5" fillId="0" borderId="0" xfId="0" applyNumberFormat="1" applyFont="1" applyFill="1" applyBorder="1" applyAlignment="1">
      <alignment horizontal="center"/>
    </xf>
    <xf numFmtId="187" fontId="0" fillId="0" borderId="0" xfId="0" applyNumberFormat="1" applyFont="1" applyFill="1" applyBorder="1" applyAlignment="1">
      <alignment horizontal="right"/>
    </xf>
    <xf numFmtId="2" fontId="6" fillId="0" borderId="0" xfId="0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right"/>
    </xf>
    <xf numFmtId="187" fontId="6" fillId="0" borderId="2" xfId="0" applyNumberFormat="1" applyFont="1" applyFill="1" applyBorder="1" applyAlignment="1"/>
    <xf numFmtId="187" fontId="4" fillId="0" borderId="0" xfId="0" applyNumberFormat="1" applyFont="1" applyFill="1" applyAlignment="1"/>
    <xf numFmtId="187" fontId="0" fillId="0" borderId="0" xfId="0" applyNumberFormat="1" applyFont="1" applyFill="1" applyAlignment="1"/>
    <xf numFmtId="189" fontId="6" fillId="0" borderId="0" xfId="0" applyNumberFormat="1" applyFont="1" applyFill="1" applyBorder="1" applyAlignment="1">
      <alignment horizontal="centerContinuous"/>
    </xf>
    <xf numFmtId="49" fontId="7" fillId="0" borderId="0" xfId="0" applyNumberFormat="1" applyFont="1" applyFill="1" applyBorder="1" applyAlignment="1">
      <alignment horizontal="right"/>
    </xf>
    <xf numFmtId="189" fontId="6" fillId="0" borderId="0" xfId="0" applyNumberFormat="1" applyFont="1" applyFill="1" applyBorder="1" applyAlignment="1">
      <alignment horizontal="left"/>
    </xf>
    <xf numFmtId="39" fontId="6" fillId="0" borderId="0" xfId="0" applyNumberFormat="1" applyFont="1" applyFill="1" applyBorder="1" applyAlignment="1"/>
    <xf numFmtId="39" fontId="6" fillId="0" borderId="0" xfId="0" applyNumberFormat="1" applyFont="1" applyFill="1" applyBorder="1" applyAlignment="1" applyProtection="1">
      <alignment horizontal="center"/>
    </xf>
    <xf numFmtId="190" fontId="4" fillId="0" borderId="0" xfId="0" applyNumberFormat="1" applyFont="1" applyFill="1" applyBorder="1" applyAlignment="1"/>
    <xf numFmtId="187" fontId="6" fillId="0" borderId="4" xfId="0" applyNumberFormat="1" applyFont="1" applyFill="1" applyBorder="1" applyAlignment="1">
      <alignment horizontal="right"/>
    </xf>
    <xf numFmtId="187" fontId="0" fillId="0" borderId="1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187" fontId="6" fillId="2" borderId="0" xfId="0" applyNumberFormat="1" applyFont="1" applyFill="1" applyAlignment="1">
      <alignment horizontal="right"/>
    </xf>
    <xf numFmtId="187" fontId="6" fillId="2" borderId="0" xfId="0" applyNumberFormat="1" applyFont="1" applyFill="1" applyBorder="1" applyAlignment="1">
      <alignment horizontal="right"/>
    </xf>
    <xf numFmtId="187" fontId="6" fillId="2" borderId="2" xfId="0" applyNumberFormat="1" applyFont="1" applyFill="1" applyBorder="1" applyAlignment="1">
      <alignment horizontal="right"/>
    </xf>
    <xf numFmtId="187" fontId="6" fillId="2" borderId="1" xfId="0" applyNumberFormat="1" applyFont="1" applyFill="1" applyBorder="1" applyAlignment="1">
      <alignment horizontal="right"/>
    </xf>
    <xf numFmtId="187" fontId="6" fillId="2" borderId="0" xfId="0" applyNumberFormat="1" applyFont="1" applyFill="1" applyAlignment="1">
      <alignment horizontal="center"/>
    </xf>
    <xf numFmtId="187" fontId="6" fillId="2" borderId="0" xfId="0" applyNumberFormat="1" applyFont="1" applyFill="1" applyBorder="1" applyAlignment="1">
      <alignment horizontal="center"/>
    </xf>
    <xf numFmtId="187" fontId="6" fillId="2" borderId="1" xfId="0" applyNumberFormat="1" applyFont="1" applyFill="1" applyBorder="1" applyAlignment="1">
      <alignment horizontal="center"/>
    </xf>
    <xf numFmtId="187" fontId="0" fillId="2" borderId="1" xfId="0" applyNumberFormat="1" applyFont="1" applyFill="1" applyBorder="1" applyAlignment="1">
      <alignment horizontal="right"/>
    </xf>
    <xf numFmtId="37" fontId="6" fillId="0" borderId="0" xfId="0" applyNumberFormat="1" applyFont="1" applyFill="1" applyAlignment="1">
      <alignment horizontal="centerContinuous"/>
    </xf>
    <xf numFmtId="37" fontId="6" fillId="0" borderId="0" xfId="0" applyNumberFormat="1" applyFont="1" applyFill="1" applyBorder="1" applyAlignment="1">
      <alignment horizontal="centerContinuous"/>
    </xf>
    <xf numFmtId="38" fontId="6" fillId="0" borderId="0" xfId="0" applyNumberFormat="1" applyFont="1" applyFill="1" applyAlignment="1">
      <alignment horizontal="centerContinuous"/>
    </xf>
    <xf numFmtId="38" fontId="6" fillId="0" borderId="0" xfId="0" applyNumberFormat="1" applyFont="1" applyFill="1" applyBorder="1" applyAlignment="1">
      <alignment horizontal="centerContinuous"/>
    </xf>
    <xf numFmtId="37" fontId="6" fillId="0" borderId="0" xfId="0" applyNumberFormat="1" applyFont="1" applyFill="1" applyAlignment="1">
      <alignment horizontal="right"/>
    </xf>
    <xf numFmtId="189" fontId="5" fillId="0" borderId="0" xfId="0" applyNumberFormat="1" applyFont="1" applyFill="1" applyBorder="1" applyAlignment="1"/>
    <xf numFmtId="187" fontId="6" fillId="0" borderId="3" xfId="0" applyNumberFormat="1" applyFont="1" applyFill="1" applyBorder="1" applyAlignment="1">
      <alignment horizontal="center"/>
    </xf>
    <xf numFmtId="187" fontId="6" fillId="2" borderId="0" xfId="0" applyNumberFormat="1" applyFont="1" applyFill="1" applyAlignment="1"/>
    <xf numFmtId="187" fontId="0" fillId="2" borderId="0" xfId="0" applyNumberFormat="1" applyFont="1" applyFill="1" applyAlignment="1"/>
    <xf numFmtId="37" fontId="6" fillId="0" borderId="0" xfId="3" applyNumberFormat="1" applyFont="1" applyBorder="1" applyAlignment="1">
      <alignment horizontal="center"/>
    </xf>
    <xf numFmtId="38" fontId="6" fillId="0" borderId="0" xfId="3" applyNumberFormat="1" applyFont="1" applyBorder="1" applyAlignment="1">
      <alignment horizontal="center"/>
    </xf>
    <xf numFmtId="37" fontId="6" fillId="0" borderId="1" xfId="3" quotePrefix="1" applyNumberFormat="1" applyFont="1" applyBorder="1" applyAlignment="1">
      <alignment horizontal="center"/>
    </xf>
    <xf numFmtId="0" fontId="6" fillId="0" borderId="0" xfId="3" applyNumberFormat="1" applyFont="1" applyAlignment="1">
      <alignment horizontal="center"/>
    </xf>
    <xf numFmtId="0" fontId="6" fillId="0" borderId="0" xfId="3" applyNumberFormat="1" applyFont="1" applyAlignment="1"/>
    <xf numFmtId="187" fontId="6" fillId="0" borderId="0" xfId="3" applyNumberFormat="1" applyFont="1" applyFill="1" applyAlignment="1">
      <alignment horizontal="right"/>
    </xf>
    <xf numFmtId="187" fontId="6" fillId="0" borderId="0" xfId="3" applyNumberFormat="1" applyFont="1" applyFill="1" applyAlignment="1"/>
    <xf numFmtId="38" fontId="6" fillId="0" borderId="0" xfId="3" applyNumberFormat="1" applyFont="1" applyFill="1" applyBorder="1" applyAlignment="1"/>
    <xf numFmtId="187" fontId="6" fillId="0" borderId="0" xfId="3" applyNumberFormat="1" applyFont="1" applyFill="1" applyBorder="1" applyAlignment="1"/>
    <xf numFmtId="187" fontId="6" fillId="0" borderId="0" xfId="3" applyNumberFormat="1" applyFont="1" applyFill="1" applyBorder="1" applyAlignment="1">
      <alignment horizontal="right"/>
    </xf>
    <xf numFmtId="187" fontId="6" fillId="0" borderId="1" xfId="3" applyNumberFormat="1" applyFont="1" applyFill="1" applyBorder="1" applyAlignment="1"/>
    <xf numFmtId="187" fontId="6" fillId="0" borderId="1" xfId="3" applyNumberFormat="1" applyFont="1" applyFill="1" applyBorder="1" applyAlignment="1">
      <alignment horizontal="right"/>
    </xf>
    <xf numFmtId="187" fontId="6" fillId="0" borderId="0" xfId="3" applyNumberFormat="1" applyFont="1" applyAlignment="1"/>
    <xf numFmtId="187" fontId="6" fillId="0" borderId="1" xfId="3" applyNumberFormat="1" applyFont="1" applyBorder="1" applyAlignment="1"/>
    <xf numFmtId="187" fontId="6" fillId="0" borderId="0" xfId="3" applyNumberFormat="1" applyFont="1" applyBorder="1" applyAlignment="1"/>
    <xf numFmtId="187" fontId="6" fillId="0" borderId="1" xfId="3" applyNumberFormat="1" applyFont="1" applyFill="1" applyBorder="1" applyAlignment="1">
      <alignment horizontal="center"/>
    </xf>
    <xf numFmtId="191" fontId="6" fillId="0" borderId="0" xfId="0" applyNumberFormat="1" applyFont="1" applyFill="1" applyAlignment="1"/>
    <xf numFmtId="192" fontId="6" fillId="0" borderId="4" xfId="0" applyNumberFormat="1" applyFont="1" applyFill="1" applyBorder="1" applyAlignment="1">
      <alignment horizontal="right"/>
    </xf>
    <xf numFmtId="0" fontId="8" fillId="2" borderId="0" xfId="0" applyNumberFormat="1" applyFont="1" applyFill="1" applyAlignment="1">
      <alignment horizontal="center"/>
    </xf>
    <xf numFmtId="187" fontId="6" fillId="2" borderId="2" xfId="0" applyNumberFormat="1" applyFont="1" applyFill="1" applyBorder="1" applyAlignment="1">
      <alignment horizontal="center"/>
    </xf>
    <xf numFmtId="189" fontId="6" fillId="2" borderId="0" xfId="0" applyNumberFormat="1" applyFont="1" applyFill="1" applyBorder="1" applyAlignment="1"/>
    <xf numFmtId="187" fontId="6" fillId="2" borderId="3" xfId="0" applyNumberFormat="1" applyFont="1" applyFill="1" applyBorder="1" applyAlignment="1">
      <alignment horizontal="right"/>
    </xf>
    <xf numFmtId="187" fontId="6" fillId="2" borderId="3" xfId="0" applyNumberFormat="1" applyFont="1" applyFill="1" applyBorder="1" applyAlignment="1"/>
    <xf numFmtId="187" fontId="6" fillId="0" borderId="0" xfId="3" applyNumberFormat="1" applyFont="1" applyFill="1" applyBorder="1" applyAlignment="1">
      <alignment horizontal="center"/>
    </xf>
    <xf numFmtId="187" fontId="6" fillId="0" borderId="3" xfId="0" applyNumberFormat="1" applyFont="1" applyFill="1" applyBorder="1" applyAlignment="1"/>
    <xf numFmtId="189" fontId="6" fillId="0" borderId="1" xfId="0" applyNumberFormat="1" applyFont="1" applyFill="1" applyBorder="1" applyAlignment="1">
      <alignment horizontal="center"/>
    </xf>
    <xf numFmtId="189" fontId="6" fillId="0" borderId="2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  <xf numFmtId="187" fontId="6" fillId="0" borderId="0" xfId="0" applyNumberFormat="1" applyFont="1" applyFill="1" applyAlignment="1">
      <alignment vertical="top"/>
    </xf>
    <xf numFmtId="187" fontId="6" fillId="0" borderId="1" xfId="0" applyNumberFormat="1" applyFont="1" applyFill="1" applyBorder="1" applyAlignment="1">
      <alignment vertical="top"/>
    </xf>
    <xf numFmtId="189" fontId="6" fillId="0" borderId="0" xfId="0" applyNumberFormat="1" applyFont="1" applyFill="1" applyBorder="1" applyAlignment="1">
      <alignment horizontal="center"/>
    </xf>
    <xf numFmtId="189" fontId="5" fillId="0" borderId="1" xfId="0" applyNumberFormat="1" applyFont="1" applyFill="1" applyBorder="1" applyAlignment="1">
      <alignment horizontal="center"/>
    </xf>
    <xf numFmtId="189" fontId="6" fillId="0" borderId="1" xfId="0" applyNumberFormat="1" applyFont="1" applyFill="1" applyBorder="1" applyAlignment="1">
      <alignment horizontal="center"/>
    </xf>
    <xf numFmtId="189" fontId="6" fillId="0" borderId="0" xfId="0" applyNumberFormat="1" applyFont="1" applyFill="1" applyBorder="1" applyAlignment="1">
      <alignment horizontal="center"/>
    </xf>
  </cellXfs>
  <cellStyles count="4">
    <cellStyle name="Comma" xfId="1" builtinId="3"/>
    <cellStyle name="Normal" xfId="0" builtinId="0"/>
    <cellStyle name="Normal 54" xfId="3"/>
    <cellStyle name="Normal_BS - E" xfId="2"/>
  </cellStyles>
  <dxfs count="0"/>
  <tableStyles count="0" defaultTableStyle="TableStyleMedium9" defaultPivotStyle="PivotStyleLight16"/>
  <colors>
    <mruColors>
      <color rgb="FFFF66CC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7"/>
  <sheetViews>
    <sheetView showGridLines="0" tabSelected="1" view="pageBreakPreview" zoomScale="85" zoomScaleNormal="100" zoomScaleSheetLayoutView="85" workbookViewId="0">
      <selection activeCell="A104" sqref="A104"/>
    </sheetView>
  </sheetViews>
  <sheetFormatPr defaultColWidth="10.7109375" defaultRowHeight="21.6" customHeight="1"/>
  <cols>
    <col min="1" max="1" width="34.28515625" style="21" customWidth="1"/>
    <col min="2" max="2" width="1.7109375" style="22" customWidth="1"/>
    <col min="3" max="3" width="6.42578125" style="21" customWidth="1"/>
    <col min="4" max="4" width="0.85546875" style="22" customWidth="1"/>
    <col min="5" max="5" width="5.5703125" style="22" customWidth="1"/>
    <col min="6" max="6" width="0.85546875" style="31" customWidth="1"/>
    <col min="7" max="7" width="15.7109375" style="22" customWidth="1"/>
    <col min="8" max="8" width="0.85546875" style="22" customWidth="1"/>
    <col min="9" max="9" width="15.7109375" style="22" customWidth="1"/>
    <col min="10" max="10" width="0.85546875" style="31" customWidth="1"/>
    <col min="11" max="11" width="15.7109375" style="22" customWidth="1"/>
    <col min="12" max="12" width="0.85546875" style="22" customWidth="1"/>
    <col min="13" max="13" width="15.7109375" style="22" customWidth="1"/>
    <col min="14" max="14" width="0.85546875" style="22" customWidth="1"/>
    <col min="15" max="16384" width="10.7109375" style="22"/>
  </cols>
  <sheetData>
    <row r="1" spans="1:14" s="18" customFormat="1" ht="21.6" customHeight="1">
      <c r="A1" s="13" t="s">
        <v>89</v>
      </c>
      <c r="B1" s="14"/>
      <c r="C1" s="15"/>
      <c r="D1" s="16"/>
      <c r="E1" s="16"/>
      <c r="F1" s="82"/>
      <c r="G1" s="16"/>
      <c r="H1" s="16"/>
      <c r="I1" s="16"/>
      <c r="J1" s="82"/>
      <c r="K1" s="16"/>
      <c r="L1" s="16"/>
      <c r="M1" s="17"/>
    </row>
    <row r="2" spans="1:14" s="18" customFormat="1" ht="21.6" customHeight="1">
      <c r="A2" s="13" t="s">
        <v>115</v>
      </c>
      <c r="B2" s="16"/>
      <c r="C2" s="15"/>
      <c r="D2" s="16"/>
      <c r="E2" s="16"/>
      <c r="F2" s="82"/>
      <c r="G2" s="16"/>
      <c r="H2" s="16"/>
      <c r="I2" s="16"/>
      <c r="J2" s="82"/>
      <c r="K2" s="16"/>
      <c r="L2" s="16"/>
      <c r="M2" s="16"/>
    </row>
    <row r="3" spans="1:14" s="18" customFormat="1" ht="21.6" customHeight="1">
      <c r="A3" s="19" t="s">
        <v>162</v>
      </c>
      <c r="B3" s="16"/>
      <c r="C3" s="15"/>
      <c r="D3" s="16"/>
      <c r="E3" s="16"/>
      <c r="F3" s="82"/>
      <c r="G3" s="16"/>
      <c r="H3" s="16"/>
      <c r="I3" s="16"/>
      <c r="J3" s="82"/>
      <c r="K3" s="16"/>
      <c r="L3" s="16"/>
      <c r="M3" s="16"/>
    </row>
    <row r="4" spans="1:14" s="18" customFormat="1" ht="21.6" customHeight="1">
      <c r="B4" s="16"/>
      <c r="C4" s="15"/>
      <c r="D4" s="16"/>
      <c r="E4" s="16"/>
      <c r="F4" s="82"/>
      <c r="G4" s="16"/>
      <c r="H4" s="16"/>
      <c r="I4" s="16"/>
      <c r="J4" s="82"/>
      <c r="K4" s="16"/>
      <c r="L4" s="16"/>
      <c r="M4" s="20"/>
      <c r="N4" s="20" t="s">
        <v>137</v>
      </c>
    </row>
    <row r="5" spans="1:14" ht="21.6" customHeight="1">
      <c r="F5" s="75"/>
      <c r="G5" s="143" t="s">
        <v>0</v>
      </c>
      <c r="H5" s="143"/>
      <c r="I5" s="143"/>
      <c r="J5" s="75"/>
      <c r="K5" s="143" t="s">
        <v>1</v>
      </c>
      <c r="L5" s="143"/>
      <c r="M5" s="143"/>
    </row>
    <row r="6" spans="1:14" ht="21.6" customHeight="1">
      <c r="F6" s="75"/>
      <c r="G6" s="108" t="s">
        <v>133</v>
      </c>
      <c r="H6" s="109"/>
      <c r="I6" s="108" t="s">
        <v>133</v>
      </c>
      <c r="J6" s="75"/>
      <c r="K6" s="108" t="s">
        <v>133</v>
      </c>
      <c r="L6" s="109"/>
      <c r="M6" s="108" t="s">
        <v>133</v>
      </c>
    </row>
    <row r="7" spans="1:14" ht="21.6" customHeight="1">
      <c r="D7" s="83"/>
      <c r="E7" s="37" t="s">
        <v>2</v>
      </c>
      <c r="F7" s="38"/>
      <c r="G7" s="110" t="s">
        <v>163</v>
      </c>
      <c r="H7" s="109"/>
      <c r="I7" s="110" t="s">
        <v>165</v>
      </c>
      <c r="J7" s="78"/>
      <c r="K7" s="110" t="s">
        <v>163</v>
      </c>
      <c r="L7" s="109"/>
      <c r="M7" s="110" t="s">
        <v>165</v>
      </c>
    </row>
    <row r="8" spans="1:14" ht="21.6" customHeight="1">
      <c r="D8" s="83"/>
      <c r="E8" s="37"/>
      <c r="F8" s="38"/>
      <c r="G8" s="111" t="s">
        <v>134</v>
      </c>
      <c r="H8" s="112"/>
      <c r="I8" s="111" t="s">
        <v>135</v>
      </c>
      <c r="J8" s="78"/>
      <c r="K8" s="111" t="s">
        <v>134</v>
      </c>
      <c r="L8" s="112"/>
      <c r="M8" s="111" t="s">
        <v>135</v>
      </c>
    </row>
    <row r="9" spans="1:14" ht="21.6" customHeight="1">
      <c r="D9" s="83"/>
      <c r="E9" s="37"/>
      <c r="F9" s="38"/>
      <c r="G9" s="111" t="s">
        <v>136</v>
      </c>
      <c r="H9" s="112"/>
      <c r="I9" s="111"/>
      <c r="J9" s="78"/>
      <c r="K9" s="111" t="s">
        <v>136</v>
      </c>
      <c r="L9" s="112"/>
      <c r="M9" s="111"/>
    </row>
    <row r="10" spans="1:14" ht="20.100000000000001" customHeight="1">
      <c r="A10" s="13" t="s">
        <v>3</v>
      </c>
      <c r="C10" s="22"/>
      <c r="E10" s="24"/>
    </row>
    <row r="11" spans="1:14" ht="20.100000000000001" customHeight="1">
      <c r="A11" s="13" t="s">
        <v>4</v>
      </c>
      <c r="C11" s="22"/>
      <c r="E11" s="24"/>
    </row>
    <row r="12" spans="1:14" ht="20.100000000000001" customHeight="1">
      <c r="A12" s="25" t="s">
        <v>5</v>
      </c>
      <c r="B12" s="26"/>
      <c r="C12" s="22"/>
      <c r="D12" s="6"/>
      <c r="F12" s="6"/>
      <c r="G12" s="91">
        <v>264259</v>
      </c>
      <c r="H12" s="91"/>
      <c r="I12" s="91">
        <v>225681</v>
      </c>
      <c r="J12" s="91"/>
      <c r="K12" s="91">
        <v>176869</v>
      </c>
      <c r="L12" s="91"/>
      <c r="M12" s="91">
        <v>149225</v>
      </c>
    </row>
    <row r="13" spans="1:14" ht="20.100000000000001" customHeight="1">
      <c r="A13" s="25" t="s">
        <v>84</v>
      </c>
      <c r="C13" s="22"/>
      <c r="D13" s="6"/>
      <c r="E13" s="126" t="s">
        <v>178</v>
      </c>
      <c r="F13" s="6"/>
      <c r="G13" s="92">
        <v>1890307</v>
      </c>
      <c r="H13" s="92"/>
      <c r="I13" s="92">
        <v>1852121</v>
      </c>
      <c r="J13" s="92"/>
      <c r="K13" s="92">
        <v>1059687</v>
      </c>
      <c r="L13" s="92"/>
      <c r="M13" s="92">
        <v>1032477</v>
      </c>
    </row>
    <row r="14" spans="1:14" ht="20.100000000000001" customHeight="1">
      <c r="A14" s="25" t="s">
        <v>110</v>
      </c>
      <c r="C14" s="22"/>
      <c r="D14" s="6"/>
      <c r="E14" s="126">
        <v>2</v>
      </c>
      <c r="F14" s="6"/>
      <c r="G14" s="92">
        <v>0</v>
      </c>
      <c r="H14" s="92"/>
      <c r="I14" s="92">
        <v>0</v>
      </c>
      <c r="J14" s="92"/>
      <c r="K14" s="92">
        <v>95000</v>
      </c>
      <c r="L14" s="92"/>
      <c r="M14" s="92">
        <v>113000</v>
      </c>
    </row>
    <row r="15" spans="1:14" ht="20.100000000000001" customHeight="1">
      <c r="A15" s="25" t="s">
        <v>113</v>
      </c>
      <c r="B15" s="18"/>
      <c r="C15" s="22"/>
      <c r="D15" s="6"/>
      <c r="E15" s="126">
        <v>4</v>
      </c>
      <c r="F15" s="6"/>
      <c r="G15" s="91">
        <v>2052983</v>
      </c>
      <c r="H15" s="91"/>
      <c r="I15" s="91">
        <v>2122406</v>
      </c>
      <c r="J15" s="91"/>
      <c r="K15" s="91">
        <v>1229029</v>
      </c>
      <c r="L15" s="91"/>
      <c r="M15" s="91">
        <v>1184682</v>
      </c>
    </row>
    <row r="16" spans="1:14" ht="20.100000000000001" customHeight="1">
      <c r="A16" s="25" t="s">
        <v>166</v>
      </c>
      <c r="B16" s="18"/>
      <c r="C16" s="22"/>
      <c r="D16" s="6"/>
      <c r="E16" s="126"/>
      <c r="F16" s="6"/>
      <c r="G16" s="91">
        <v>1325</v>
      </c>
      <c r="H16" s="91"/>
      <c r="I16" s="91">
        <v>25537</v>
      </c>
      <c r="J16" s="91"/>
      <c r="K16" s="91">
        <v>83</v>
      </c>
      <c r="L16" s="91"/>
      <c r="M16" s="91">
        <v>16088</v>
      </c>
    </row>
    <row r="17" spans="1:13" ht="20.100000000000001" customHeight="1">
      <c r="A17" s="25" t="s">
        <v>99</v>
      </c>
      <c r="B17" s="26"/>
      <c r="C17" s="22"/>
      <c r="D17" s="6"/>
      <c r="E17" s="126"/>
      <c r="F17" s="6"/>
      <c r="G17" s="91">
        <v>29309</v>
      </c>
      <c r="H17" s="91"/>
      <c r="I17" s="91">
        <v>48143</v>
      </c>
      <c r="J17" s="91"/>
      <c r="K17" s="91">
        <v>18953</v>
      </c>
      <c r="L17" s="91"/>
      <c r="M17" s="91">
        <v>37068</v>
      </c>
    </row>
    <row r="18" spans="1:13" ht="20.100000000000001" customHeight="1">
      <c r="A18" s="25" t="s">
        <v>6</v>
      </c>
      <c r="C18" s="22"/>
      <c r="D18" s="6"/>
      <c r="E18" s="126"/>
      <c r="F18" s="6"/>
      <c r="G18" s="91">
        <v>46742</v>
      </c>
      <c r="H18" s="91"/>
      <c r="I18" s="91">
        <v>28400</v>
      </c>
      <c r="J18" s="91"/>
      <c r="K18" s="91">
        <v>16434</v>
      </c>
      <c r="L18" s="91"/>
      <c r="M18" s="91">
        <v>7921</v>
      </c>
    </row>
    <row r="19" spans="1:13" ht="20.100000000000001" customHeight="1">
      <c r="A19" s="13" t="s">
        <v>8</v>
      </c>
      <c r="C19" s="22"/>
      <c r="D19" s="6"/>
      <c r="E19" s="126"/>
      <c r="F19" s="6"/>
      <c r="G19" s="93">
        <f>SUM(G12:G18)</f>
        <v>4284925</v>
      </c>
      <c r="H19" s="91"/>
      <c r="I19" s="93">
        <f>SUM(I12:I18)</f>
        <v>4302288</v>
      </c>
      <c r="J19" s="91"/>
      <c r="K19" s="93">
        <f>SUM(K12:K18)</f>
        <v>2596055</v>
      </c>
      <c r="L19" s="91"/>
      <c r="M19" s="93">
        <f>SUM(M12:M18)</f>
        <v>2540461</v>
      </c>
    </row>
    <row r="20" spans="1:13" ht="20.100000000000001" customHeight="1">
      <c r="A20" s="13" t="s">
        <v>9</v>
      </c>
      <c r="C20" s="22"/>
      <c r="D20" s="6"/>
      <c r="F20" s="6"/>
      <c r="G20" s="91"/>
      <c r="H20" s="91"/>
      <c r="I20" s="91"/>
      <c r="J20" s="91"/>
      <c r="K20" s="91"/>
      <c r="L20" s="91"/>
      <c r="M20" s="91"/>
    </row>
    <row r="21" spans="1:13" ht="20.100000000000001" customHeight="1">
      <c r="A21" s="25" t="s">
        <v>10</v>
      </c>
      <c r="C21" s="22"/>
      <c r="D21" s="6"/>
      <c r="E21" s="126">
        <v>5</v>
      </c>
      <c r="F21" s="6"/>
      <c r="G21" s="91">
        <v>0</v>
      </c>
      <c r="H21" s="91"/>
      <c r="I21" s="91">
        <v>0</v>
      </c>
      <c r="J21" s="91"/>
      <c r="K21" s="91">
        <v>2846872</v>
      </c>
      <c r="L21" s="91"/>
      <c r="M21" s="91">
        <v>2846872</v>
      </c>
    </row>
    <row r="22" spans="1:13" ht="20.100000000000001" customHeight="1">
      <c r="A22" s="25" t="s">
        <v>86</v>
      </c>
      <c r="B22" s="18"/>
      <c r="C22" s="22"/>
      <c r="D22" s="6"/>
      <c r="E22" s="126">
        <v>6</v>
      </c>
      <c r="F22" s="6"/>
      <c r="G22" s="91">
        <v>2772112</v>
      </c>
      <c r="H22" s="91"/>
      <c r="I22" s="91">
        <v>2794238</v>
      </c>
      <c r="J22" s="91"/>
      <c r="K22" s="91">
        <v>1235449</v>
      </c>
      <c r="L22" s="91"/>
      <c r="M22" s="91">
        <v>1265390</v>
      </c>
    </row>
    <row r="23" spans="1:13" ht="20.100000000000001" customHeight="1">
      <c r="A23" s="25" t="s">
        <v>104</v>
      </c>
      <c r="B23" s="18"/>
      <c r="C23" s="22"/>
      <c r="D23" s="6"/>
      <c r="E23" s="126">
        <v>7</v>
      </c>
      <c r="F23" s="6"/>
      <c r="G23" s="91">
        <v>0</v>
      </c>
      <c r="H23" s="91"/>
      <c r="I23" s="91">
        <v>0</v>
      </c>
      <c r="J23" s="91"/>
      <c r="K23" s="91">
        <v>0</v>
      </c>
      <c r="L23" s="91"/>
      <c r="M23" s="91">
        <v>0</v>
      </c>
    </row>
    <row r="24" spans="1:13" ht="20.100000000000001" customHeight="1">
      <c r="A24" s="25" t="s">
        <v>103</v>
      </c>
      <c r="B24" s="18"/>
      <c r="C24" s="22"/>
      <c r="D24" s="6"/>
      <c r="E24" s="126">
        <v>8</v>
      </c>
      <c r="F24" s="6"/>
      <c r="G24" s="91">
        <v>73437</v>
      </c>
      <c r="H24" s="91"/>
      <c r="I24" s="91">
        <v>71080</v>
      </c>
      <c r="J24" s="91"/>
      <c r="K24" s="91">
        <v>26925</v>
      </c>
      <c r="L24" s="91"/>
      <c r="M24" s="91">
        <v>27855</v>
      </c>
    </row>
    <row r="25" spans="1:13" ht="20.100000000000001" customHeight="1">
      <c r="A25" s="25" t="s">
        <v>111</v>
      </c>
      <c r="B25" s="18"/>
      <c r="C25" s="22"/>
      <c r="D25" s="6"/>
      <c r="E25" s="24"/>
      <c r="F25" s="6"/>
      <c r="G25" s="91">
        <v>139940</v>
      </c>
      <c r="H25" s="91"/>
      <c r="I25" s="91">
        <v>127457</v>
      </c>
      <c r="J25" s="91"/>
      <c r="K25" s="91">
        <v>80332</v>
      </c>
      <c r="L25" s="91"/>
      <c r="M25" s="91">
        <v>62130</v>
      </c>
    </row>
    <row r="26" spans="1:13" ht="20.100000000000001" customHeight="1">
      <c r="A26" s="25" t="s">
        <v>11</v>
      </c>
      <c r="B26" s="18"/>
      <c r="C26" s="24"/>
      <c r="D26" s="6"/>
      <c r="E26" s="6"/>
      <c r="F26" s="6"/>
      <c r="G26" s="94">
        <v>2110</v>
      </c>
      <c r="H26" s="91"/>
      <c r="I26" s="94">
        <v>2272</v>
      </c>
      <c r="J26" s="91"/>
      <c r="K26" s="94">
        <v>1112</v>
      </c>
      <c r="L26" s="91"/>
      <c r="M26" s="94">
        <v>1226</v>
      </c>
    </row>
    <row r="27" spans="1:13" ht="20.100000000000001" customHeight="1">
      <c r="A27" s="13" t="s">
        <v>12</v>
      </c>
      <c r="C27" s="24"/>
      <c r="D27" s="6"/>
      <c r="E27" s="6"/>
      <c r="F27" s="6"/>
      <c r="G27" s="91">
        <f>SUM(G21:G26)</f>
        <v>2987599</v>
      </c>
      <c r="H27" s="91"/>
      <c r="I27" s="91">
        <f>SUM(I21:I26)</f>
        <v>2995047</v>
      </c>
      <c r="J27" s="128"/>
      <c r="K27" s="106">
        <f>SUM(K21:K26)</f>
        <v>4190690</v>
      </c>
      <c r="L27" s="1"/>
      <c r="M27" s="1">
        <f>SUM(M21:M26)</f>
        <v>4203473</v>
      </c>
    </row>
    <row r="28" spans="1:13" ht="20.100000000000001" customHeight="1" thickBot="1">
      <c r="A28" s="13" t="s">
        <v>13</v>
      </c>
      <c r="D28" s="6"/>
      <c r="E28" s="6"/>
      <c r="F28" s="6"/>
      <c r="G28" s="129">
        <f>G19+G27</f>
        <v>7272524</v>
      </c>
      <c r="H28" s="91"/>
      <c r="I28" s="129">
        <f>I19+I27</f>
        <v>7297335</v>
      </c>
      <c r="J28" s="128"/>
      <c r="K28" s="130">
        <f>SUM(K19+K27)</f>
        <v>6786745</v>
      </c>
      <c r="L28" s="2"/>
      <c r="M28" s="132">
        <f>SUM(M19+M27)</f>
        <v>6743934</v>
      </c>
    </row>
    <row r="29" spans="1:13" ht="21.6" customHeight="1" thickTop="1">
      <c r="E29" s="28"/>
      <c r="F29" s="28"/>
      <c r="G29" s="28"/>
      <c r="I29" s="28"/>
      <c r="J29" s="28"/>
      <c r="K29" s="28"/>
      <c r="L29" s="28"/>
      <c r="M29" s="28"/>
    </row>
    <row r="30" spans="1:13" ht="21.6" customHeight="1">
      <c r="A30" s="29" t="s">
        <v>14</v>
      </c>
      <c r="B30" s="26"/>
      <c r="E30" s="28"/>
      <c r="F30" s="28"/>
      <c r="G30" s="28"/>
      <c r="I30" s="28"/>
      <c r="J30" s="28"/>
      <c r="K30" s="28"/>
      <c r="L30" s="28"/>
      <c r="M30" s="28"/>
    </row>
    <row r="31" spans="1:13" ht="21.6" customHeight="1">
      <c r="A31" s="29"/>
      <c r="B31" s="26"/>
      <c r="E31" s="28"/>
      <c r="F31" s="28"/>
      <c r="G31" s="28"/>
      <c r="I31" s="28"/>
      <c r="J31" s="28"/>
      <c r="K31" s="28"/>
      <c r="L31" s="28"/>
      <c r="M31" s="28"/>
    </row>
    <row r="32" spans="1:13" ht="21.6" customHeight="1">
      <c r="A32" s="29"/>
      <c r="B32" s="26"/>
      <c r="E32" s="28"/>
      <c r="F32" s="28"/>
      <c r="G32" s="28"/>
      <c r="I32" s="28"/>
      <c r="J32" s="28"/>
      <c r="K32" s="28"/>
      <c r="L32" s="28"/>
      <c r="M32" s="28"/>
    </row>
    <row r="33" spans="1:14" ht="21.6" customHeight="1">
      <c r="A33" s="29"/>
      <c r="B33" s="26"/>
      <c r="E33" s="28"/>
      <c r="F33" s="28"/>
      <c r="G33" s="28"/>
      <c r="I33" s="28"/>
      <c r="J33" s="28"/>
      <c r="K33" s="28"/>
      <c r="L33" s="28"/>
      <c r="M33" s="28"/>
    </row>
    <row r="34" spans="1:14" ht="21.6" customHeight="1">
      <c r="A34" s="29"/>
      <c r="B34" s="26"/>
      <c r="E34" s="28"/>
      <c r="F34" s="28"/>
      <c r="G34" s="28"/>
      <c r="I34" s="28"/>
      <c r="J34" s="28"/>
      <c r="K34" s="28"/>
      <c r="L34" s="28"/>
      <c r="M34" s="28"/>
    </row>
    <row r="35" spans="1:14" ht="21.6" customHeight="1">
      <c r="A35" s="29"/>
      <c r="B35" s="26"/>
      <c r="E35" s="28"/>
      <c r="F35" s="28"/>
      <c r="G35" s="28"/>
      <c r="I35" s="28"/>
      <c r="J35" s="28"/>
      <c r="K35" s="28"/>
      <c r="L35" s="28"/>
      <c r="M35" s="28"/>
    </row>
    <row r="36" spans="1:14" s="18" customFormat="1" ht="21.6" customHeight="1">
      <c r="A36" s="13" t="s">
        <v>89</v>
      </c>
      <c r="B36" s="14"/>
      <c r="C36" s="15"/>
      <c r="D36" s="16"/>
      <c r="E36" s="16"/>
      <c r="F36" s="82"/>
      <c r="G36" s="16"/>
      <c r="H36" s="16"/>
      <c r="I36" s="16"/>
      <c r="J36" s="82"/>
      <c r="K36" s="16"/>
      <c r="L36" s="16"/>
      <c r="M36" s="16"/>
    </row>
    <row r="37" spans="1:14" s="18" customFormat="1" ht="21.6" customHeight="1">
      <c r="A37" s="13" t="s">
        <v>116</v>
      </c>
      <c r="B37" s="16"/>
      <c r="C37" s="15"/>
      <c r="D37" s="16"/>
      <c r="E37" s="16"/>
      <c r="F37" s="82"/>
      <c r="G37" s="16"/>
      <c r="H37" s="16"/>
      <c r="I37" s="16"/>
      <c r="J37" s="82"/>
      <c r="K37" s="16"/>
      <c r="L37" s="16"/>
      <c r="M37" s="16"/>
    </row>
    <row r="38" spans="1:14" s="18" customFormat="1" ht="21.6" customHeight="1">
      <c r="A38" s="19" t="s">
        <v>162</v>
      </c>
      <c r="B38" s="16"/>
      <c r="C38" s="15"/>
      <c r="D38" s="16"/>
      <c r="E38" s="16"/>
      <c r="F38" s="82"/>
      <c r="G38" s="16"/>
      <c r="H38" s="16"/>
      <c r="I38" s="16"/>
      <c r="J38" s="82"/>
      <c r="K38" s="16"/>
      <c r="L38" s="16"/>
      <c r="M38" s="16"/>
    </row>
    <row r="39" spans="1:14" s="18" customFormat="1" ht="21.6" customHeight="1">
      <c r="B39" s="16"/>
      <c r="C39" s="15"/>
      <c r="D39" s="16"/>
      <c r="E39" s="16"/>
      <c r="F39" s="82"/>
      <c r="G39" s="16"/>
      <c r="H39" s="16"/>
      <c r="I39" s="16"/>
      <c r="J39" s="82"/>
      <c r="K39" s="16"/>
      <c r="L39" s="16"/>
      <c r="M39" s="20"/>
      <c r="N39" s="20" t="s">
        <v>137</v>
      </c>
    </row>
    <row r="40" spans="1:14" ht="21.6" customHeight="1">
      <c r="F40" s="75"/>
      <c r="G40" s="143" t="s">
        <v>0</v>
      </c>
      <c r="H40" s="143"/>
      <c r="I40" s="143"/>
      <c r="J40" s="75"/>
      <c r="K40" s="143" t="s">
        <v>1</v>
      </c>
      <c r="L40" s="143"/>
      <c r="M40" s="143"/>
    </row>
    <row r="41" spans="1:14" ht="21.6" customHeight="1">
      <c r="F41" s="75"/>
      <c r="G41" s="108" t="s">
        <v>133</v>
      </c>
      <c r="H41" s="109"/>
      <c r="I41" s="108" t="s">
        <v>133</v>
      </c>
      <c r="J41" s="75"/>
      <c r="K41" s="108" t="s">
        <v>133</v>
      </c>
      <c r="L41" s="109"/>
      <c r="M41" s="108" t="s">
        <v>133</v>
      </c>
    </row>
    <row r="42" spans="1:14" ht="21.6" customHeight="1">
      <c r="D42" s="83"/>
      <c r="E42" s="37" t="s">
        <v>2</v>
      </c>
      <c r="F42" s="38"/>
      <c r="G42" s="110" t="s">
        <v>163</v>
      </c>
      <c r="H42" s="109"/>
      <c r="I42" s="110" t="s">
        <v>165</v>
      </c>
      <c r="J42" s="78"/>
      <c r="K42" s="110" t="s">
        <v>163</v>
      </c>
      <c r="L42" s="109"/>
      <c r="M42" s="110" t="s">
        <v>165</v>
      </c>
    </row>
    <row r="43" spans="1:14" ht="21.6" customHeight="1">
      <c r="D43" s="83"/>
      <c r="E43" s="37"/>
      <c r="F43" s="38"/>
      <c r="G43" s="111" t="s">
        <v>134</v>
      </c>
      <c r="H43" s="112"/>
      <c r="I43" s="111" t="s">
        <v>135</v>
      </c>
      <c r="J43" s="78"/>
      <c r="K43" s="111" t="s">
        <v>134</v>
      </c>
      <c r="L43" s="112"/>
      <c r="M43" s="111" t="s">
        <v>135</v>
      </c>
    </row>
    <row r="44" spans="1:14" ht="21.6" customHeight="1">
      <c r="D44" s="83"/>
      <c r="E44" s="37"/>
      <c r="F44" s="38"/>
      <c r="G44" s="111" t="s">
        <v>136</v>
      </c>
      <c r="H44" s="112"/>
      <c r="I44" s="111"/>
      <c r="J44" s="78"/>
      <c r="K44" s="111" t="s">
        <v>136</v>
      </c>
      <c r="L44" s="112"/>
      <c r="M44" s="111"/>
    </row>
    <row r="45" spans="1:14" ht="20.100000000000001" customHeight="1">
      <c r="A45" s="13" t="s">
        <v>15</v>
      </c>
      <c r="C45" s="24"/>
    </row>
    <row r="46" spans="1:14" ht="20.100000000000001" customHeight="1">
      <c r="A46" s="13" t="s">
        <v>16</v>
      </c>
      <c r="C46" s="24"/>
    </row>
    <row r="47" spans="1:14" ht="20.100000000000001" customHeight="1">
      <c r="A47" s="25" t="s">
        <v>17</v>
      </c>
      <c r="B47" s="18"/>
      <c r="C47" s="22"/>
      <c r="D47" s="4"/>
      <c r="E47" s="4"/>
      <c r="F47" s="142"/>
      <c r="G47" s="4"/>
      <c r="H47" s="4"/>
      <c r="I47" s="4"/>
      <c r="J47" s="142"/>
      <c r="L47" s="4"/>
      <c r="M47" s="4"/>
    </row>
    <row r="48" spans="1:14" ht="20.100000000000001" customHeight="1">
      <c r="A48" s="25" t="s">
        <v>18</v>
      </c>
      <c r="B48" s="18"/>
      <c r="C48" s="22"/>
      <c r="D48" s="10"/>
      <c r="E48" s="126">
        <v>9</v>
      </c>
      <c r="F48" s="10"/>
      <c r="G48" s="95">
        <v>2990990</v>
      </c>
      <c r="H48" s="95"/>
      <c r="I48" s="95">
        <v>3029785</v>
      </c>
      <c r="J48" s="95"/>
      <c r="K48" s="95">
        <v>1528840</v>
      </c>
      <c r="L48" s="7"/>
      <c r="M48" s="95">
        <v>1509334</v>
      </c>
    </row>
    <row r="49" spans="1:13" ht="20.100000000000001" customHeight="1">
      <c r="A49" s="25" t="s">
        <v>85</v>
      </c>
      <c r="C49" s="22"/>
      <c r="D49" s="10"/>
      <c r="E49" s="126" t="s">
        <v>171</v>
      </c>
      <c r="F49" s="10"/>
      <c r="G49" s="95">
        <v>1019563</v>
      </c>
      <c r="H49" s="95"/>
      <c r="I49" s="95">
        <v>879098</v>
      </c>
      <c r="J49" s="95"/>
      <c r="K49" s="95">
        <v>904840</v>
      </c>
      <c r="L49" s="7"/>
      <c r="M49" s="95">
        <v>754951</v>
      </c>
    </row>
    <row r="50" spans="1:13" ht="20.100000000000001" customHeight="1">
      <c r="A50" s="25" t="s">
        <v>132</v>
      </c>
      <c r="B50" s="18"/>
      <c r="C50" s="22"/>
      <c r="D50" s="10"/>
      <c r="E50" s="126">
        <v>2</v>
      </c>
      <c r="F50" s="10"/>
      <c r="G50" s="95">
        <v>0</v>
      </c>
      <c r="H50" s="95"/>
      <c r="I50" s="95">
        <v>0</v>
      </c>
      <c r="J50" s="95"/>
      <c r="K50" s="95">
        <v>762229</v>
      </c>
      <c r="L50" s="7"/>
      <c r="M50" s="95">
        <v>765206</v>
      </c>
    </row>
    <row r="51" spans="1:13" ht="20.100000000000001" customHeight="1">
      <c r="A51" s="25" t="s">
        <v>19</v>
      </c>
      <c r="B51" s="18"/>
      <c r="C51" s="22"/>
      <c r="D51" s="10"/>
      <c r="E51" s="126">
        <v>11</v>
      </c>
      <c r="F51" s="10"/>
      <c r="G51" s="95">
        <v>200000</v>
      </c>
      <c r="H51" s="95"/>
      <c r="I51" s="95">
        <v>200000</v>
      </c>
      <c r="J51" s="95"/>
      <c r="K51" s="95">
        <v>200000</v>
      </c>
      <c r="L51" s="7"/>
      <c r="M51" s="95">
        <v>200000</v>
      </c>
    </row>
    <row r="52" spans="1:13" ht="20.100000000000001" customHeight="1">
      <c r="A52" s="25" t="s">
        <v>117</v>
      </c>
      <c r="B52" s="18"/>
      <c r="C52" s="22"/>
      <c r="D52" s="142"/>
      <c r="F52" s="142"/>
      <c r="G52" s="95"/>
      <c r="H52" s="95"/>
      <c r="I52" s="95"/>
      <c r="J52" s="95"/>
      <c r="K52" s="95"/>
      <c r="L52" s="7"/>
      <c r="M52" s="95"/>
    </row>
    <row r="53" spans="1:13" ht="20.100000000000001" customHeight="1">
      <c r="A53" s="25" t="s">
        <v>98</v>
      </c>
      <c r="B53" s="18"/>
      <c r="C53" s="22"/>
      <c r="D53" s="10"/>
      <c r="E53" s="126">
        <v>12</v>
      </c>
      <c r="F53" s="10"/>
      <c r="G53" s="95">
        <v>60838</v>
      </c>
      <c r="H53" s="95"/>
      <c r="I53" s="95">
        <v>61815</v>
      </c>
      <c r="J53" s="95"/>
      <c r="K53" s="95">
        <v>4878</v>
      </c>
      <c r="L53" s="7"/>
      <c r="M53" s="95">
        <v>6438</v>
      </c>
    </row>
    <row r="54" spans="1:13" ht="20.100000000000001" customHeight="1">
      <c r="A54" s="25" t="s">
        <v>100</v>
      </c>
      <c r="B54" s="18"/>
      <c r="C54" s="22"/>
      <c r="D54" s="10"/>
      <c r="F54" s="10"/>
      <c r="G54" s="95">
        <v>882</v>
      </c>
      <c r="H54" s="95"/>
      <c r="I54" s="95">
        <v>882</v>
      </c>
      <c r="J54" s="95"/>
      <c r="K54" s="95">
        <v>878</v>
      </c>
      <c r="L54" s="7"/>
      <c r="M54" s="95">
        <v>878</v>
      </c>
    </row>
    <row r="55" spans="1:13" ht="20.100000000000001" customHeight="1">
      <c r="A55" s="25" t="s">
        <v>20</v>
      </c>
      <c r="B55" s="18"/>
      <c r="C55" s="22"/>
      <c r="D55" s="10"/>
      <c r="E55" s="24"/>
      <c r="F55" s="10"/>
      <c r="G55" s="95">
        <v>4707</v>
      </c>
      <c r="H55" s="95"/>
      <c r="I55" s="95">
        <v>1121</v>
      </c>
      <c r="J55" s="95"/>
      <c r="K55" s="95">
        <v>0</v>
      </c>
      <c r="L55" s="7"/>
      <c r="M55" s="95">
        <v>0</v>
      </c>
    </row>
    <row r="56" spans="1:13" ht="20.100000000000001" customHeight="1">
      <c r="A56" s="25" t="s">
        <v>21</v>
      </c>
      <c r="C56" s="22"/>
      <c r="D56" s="10"/>
      <c r="E56" s="24"/>
      <c r="F56" s="10"/>
      <c r="G56" s="95">
        <v>56664</v>
      </c>
      <c r="H56" s="95"/>
      <c r="I56" s="95">
        <v>38458</v>
      </c>
      <c r="J56" s="95"/>
      <c r="K56" s="95">
        <v>36603</v>
      </c>
      <c r="L56" s="7"/>
      <c r="M56" s="95">
        <v>35096</v>
      </c>
    </row>
    <row r="57" spans="1:13" ht="20.100000000000001" customHeight="1">
      <c r="A57" s="13" t="s">
        <v>22</v>
      </c>
      <c r="C57" s="22"/>
      <c r="D57" s="142"/>
      <c r="E57" s="24"/>
      <c r="F57" s="142"/>
      <c r="G57" s="11">
        <f>SUM(G47:G56)</f>
        <v>4333644</v>
      </c>
      <c r="H57" s="7"/>
      <c r="I57" s="11">
        <f>SUM(I47:I56)</f>
        <v>4211159</v>
      </c>
      <c r="J57" s="7"/>
      <c r="K57" s="127">
        <f>SUM(K47:K56)</f>
        <v>3438268</v>
      </c>
      <c r="L57" s="7"/>
      <c r="M57" s="11">
        <f>SUM(M47:M56)</f>
        <v>3271903</v>
      </c>
    </row>
    <row r="58" spans="1:13" ht="20.100000000000001" customHeight="1">
      <c r="A58" s="13" t="s">
        <v>23</v>
      </c>
      <c r="C58" s="22"/>
      <c r="D58" s="142"/>
      <c r="E58" s="24"/>
      <c r="F58" s="142"/>
      <c r="G58" s="1"/>
      <c r="H58" s="7"/>
      <c r="I58" s="1"/>
      <c r="J58" s="7"/>
      <c r="L58" s="7"/>
      <c r="M58" s="1"/>
    </row>
    <row r="59" spans="1:13" ht="20.100000000000001" customHeight="1">
      <c r="A59" s="25" t="s">
        <v>157</v>
      </c>
      <c r="C59" s="22"/>
      <c r="D59" s="142"/>
      <c r="E59" s="126">
        <v>11</v>
      </c>
      <c r="F59" s="142"/>
      <c r="G59" s="96">
        <v>550000</v>
      </c>
      <c r="H59" s="95"/>
      <c r="I59" s="96">
        <v>600000</v>
      </c>
      <c r="J59" s="95"/>
      <c r="K59" s="96">
        <v>550000</v>
      </c>
      <c r="L59" s="7"/>
      <c r="M59" s="96">
        <v>600000</v>
      </c>
    </row>
    <row r="60" spans="1:13" ht="20.100000000000001" customHeight="1">
      <c r="A60" s="25" t="s">
        <v>158</v>
      </c>
      <c r="C60" s="22"/>
      <c r="D60" s="10"/>
      <c r="E60" s="126"/>
      <c r="F60" s="10"/>
      <c r="G60" s="96"/>
      <c r="H60" s="95"/>
      <c r="I60" s="96"/>
      <c r="J60" s="95"/>
      <c r="K60" s="96"/>
      <c r="L60" s="95"/>
      <c r="M60" s="96"/>
    </row>
    <row r="61" spans="1:13" ht="20.100000000000001" customHeight="1">
      <c r="A61" s="25" t="s">
        <v>159</v>
      </c>
      <c r="C61" s="22"/>
      <c r="D61" s="10"/>
      <c r="E61" s="126">
        <v>12</v>
      </c>
      <c r="F61" s="10"/>
      <c r="G61" s="96">
        <v>49287</v>
      </c>
      <c r="H61" s="95"/>
      <c r="I61" s="96">
        <v>63831</v>
      </c>
      <c r="J61" s="95"/>
      <c r="K61" s="96">
        <v>2253</v>
      </c>
      <c r="L61" s="95"/>
      <c r="M61" s="96">
        <v>2495</v>
      </c>
    </row>
    <row r="62" spans="1:13" ht="20.100000000000001" customHeight="1">
      <c r="A62" s="25" t="s">
        <v>81</v>
      </c>
      <c r="C62" s="22"/>
      <c r="D62" s="10"/>
      <c r="F62" s="10"/>
      <c r="G62" s="97">
        <v>201950</v>
      </c>
      <c r="H62" s="95"/>
      <c r="I62" s="97">
        <v>196852</v>
      </c>
      <c r="J62" s="95"/>
      <c r="K62" s="97">
        <v>97140</v>
      </c>
      <c r="L62" s="95"/>
      <c r="M62" s="97">
        <v>94774</v>
      </c>
    </row>
    <row r="63" spans="1:13" ht="20.100000000000001" customHeight="1">
      <c r="A63" s="13" t="s">
        <v>24</v>
      </c>
      <c r="C63" s="24"/>
      <c r="D63" s="142"/>
      <c r="E63" s="142"/>
      <c r="F63" s="142"/>
      <c r="G63" s="10">
        <f>SUM(G59:G62)</f>
        <v>801237</v>
      </c>
      <c r="H63" s="7"/>
      <c r="I63" s="142">
        <f>SUM(I59:I62)</f>
        <v>860683</v>
      </c>
      <c r="J63" s="10"/>
      <c r="K63" s="142">
        <f>SUM(K59:K62)</f>
        <v>649393</v>
      </c>
      <c r="L63" s="10"/>
      <c r="M63" s="142">
        <f>SUM(M59:M62)</f>
        <v>697269</v>
      </c>
    </row>
    <row r="64" spans="1:13" ht="20.100000000000001" customHeight="1">
      <c r="A64" s="13" t="s">
        <v>25</v>
      </c>
      <c r="D64" s="142"/>
      <c r="E64" s="142"/>
      <c r="F64" s="142"/>
      <c r="G64" s="11">
        <f>G57+G63</f>
        <v>5134881</v>
      </c>
      <c r="H64" s="7"/>
      <c r="I64" s="134">
        <f>SUM(I57+I63)</f>
        <v>5071842</v>
      </c>
      <c r="J64" s="10"/>
      <c r="K64" s="134">
        <f>SUM(K57+K63)</f>
        <v>4087661</v>
      </c>
      <c r="L64" s="10"/>
      <c r="M64" s="11">
        <f>SUM(M57+M63)</f>
        <v>3969172</v>
      </c>
    </row>
    <row r="65" spans="1:14" ht="21.6" customHeight="1">
      <c r="A65" s="29"/>
      <c r="B65" s="26"/>
    </row>
    <row r="66" spans="1:14" ht="21.6" customHeight="1">
      <c r="A66" s="29" t="s">
        <v>14</v>
      </c>
      <c r="B66" s="26"/>
    </row>
    <row r="67" spans="1:14" ht="21.6" customHeight="1">
      <c r="A67" s="29"/>
      <c r="B67" s="26"/>
    </row>
    <row r="68" spans="1:14" ht="21.6" customHeight="1">
      <c r="A68" s="29"/>
      <c r="B68" s="26"/>
    </row>
    <row r="69" spans="1:14" ht="21.6" customHeight="1">
      <c r="A69" s="29"/>
      <c r="B69" s="26"/>
    </row>
    <row r="70" spans="1:14" ht="21.6" customHeight="1">
      <c r="A70" s="29"/>
      <c r="B70" s="26"/>
    </row>
    <row r="71" spans="1:14" ht="21.6" customHeight="1">
      <c r="A71" s="29"/>
      <c r="B71" s="26"/>
    </row>
    <row r="72" spans="1:14" s="18" customFormat="1" ht="21.6" customHeight="1">
      <c r="A72" s="13" t="s">
        <v>89</v>
      </c>
      <c r="B72" s="14"/>
      <c r="C72" s="15"/>
      <c r="F72" s="84"/>
      <c r="J72" s="84"/>
    </row>
    <row r="73" spans="1:14" s="18" customFormat="1" ht="21.6" customHeight="1">
      <c r="A73" s="13" t="s">
        <v>116</v>
      </c>
      <c r="B73" s="16"/>
      <c r="C73" s="15"/>
      <c r="D73" s="16"/>
      <c r="E73" s="16"/>
      <c r="F73" s="82"/>
      <c r="G73" s="16"/>
      <c r="H73" s="16"/>
      <c r="I73" s="16"/>
      <c r="J73" s="82"/>
      <c r="K73" s="16"/>
      <c r="L73" s="16"/>
      <c r="M73" s="16"/>
    </row>
    <row r="74" spans="1:14" s="18" customFormat="1" ht="21.6" customHeight="1">
      <c r="A74" s="19" t="s">
        <v>162</v>
      </c>
      <c r="B74" s="16"/>
      <c r="C74" s="15"/>
      <c r="D74" s="16"/>
      <c r="E74" s="16"/>
      <c r="F74" s="82"/>
      <c r="G74" s="16"/>
      <c r="H74" s="16"/>
      <c r="I74" s="16"/>
      <c r="J74" s="82"/>
      <c r="K74" s="16"/>
      <c r="L74" s="16"/>
      <c r="M74" s="16"/>
    </row>
    <row r="75" spans="1:14" s="18" customFormat="1" ht="21.6" customHeight="1">
      <c r="B75" s="16"/>
      <c r="C75" s="15"/>
      <c r="D75" s="16"/>
      <c r="E75" s="16"/>
      <c r="F75" s="82"/>
      <c r="G75" s="16"/>
      <c r="H75" s="16"/>
      <c r="I75" s="16"/>
      <c r="J75" s="82"/>
      <c r="K75" s="16"/>
      <c r="L75" s="16"/>
      <c r="M75" s="20"/>
      <c r="N75" s="20" t="s">
        <v>137</v>
      </c>
    </row>
    <row r="76" spans="1:14" ht="21.6" customHeight="1">
      <c r="F76" s="75"/>
      <c r="G76" s="143" t="s">
        <v>0</v>
      </c>
      <c r="H76" s="143"/>
      <c r="I76" s="143"/>
      <c r="J76" s="75"/>
      <c r="K76" s="143" t="s">
        <v>1</v>
      </c>
      <c r="L76" s="143"/>
      <c r="M76" s="143"/>
    </row>
    <row r="77" spans="1:14" ht="21.6" customHeight="1">
      <c r="F77" s="75"/>
      <c r="G77" s="108" t="s">
        <v>133</v>
      </c>
      <c r="H77" s="109"/>
      <c r="I77" s="108" t="s">
        <v>133</v>
      </c>
      <c r="J77" s="75"/>
      <c r="K77" s="108" t="s">
        <v>133</v>
      </c>
      <c r="L77" s="109"/>
      <c r="M77" s="108" t="s">
        <v>133</v>
      </c>
    </row>
    <row r="78" spans="1:14" ht="21.6" customHeight="1">
      <c r="D78" s="83"/>
      <c r="E78" s="37"/>
      <c r="F78" s="38"/>
      <c r="G78" s="110" t="s">
        <v>163</v>
      </c>
      <c r="H78" s="109"/>
      <c r="I78" s="110" t="s">
        <v>165</v>
      </c>
      <c r="J78" s="78"/>
      <c r="K78" s="110" t="s">
        <v>163</v>
      </c>
      <c r="L78" s="109"/>
      <c r="M78" s="110" t="s">
        <v>165</v>
      </c>
    </row>
    <row r="79" spans="1:14" ht="21.6" customHeight="1">
      <c r="D79" s="83"/>
      <c r="E79" s="37"/>
      <c r="F79" s="38"/>
      <c r="G79" s="111" t="s">
        <v>134</v>
      </c>
      <c r="H79" s="112"/>
      <c r="I79" s="111" t="s">
        <v>135</v>
      </c>
      <c r="J79" s="78"/>
      <c r="K79" s="111" t="s">
        <v>134</v>
      </c>
      <c r="L79" s="112"/>
      <c r="M79" s="111" t="s">
        <v>135</v>
      </c>
    </row>
    <row r="80" spans="1:14" ht="21.6" customHeight="1">
      <c r="D80" s="83"/>
      <c r="E80" s="37"/>
      <c r="F80" s="38"/>
      <c r="G80" s="111" t="s">
        <v>136</v>
      </c>
      <c r="H80" s="112"/>
      <c r="I80" s="111"/>
      <c r="J80" s="78"/>
      <c r="K80" s="111" t="s">
        <v>136</v>
      </c>
      <c r="L80" s="112"/>
      <c r="M80" s="111"/>
    </row>
    <row r="81" spans="1:13" ht="20.100000000000001" customHeight="1">
      <c r="A81" s="13" t="s">
        <v>26</v>
      </c>
      <c r="D81" s="30"/>
      <c r="E81" s="30"/>
      <c r="F81" s="28"/>
      <c r="G81" s="30"/>
      <c r="I81" s="30"/>
      <c r="J81" s="28"/>
      <c r="K81" s="30"/>
      <c r="L81" s="30"/>
      <c r="M81" s="30"/>
    </row>
    <row r="82" spans="1:13" ht="20.100000000000001" customHeight="1">
      <c r="A82" s="25" t="s">
        <v>27</v>
      </c>
      <c r="C82" s="22"/>
      <c r="D82" s="30"/>
      <c r="E82" s="24"/>
      <c r="F82" s="28"/>
      <c r="G82" s="30"/>
      <c r="I82" s="30"/>
      <c r="J82" s="28"/>
      <c r="K82" s="30"/>
      <c r="L82" s="30"/>
      <c r="M82" s="30"/>
    </row>
    <row r="83" spans="1:13" ht="20.100000000000001" customHeight="1">
      <c r="A83" s="25" t="s">
        <v>28</v>
      </c>
      <c r="B83" s="26"/>
      <c r="C83" s="22"/>
      <c r="D83" s="30"/>
      <c r="E83" s="24"/>
      <c r="F83" s="28"/>
      <c r="G83" s="30"/>
      <c r="I83" s="30"/>
      <c r="J83" s="28"/>
      <c r="K83" s="30"/>
      <c r="L83" s="30"/>
      <c r="M83" s="30"/>
    </row>
    <row r="84" spans="1:13" ht="20.100000000000001" customHeight="1" thickBot="1">
      <c r="A84" s="25" t="s">
        <v>125</v>
      </c>
      <c r="B84" s="18"/>
      <c r="C84" s="22"/>
      <c r="D84" s="28"/>
      <c r="E84" s="24"/>
      <c r="F84" s="28"/>
      <c r="G84" s="88">
        <v>1200000</v>
      </c>
      <c r="H84" s="31"/>
      <c r="I84" s="88">
        <v>1200000</v>
      </c>
      <c r="J84" s="28"/>
      <c r="K84" s="88">
        <v>1200000</v>
      </c>
      <c r="L84" s="28"/>
      <c r="M84" s="88">
        <v>1200000</v>
      </c>
    </row>
    <row r="85" spans="1:13" ht="20.100000000000001" customHeight="1" thickTop="1">
      <c r="A85" s="25" t="s">
        <v>29</v>
      </c>
      <c r="B85" s="26"/>
      <c r="C85" s="22"/>
      <c r="D85" s="28"/>
      <c r="E85" s="24"/>
      <c r="F85" s="28"/>
      <c r="G85" s="5"/>
      <c r="I85" s="5"/>
      <c r="J85" s="28"/>
      <c r="K85" s="91"/>
      <c r="L85" s="30"/>
      <c r="M85" s="5"/>
    </row>
    <row r="86" spans="1:13" ht="20.100000000000001" customHeight="1">
      <c r="A86" s="25" t="s">
        <v>125</v>
      </c>
      <c r="B86" s="18"/>
      <c r="C86" s="22"/>
      <c r="D86" s="6"/>
      <c r="E86" s="21"/>
      <c r="F86" s="2"/>
      <c r="G86" s="1">
        <f>Consolidated!E27</f>
        <v>1200000</v>
      </c>
      <c r="H86" s="1"/>
      <c r="I86" s="1">
        <v>1200000</v>
      </c>
      <c r="J86" s="6"/>
      <c r="K86" s="92">
        <f>'The Company Only'!E20</f>
        <v>1200000</v>
      </c>
      <c r="L86" s="5"/>
      <c r="M86" s="1">
        <v>1200000</v>
      </c>
    </row>
    <row r="87" spans="1:13" ht="20.100000000000001" customHeight="1">
      <c r="A87" s="25" t="s">
        <v>30</v>
      </c>
      <c r="C87" s="22"/>
      <c r="D87" s="6"/>
      <c r="E87" s="21"/>
      <c r="F87" s="6"/>
      <c r="G87" s="5">
        <f>Consolidated!G27</f>
        <v>700000</v>
      </c>
      <c r="H87" s="1"/>
      <c r="I87" s="5">
        <v>700000</v>
      </c>
      <c r="J87" s="6"/>
      <c r="K87" s="106">
        <f>'The Company Only'!G20</f>
        <v>700000</v>
      </c>
      <c r="L87" s="5"/>
      <c r="M87" s="5">
        <v>700000</v>
      </c>
    </row>
    <row r="88" spans="1:13" ht="20.100000000000001" customHeight="1">
      <c r="A88" s="25" t="s">
        <v>167</v>
      </c>
      <c r="C88" s="22"/>
      <c r="D88" s="6"/>
      <c r="E88" s="21"/>
      <c r="F88" s="6"/>
      <c r="G88" s="5">
        <f>Consolidated!I27</f>
        <v>207898</v>
      </c>
      <c r="H88" s="1"/>
      <c r="I88" s="5">
        <v>207898</v>
      </c>
      <c r="J88" s="6"/>
      <c r="K88" s="106">
        <v>0</v>
      </c>
      <c r="L88" s="5"/>
      <c r="M88" s="5">
        <v>0</v>
      </c>
    </row>
    <row r="89" spans="1:13" ht="20.100000000000001" customHeight="1">
      <c r="A89" s="25" t="s">
        <v>190</v>
      </c>
      <c r="B89" s="26"/>
      <c r="C89" s="22"/>
      <c r="D89" s="6"/>
      <c r="E89" s="24"/>
      <c r="F89" s="6"/>
      <c r="G89" s="5"/>
      <c r="H89" s="1"/>
      <c r="I89" s="5"/>
      <c r="J89" s="6"/>
      <c r="K89" s="91"/>
      <c r="L89" s="5"/>
      <c r="M89" s="5"/>
    </row>
    <row r="90" spans="1:13" ht="20.100000000000001" customHeight="1">
      <c r="A90" s="25" t="s">
        <v>108</v>
      </c>
      <c r="B90" s="18"/>
      <c r="C90" s="22"/>
      <c r="D90" s="6"/>
      <c r="E90" s="24"/>
      <c r="F90" s="6"/>
      <c r="G90" s="6">
        <f>Consolidated!K27</f>
        <v>120000</v>
      </c>
      <c r="H90" s="2"/>
      <c r="I90" s="6">
        <v>120000</v>
      </c>
      <c r="J90" s="6"/>
      <c r="K90" s="91">
        <f>'The Company Only'!I20</f>
        <v>120000</v>
      </c>
      <c r="L90" s="6"/>
      <c r="M90" s="6">
        <v>120000</v>
      </c>
    </row>
    <row r="91" spans="1:13" ht="20.100000000000001" customHeight="1">
      <c r="A91" s="25" t="s">
        <v>32</v>
      </c>
      <c r="B91" s="18"/>
      <c r="D91" s="6"/>
      <c r="E91" s="6"/>
      <c r="F91" s="6"/>
      <c r="G91" s="6">
        <f>Consolidated!M27</f>
        <v>-87085</v>
      </c>
      <c r="H91" s="2"/>
      <c r="I91" s="6">
        <v>8345</v>
      </c>
      <c r="J91" s="6"/>
      <c r="K91" s="92">
        <f>'The Company Only'!K20</f>
        <v>679084</v>
      </c>
      <c r="L91" s="6"/>
      <c r="M91" s="6">
        <v>754762</v>
      </c>
    </row>
    <row r="92" spans="1:13" ht="20.100000000000001" customHeight="1">
      <c r="A92" s="25" t="s">
        <v>69</v>
      </c>
      <c r="B92" s="18"/>
      <c r="D92" s="28"/>
      <c r="E92" s="28"/>
      <c r="F92" s="28"/>
      <c r="G92" s="27">
        <f>Consolidated!O27</f>
        <v>-3170</v>
      </c>
      <c r="I92" s="27">
        <v>-10750</v>
      </c>
      <c r="J92" s="28"/>
      <c r="K92" s="94">
        <v>0</v>
      </c>
      <c r="L92" s="30"/>
      <c r="M92" s="27">
        <v>0</v>
      </c>
    </row>
    <row r="93" spans="1:13" ht="20.100000000000001" customHeight="1">
      <c r="A93" s="13" t="s">
        <v>33</v>
      </c>
      <c r="B93" s="26"/>
      <c r="D93" s="31"/>
      <c r="E93" s="31"/>
      <c r="G93" s="79">
        <f>SUM(G86:G92)</f>
        <v>2137643</v>
      </c>
      <c r="I93" s="79">
        <f>SUM(I86:I92)</f>
        <v>2225493</v>
      </c>
      <c r="K93" s="79">
        <f>SUM(K86:K92)</f>
        <v>2699084</v>
      </c>
      <c r="M93" s="79">
        <f>SUM(M86:M92)</f>
        <v>2774762</v>
      </c>
    </row>
    <row r="94" spans="1:13" ht="20.100000000000001" customHeight="1" thickBot="1">
      <c r="A94" s="13" t="s">
        <v>34</v>
      </c>
      <c r="D94" s="28"/>
      <c r="E94" s="28"/>
      <c r="F94" s="28"/>
      <c r="G94" s="88">
        <f>SUM(G64+G93)</f>
        <v>7272524</v>
      </c>
      <c r="I94" s="88">
        <f>SUM(I64+I93)</f>
        <v>7297335</v>
      </c>
      <c r="J94" s="28"/>
      <c r="K94" s="88">
        <f>SUM(K64+K93)</f>
        <v>6786745</v>
      </c>
      <c r="L94" s="30"/>
      <c r="M94" s="88">
        <f>SUM(M64+M93)</f>
        <v>6743934</v>
      </c>
    </row>
    <row r="95" spans="1:13" ht="20.100000000000001" customHeight="1" thickTop="1">
      <c r="D95" s="31"/>
      <c r="E95" s="28"/>
      <c r="F95" s="28"/>
      <c r="G95" s="5">
        <f>G94-G28</f>
        <v>0</v>
      </c>
      <c r="I95" s="5">
        <f>I94-I28</f>
        <v>0</v>
      </c>
      <c r="K95" s="5">
        <f>K94-K28</f>
        <v>0</v>
      </c>
      <c r="M95" s="5">
        <f>M94-M28</f>
        <v>0</v>
      </c>
    </row>
    <row r="96" spans="1:13" ht="21.6" customHeight="1">
      <c r="A96" s="29" t="s">
        <v>14</v>
      </c>
      <c r="B96" s="26"/>
      <c r="C96" s="32"/>
    </row>
    <row r="97" spans="1:14" ht="21.6" customHeight="1">
      <c r="A97" s="29"/>
      <c r="B97" s="26"/>
      <c r="C97" s="32"/>
      <c r="E97" s="30"/>
      <c r="F97" s="28"/>
      <c r="G97" s="30"/>
      <c r="I97" s="30"/>
      <c r="M97" s="30"/>
    </row>
    <row r="98" spans="1:14" ht="21.6" customHeight="1">
      <c r="A98" s="33"/>
      <c r="B98" s="31"/>
      <c r="C98" s="32"/>
    </row>
    <row r="99" spans="1:14" ht="21.6" customHeight="1">
      <c r="A99" s="29"/>
      <c r="B99" s="26"/>
      <c r="C99" s="32"/>
    </row>
    <row r="100" spans="1:14" ht="21.6" customHeight="1">
      <c r="A100" s="29"/>
      <c r="B100" s="34" t="s">
        <v>35</v>
      </c>
      <c r="C100" s="22"/>
    </row>
    <row r="101" spans="1:14" ht="21.6" customHeight="1">
      <c r="A101" s="33"/>
      <c r="B101" s="31"/>
      <c r="C101" s="35"/>
    </row>
    <row r="102" spans="1:14" ht="21.6" customHeight="1">
      <c r="A102" s="36"/>
      <c r="B102" s="31"/>
      <c r="C102" s="35"/>
    </row>
    <row r="103" spans="1:14" ht="21.6" customHeight="1">
      <c r="A103" s="36"/>
      <c r="B103" s="31"/>
      <c r="C103" s="35"/>
      <c r="N103" s="30" t="s">
        <v>149</v>
      </c>
    </row>
    <row r="104" spans="1:14" s="18" customFormat="1" ht="21.6" customHeight="1">
      <c r="A104" s="13" t="s">
        <v>89</v>
      </c>
      <c r="B104" s="14"/>
      <c r="C104" s="15"/>
      <c r="D104" s="16"/>
      <c r="E104" s="16"/>
      <c r="F104" s="82"/>
      <c r="G104" s="16"/>
      <c r="H104" s="16"/>
      <c r="I104" s="16"/>
      <c r="J104" s="82"/>
      <c r="K104" s="16"/>
      <c r="L104" s="16"/>
      <c r="M104" s="16"/>
    </row>
    <row r="105" spans="1:14" s="18" customFormat="1" ht="21.6" customHeight="1">
      <c r="A105" s="13" t="s">
        <v>118</v>
      </c>
      <c r="B105" s="16"/>
      <c r="C105" s="15"/>
      <c r="D105" s="16"/>
      <c r="E105" s="16"/>
      <c r="F105" s="82"/>
      <c r="G105" s="16"/>
      <c r="H105" s="16"/>
      <c r="I105" s="16"/>
      <c r="J105" s="82"/>
      <c r="K105" s="16"/>
      <c r="L105" s="16"/>
      <c r="M105" s="16"/>
    </row>
    <row r="106" spans="1:14" s="18" customFormat="1" ht="21.6" customHeight="1">
      <c r="A106" s="13" t="s">
        <v>164</v>
      </c>
      <c r="B106" s="16"/>
      <c r="C106" s="15"/>
      <c r="D106" s="16"/>
      <c r="E106" s="16"/>
      <c r="F106" s="82"/>
      <c r="G106" s="16"/>
      <c r="H106" s="16"/>
      <c r="I106" s="16"/>
      <c r="J106" s="82"/>
      <c r="K106" s="16"/>
      <c r="L106" s="16"/>
      <c r="M106" s="16"/>
    </row>
    <row r="107" spans="1:14" s="18" customFormat="1" ht="21.6" customHeight="1">
      <c r="B107" s="16"/>
      <c r="C107" s="15"/>
      <c r="D107" s="16"/>
      <c r="E107" s="16"/>
      <c r="F107" s="82"/>
      <c r="G107" s="16"/>
      <c r="H107" s="16"/>
      <c r="I107" s="16"/>
      <c r="J107" s="82"/>
      <c r="K107" s="16"/>
      <c r="L107" s="16"/>
      <c r="M107" s="20"/>
      <c r="N107" s="20" t="s">
        <v>138</v>
      </c>
    </row>
    <row r="108" spans="1:14" ht="21.6" customHeight="1">
      <c r="D108" s="31"/>
      <c r="E108" s="75"/>
      <c r="F108" s="75"/>
      <c r="G108" s="143" t="s">
        <v>0</v>
      </c>
      <c r="H108" s="143"/>
      <c r="I108" s="143"/>
      <c r="K108" s="143" t="s">
        <v>1</v>
      </c>
      <c r="L108" s="143"/>
      <c r="M108" s="143"/>
    </row>
    <row r="109" spans="1:14" ht="21.6" customHeight="1">
      <c r="A109" s="22"/>
      <c r="C109" s="22"/>
      <c r="D109" s="78"/>
      <c r="E109" s="37" t="s">
        <v>2</v>
      </c>
      <c r="F109" s="38"/>
      <c r="G109" s="38">
        <v>2018</v>
      </c>
      <c r="H109" s="39"/>
      <c r="I109" s="38">
        <v>2017</v>
      </c>
      <c r="J109" s="78"/>
      <c r="K109" s="38">
        <v>2018</v>
      </c>
      <c r="L109" s="39"/>
      <c r="M109" s="38">
        <v>2017</v>
      </c>
    </row>
    <row r="110" spans="1:14" s="43" customFormat="1" ht="21.6" customHeight="1">
      <c r="A110" s="40" t="s">
        <v>80</v>
      </c>
      <c r="B110" s="41"/>
      <c r="D110" s="45"/>
      <c r="E110" s="42"/>
      <c r="F110" s="86"/>
      <c r="G110" s="42"/>
      <c r="I110" s="44"/>
      <c r="J110" s="85"/>
    </row>
    <row r="111" spans="1:14" ht="21.6" customHeight="1">
      <c r="A111" s="13" t="s">
        <v>36</v>
      </c>
      <c r="C111" s="22"/>
      <c r="E111" s="21"/>
      <c r="H111" s="46"/>
    </row>
    <row r="112" spans="1:14" ht="21.6" customHeight="1">
      <c r="A112" s="25" t="s">
        <v>37</v>
      </c>
      <c r="B112" s="18"/>
      <c r="C112" s="22"/>
      <c r="E112" s="126" t="s">
        <v>151</v>
      </c>
      <c r="F112" s="142"/>
      <c r="G112" s="95">
        <v>2386509</v>
      </c>
      <c r="H112" s="95"/>
      <c r="I112" s="95">
        <v>2449176</v>
      </c>
      <c r="J112" s="7"/>
      <c r="K112" s="113">
        <v>1357552</v>
      </c>
      <c r="L112" s="114"/>
      <c r="M112" s="113">
        <v>1409197</v>
      </c>
    </row>
    <row r="113" spans="1:14" ht="21.6" customHeight="1">
      <c r="A113" s="25" t="s">
        <v>38</v>
      </c>
      <c r="B113" s="18"/>
      <c r="C113" s="22"/>
      <c r="E113" s="126"/>
      <c r="F113" s="142"/>
      <c r="G113" s="95"/>
      <c r="H113" s="95"/>
      <c r="I113" s="95"/>
      <c r="J113" s="7"/>
      <c r="K113" s="115"/>
      <c r="L113" s="116"/>
      <c r="M113" s="115"/>
    </row>
    <row r="114" spans="1:14" s="48" customFormat="1" ht="21.6" customHeight="1">
      <c r="A114" s="25" t="s">
        <v>90</v>
      </c>
      <c r="B114" s="47"/>
      <c r="E114" s="126">
        <v>2</v>
      </c>
      <c r="F114" s="142"/>
      <c r="G114" s="95">
        <v>10942</v>
      </c>
      <c r="H114" s="95"/>
      <c r="I114" s="95">
        <v>12069</v>
      </c>
      <c r="J114" s="7"/>
      <c r="K114" s="114">
        <v>11652</v>
      </c>
      <c r="L114" s="117"/>
      <c r="M114" s="114">
        <v>8995</v>
      </c>
    </row>
    <row r="115" spans="1:14" s="48" customFormat="1" ht="21.6" customHeight="1">
      <c r="A115" s="25" t="s">
        <v>112</v>
      </c>
      <c r="B115" s="47"/>
      <c r="E115" s="126"/>
      <c r="F115" s="142"/>
      <c r="G115" s="95">
        <v>0</v>
      </c>
      <c r="H115" s="95"/>
      <c r="I115" s="95">
        <v>9243</v>
      </c>
      <c r="J115" s="7"/>
      <c r="K115" s="117">
        <v>0</v>
      </c>
      <c r="L115" s="116"/>
      <c r="M115" s="117">
        <v>6156</v>
      </c>
    </row>
    <row r="116" spans="1:14" s="48" customFormat="1" ht="21.6" customHeight="1">
      <c r="A116" s="25" t="s">
        <v>50</v>
      </c>
      <c r="B116" s="47"/>
      <c r="E116" s="24">
        <v>2</v>
      </c>
      <c r="F116" s="142"/>
      <c r="G116" s="95">
        <v>14</v>
      </c>
      <c r="H116" s="95"/>
      <c r="I116" s="95">
        <v>36</v>
      </c>
      <c r="J116" s="7"/>
      <c r="K116" s="117">
        <v>1287</v>
      </c>
      <c r="L116" s="116"/>
      <c r="M116" s="117">
        <v>1951</v>
      </c>
    </row>
    <row r="117" spans="1:14" s="48" customFormat="1" ht="21.6" customHeight="1">
      <c r="A117" s="25" t="s">
        <v>7</v>
      </c>
      <c r="B117" s="47"/>
      <c r="E117" s="24"/>
      <c r="F117" s="142"/>
      <c r="G117" s="95">
        <v>5475</v>
      </c>
      <c r="H117" s="95"/>
      <c r="I117" s="95">
        <v>5217</v>
      </c>
      <c r="J117" s="7"/>
      <c r="K117" s="117">
        <v>4385</v>
      </c>
      <c r="L117" s="117"/>
      <c r="M117" s="117">
        <v>7067</v>
      </c>
      <c r="N117" s="49"/>
    </row>
    <row r="118" spans="1:14" ht="21.6" customHeight="1">
      <c r="A118" s="13" t="s">
        <v>39</v>
      </c>
      <c r="C118" s="22"/>
      <c r="E118" s="24"/>
      <c r="F118" s="142"/>
      <c r="G118" s="127">
        <f>SUM(G112:G117)</f>
        <v>2402940</v>
      </c>
      <c r="H118" s="7"/>
      <c r="I118" s="127">
        <f>SUM(I112:I117)</f>
        <v>2475741</v>
      </c>
      <c r="J118" s="7"/>
      <c r="K118" s="127">
        <f>SUM(K112:K117)</f>
        <v>1374876</v>
      </c>
      <c r="L118" s="7"/>
      <c r="M118" s="127">
        <f>SUM(M112:M117)</f>
        <v>1433366</v>
      </c>
    </row>
    <row r="119" spans="1:14" ht="21.6" customHeight="1">
      <c r="A119" s="13" t="s">
        <v>40</v>
      </c>
      <c r="C119" s="22"/>
      <c r="E119" s="24"/>
      <c r="F119" s="142"/>
      <c r="G119" s="95"/>
      <c r="H119" s="7"/>
      <c r="I119" s="95"/>
      <c r="J119" s="7"/>
      <c r="K119" s="95"/>
      <c r="L119" s="7"/>
      <c r="M119" s="95"/>
    </row>
    <row r="120" spans="1:14" ht="21.6" customHeight="1">
      <c r="A120" s="25" t="s">
        <v>41</v>
      </c>
      <c r="B120" s="18"/>
      <c r="C120" s="22"/>
      <c r="E120" s="24">
        <v>2</v>
      </c>
      <c r="F120" s="10"/>
      <c r="G120" s="95">
        <v>2316794</v>
      </c>
      <c r="H120" s="95"/>
      <c r="I120" s="95">
        <v>2232765</v>
      </c>
      <c r="J120" s="7"/>
      <c r="K120" s="114">
        <v>1349249</v>
      </c>
      <c r="L120" s="114"/>
      <c r="M120" s="114">
        <v>1308523</v>
      </c>
    </row>
    <row r="121" spans="1:14" ht="21.6" customHeight="1">
      <c r="A121" s="25" t="s">
        <v>42</v>
      </c>
      <c r="B121" s="26"/>
      <c r="C121" s="22"/>
      <c r="E121" s="24"/>
      <c r="F121" s="10"/>
      <c r="G121" s="95">
        <v>29100</v>
      </c>
      <c r="H121" s="95"/>
      <c r="I121" s="95">
        <v>33783</v>
      </c>
      <c r="J121" s="7"/>
      <c r="K121" s="114">
        <v>15558</v>
      </c>
      <c r="L121" s="114"/>
      <c r="M121" s="114">
        <v>19992</v>
      </c>
    </row>
    <row r="122" spans="1:14" ht="21.6" customHeight="1">
      <c r="A122" s="25" t="s">
        <v>43</v>
      </c>
      <c r="B122" s="26"/>
      <c r="C122" s="24"/>
      <c r="F122" s="10"/>
      <c r="G122" s="95">
        <v>115646</v>
      </c>
      <c r="H122" s="95"/>
      <c r="I122" s="95">
        <v>101303</v>
      </c>
      <c r="J122" s="7"/>
      <c r="K122" s="114">
        <v>66358</v>
      </c>
      <c r="L122" s="114"/>
      <c r="M122" s="114">
        <v>52716</v>
      </c>
    </row>
    <row r="123" spans="1:14" ht="21.6" customHeight="1">
      <c r="A123" s="25" t="s">
        <v>152</v>
      </c>
      <c r="B123" s="26"/>
      <c r="C123" s="24"/>
      <c r="F123" s="10"/>
      <c r="G123" s="95">
        <v>556</v>
      </c>
      <c r="H123" s="95"/>
      <c r="I123" s="95">
        <v>0</v>
      </c>
      <c r="J123" s="7"/>
      <c r="K123" s="114">
        <v>5805</v>
      </c>
      <c r="L123" s="114"/>
      <c r="M123" s="114">
        <v>0</v>
      </c>
    </row>
    <row r="124" spans="1:14" ht="21.6" customHeight="1">
      <c r="A124" s="13" t="s">
        <v>44</v>
      </c>
      <c r="F124" s="142"/>
      <c r="G124" s="127">
        <f>SUM(G120:G123)</f>
        <v>2462096</v>
      </c>
      <c r="H124" s="7"/>
      <c r="I124" s="127">
        <f>SUM(I120:I123)</f>
        <v>2367851</v>
      </c>
      <c r="J124" s="7"/>
      <c r="K124" s="127">
        <f>SUM(K120:K123)</f>
        <v>1436970</v>
      </c>
      <c r="L124" s="7"/>
      <c r="M124" s="127">
        <f>SUM(M120:M123)</f>
        <v>1381231</v>
      </c>
    </row>
    <row r="125" spans="1:14" ht="21.6" customHeight="1">
      <c r="A125" s="13" t="s">
        <v>183</v>
      </c>
      <c r="B125" s="26"/>
      <c r="F125" s="142"/>
      <c r="G125" s="95">
        <f>G118-G124</f>
        <v>-59156</v>
      </c>
      <c r="H125" s="7"/>
      <c r="I125" s="95">
        <f>I118-I124</f>
        <v>107890</v>
      </c>
      <c r="J125" s="7"/>
      <c r="K125" s="95">
        <f>K118-K124</f>
        <v>-62094</v>
      </c>
      <c r="L125" s="7"/>
      <c r="M125" s="95">
        <f>M118-M124</f>
        <v>52135</v>
      </c>
    </row>
    <row r="126" spans="1:14" ht="21.6" customHeight="1">
      <c r="A126" s="25" t="s">
        <v>45</v>
      </c>
      <c r="F126" s="142"/>
      <c r="G126" s="97">
        <v>-44058</v>
      </c>
      <c r="H126" s="95"/>
      <c r="I126" s="97">
        <v>-44209</v>
      </c>
      <c r="J126" s="7"/>
      <c r="K126" s="118">
        <v>-31786</v>
      </c>
      <c r="L126" s="116"/>
      <c r="M126" s="118">
        <v>-31594</v>
      </c>
    </row>
    <row r="127" spans="1:14" ht="21.6" customHeight="1">
      <c r="A127" s="13" t="s">
        <v>184</v>
      </c>
      <c r="F127" s="142"/>
      <c r="G127" s="95">
        <f>SUM(G125:G126)</f>
        <v>-103214</v>
      </c>
      <c r="H127" s="7"/>
      <c r="I127" s="95">
        <f>SUM(I125:I126)</f>
        <v>63681</v>
      </c>
      <c r="J127" s="7"/>
      <c r="K127" s="95">
        <f>SUM(K125:K126)</f>
        <v>-93880</v>
      </c>
      <c r="L127" s="7"/>
      <c r="M127" s="95">
        <f>SUM(M125:M126)</f>
        <v>20541</v>
      </c>
    </row>
    <row r="128" spans="1:14" ht="21.6" customHeight="1">
      <c r="A128" s="25" t="s">
        <v>185</v>
      </c>
      <c r="C128" s="24"/>
      <c r="E128" s="24">
        <v>13</v>
      </c>
      <c r="F128" s="142"/>
      <c r="G128" s="97">
        <v>7784</v>
      </c>
      <c r="H128" s="96"/>
      <c r="I128" s="97">
        <v>-10157</v>
      </c>
      <c r="J128" s="10"/>
      <c r="K128" s="118">
        <v>18202</v>
      </c>
      <c r="L128" s="116"/>
      <c r="M128" s="118">
        <v>-4739</v>
      </c>
    </row>
    <row r="129" spans="1:13" ht="21.6" customHeight="1">
      <c r="A129" s="13" t="s">
        <v>172</v>
      </c>
      <c r="B129" s="18"/>
      <c r="C129" s="24"/>
      <c r="F129" s="142"/>
      <c r="G129" s="11">
        <f>SUM(G127:G128)</f>
        <v>-95430</v>
      </c>
      <c r="H129" s="10"/>
      <c r="I129" s="11">
        <f>SUM(I127:I128)</f>
        <v>53524</v>
      </c>
      <c r="J129" s="10"/>
      <c r="K129" s="11">
        <f>SUM(K127:K128)</f>
        <v>-75678</v>
      </c>
      <c r="L129" s="10"/>
      <c r="M129" s="11">
        <f>SUM(M127:M128)</f>
        <v>15802</v>
      </c>
    </row>
    <row r="130" spans="1:13" ht="5.0999999999999996" customHeight="1">
      <c r="A130" s="25"/>
      <c r="C130" s="24"/>
      <c r="F130" s="87"/>
      <c r="G130" s="80"/>
      <c r="H130" s="51"/>
      <c r="I130" s="80"/>
      <c r="J130" s="51"/>
      <c r="K130" s="80"/>
      <c r="L130" s="51"/>
      <c r="M130" s="80"/>
    </row>
    <row r="131" spans="1:13" ht="21.6" customHeight="1">
      <c r="A131" s="53" t="s">
        <v>71</v>
      </c>
      <c r="C131" s="50"/>
      <c r="F131" s="58"/>
      <c r="G131" s="51"/>
      <c r="H131" s="9"/>
      <c r="I131" s="51"/>
      <c r="J131" s="9"/>
      <c r="K131" s="51"/>
      <c r="L131" s="9"/>
      <c r="M131" s="51"/>
    </row>
    <row r="132" spans="1:13" ht="21.6" customHeight="1">
      <c r="A132" s="90" t="s">
        <v>126</v>
      </c>
      <c r="C132" s="50"/>
      <c r="F132" s="58"/>
      <c r="G132" s="51"/>
      <c r="H132" s="9"/>
      <c r="I132" s="51"/>
      <c r="J132" s="9"/>
      <c r="K132" s="51"/>
      <c r="L132" s="9"/>
      <c r="M132" s="51"/>
    </row>
    <row r="133" spans="1:13" ht="21.6" customHeight="1">
      <c r="A133" s="90" t="s">
        <v>128</v>
      </c>
      <c r="C133" s="50"/>
      <c r="F133" s="58"/>
      <c r="G133" s="51"/>
      <c r="H133" s="9"/>
      <c r="I133" s="51"/>
      <c r="J133" s="9"/>
      <c r="K133" s="51"/>
      <c r="L133" s="9"/>
      <c r="M133" s="51"/>
    </row>
    <row r="134" spans="1:13" ht="21.6" customHeight="1">
      <c r="A134" s="54" t="s">
        <v>46</v>
      </c>
      <c r="C134" s="52"/>
      <c r="F134" s="76"/>
      <c r="G134" s="9"/>
      <c r="H134" s="9"/>
      <c r="I134" s="9"/>
      <c r="J134" s="9"/>
      <c r="K134" s="9"/>
      <c r="L134" s="9"/>
      <c r="M134" s="9"/>
    </row>
    <row r="135" spans="1:13" ht="21.6" customHeight="1">
      <c r="A135" s="54" t="s">
        <v>70</v>
      </c>
      <c r="C135" s="52"/>
      <c r="F135" s="76"/>
      <c r="G135" s="98">
        <v>7580</v>
      </c>
      <c r="H135" s="107"/>
      <c r="I135" s="98">
        <v>5897</v>
      </c>
      <c r="J135" s="107"/>
      <c r="K135" s="98">
        <v>0</v>
      </c>
      <c r="L135" s="81"/>
      <c r="M135" s="98">
        <v>0</v>
      </c>
    </row>
    <row r="136" spans="1:13" ht="21.6" customHeight="1">
      <c r="A136" s="54" t="s">
        <v>126</v>
      </c>
      <c r="C136" s="52"/>
      <c r="F136" s="76"/>
      <c r="G136" s="9"/>
      <c r="H136" s="81"/>
      <c r="I136" s="9"/>
      <c r="J136" s="81"/>
      <c r="K136" s="9"/>
      <c r="L136" s="81"/>
      <c r="M136" s="9"/>
    </row>
    <row r="137" spans="1:13" ht="21.6" customHeight="1">
      <c r="A137" s="54" t="s">
        <v>127</v>
      </c>
      <c r="C137" s="52"/>
      <c r="F137" s="76"/>
      <c r="G137" s="89">
        <f>SUM(G135)</f>
        <v>7580</v>
      </c>
      <c r="H137" s="81"/>
      <c r="I137" s="89">
        <f>SUM(I135)</f>
        <v>5897</v>
      </c>
      <c r="J137" s="81"/>
      <c r="K137" s="89">
        <f>SUM(K135)</f>
        <v>0</v>
      </c>
      <c r="L137" s="81"/>
      <c r="M137" s="89">
        <f>SUM(M135)</f>
        <v>0</v>
      </c>
    </row>
    <row r="138" spans="1:13" ht="21.6" customHeight="1">
      <c r="A138" s="53" t="s">
        <v>139</v>
      </c>
      <c r="C138" s="52"/>
      <c r="F138" s="76"/>
      <c r="G138" s="55">
        <f>SUM(G137)</f>
        <v>7580</v>
      </c>
      <c r="H138" s="9"/>
      <c r="I138" s="55">
        <f>SUM(I137)</f>
        <v>5897</v>
      </c>
      <c r="J138" s="9"/>
      <c r="K138" s="55">
        <f>SUM(K137)</f>
        <v>0</v>
      </c>
      <c r="L138" s="9"/>
      <c r="M138" s="55">
        <f>SUM(M137)</f>
        <v>0</v>
      </c>
    </row>
    <row r="139" spans="1:13" ht="9.9499999999999993" customHeight="1">
      <c r="A139" s="54"/>
      <c r="C139" s="52"/>
      <c r="F139" s="87"/>
      <c r="G139" s="80"/>
      <c r="H139" s="9"/>
      <c r="I139" s="80"/>
      <c r="J139" s="9"/>
      <c r="K139" s="80"/>
      <c r="L139" s="9"/>
      <c r="M139" s="80"/>
    </row>
    <row r="140" spans="1:13" ht="21.6" customHeight="1" thickBot="1">
      <c r="A140" s="53" t="s">
        <v>140</v>
      </c>
      <c r="C140" s="50"/>
      <c r="F140" s="76"/>
      <c r="G140" s="57">
        <f>SUM(G129+G138)</f>
        <v>-87850</v>
      </c>
      <c r="H140" s="9"/>
      <c r="I140" s="57">
        <f>SUM(I129+I138)</f>
        <v>59421</v>
      </c>
      <c r="J140" s="9"/>
      <c r="K140" s="57">
        <f>SUM(K129+K138)</f>
        <v>-75678</v>
      </c>
      <c r="L140" s="9"/>
      <c r="M140" s="57">
        <f>SUM(M129+M138)</f>
        <v>15802</v>
      </c>
    </row>
    <row r="141" spans="1:13" ht="5.0999999999999996" customHeight="1" thickTop="1">
      <c r="A141" s="53"/>
      <c r="C141" s="50"/>
      <c r="F141" s="87"/>
      <c r="G141" s="50"/>
      <c r="H141" s="56"/>
      <c r="I141" s="50"/>
      <c r="J141" s="56"/>
      <c r="K141" s="50"/>
      <c r="L141" s="56"/>
      <c r="M141" s="50"/>
    </row>
    <row r="142" spans="1:13" ht="21.6" customHeight="1">
      <c r="A142" s="13" t="s">
        <v>150</v>
      </c>
      <c r="B142" s="18"/>
      <c r="C142" s="22"/>
      <c r="E142" s="24">
        <v>14</v>
      </c>
      <c r="F142" s="28"/>
      <c r="G142" s="30"/>
      <c r="I142" s="30"/>
      <c r="J142" s="22"/>
      <c r="K142" s="30"/>
      <c r="M142" s="30"/>
    </row>
    <row r="143" spans="1:13" ht="21.6" customHeight="1" thickBot="1">
      <c r="A143" s="25" t="s">
        <v>187</v>
      </c>
      <c r="B143" s="18"/>
      <c r="C143" s="24"/>
      <c r="F143" s="77"/>
      <c r="G143" s="125">
        <v>-0.08</v>
      </c>
      <c r="H143" s="59"/>
      <c r="I143" s="125">
        <v>0.04</v>
      </c>
      <c r="J143" s="59"/>
      <c r="K143" s="125">
        <v>-0.06</v>
      </c>
      <c r="L143" s="59"/>
      <c r="M143" s="125">
        <v>0.01</v>
      </c>
    </row>
    <row r="144" spans="1:13" ht="5.0999999999999996" customHeight="1" thickTop="1">
      <c r="F144" s="61"/>
      <c r="G144" s="61"/>
      <c r="H144" s="59"/>
      <c r="I144" s="61"/>
      <c r="J144" s="61"/>
      <c r="K144" s="62"/>
      <c r="L144" s="60"/>
      <c r="M144" s="62"/>
    </row>
    <row r="145" spans="1:14" ht="21.6" customHeight="1">
      <c r="A145" s="21" t="s">
        <v>14</v>
      </c>
      <c r="C145" s="32"/>
      <c r="D145" s="31"/>
      <c r="E145" s="28"/>
      <c r="F145" s="28"/>
      <c r="G145" s="28"/>
      <c r="H145" s="31"/>
      <c r="I145" s="28"/>
      <c r="J145" s="28"/>
      <c r="K145" s="28"/>
      <c r="L145" s="28"/>
      <c r="M145" s="28"/>
    </row>
    <row r="146" spans="1:14" ht="21.6" customHeight="1">
      <c r="A146" s="36"/>
      <c r="B146" s="31"/>
      <c r="C146" s="35"/>
      <c r="N146" s="30" t="s">
        <v>149</v>
      </c>
    </row>
    <row r="147" spans="1:14" s="18" customFormat="1" ht="21.6" customHeight="1">
      <c r="A147" s="13" t="s">
        <v>89</v>
      </c>
      <c r="B147" s="14"/>
      <c r="C147" s="15"/>
      <c r="D147" s="16"/>
      <c r="E147" s="16"/>
      <c r="F147" s="82"/>
      <c r="G147" s="16"/>
      <c r="H147" s="16"/>
      <c r="I147" s="16"/>
      <c r="J147" s="82"/>
      <c r="K147" s="16"/>
      <c r="L147" s="16"/>
      <c r="M147" s="16"/>
    </row>
    <row r="148" spans="1:14" s="18" customFormat="1" ht="21.6" customHeight="1">
      <c r="A148" s="13" t="s">
        <v>121</v>
      </c>
      <c r="B148" s="14"/>
      <c r="C148" s="15"/>
      <c r="D148" s="16"/>
      <c r="E148" s="16"/>
      <c r="F148" s="82"/>
      <c r="G148" s="16"/>
      <c r="H148" s="16"/>
      <c r="I148" s="16"/>
      <c r="J148" s="82"/>
      <c r="K148" s="16"/>
      <c r="L148" s="16"/>
      <c r="M148" s="16"/>
    </row>
    <row r="149" spans="1:14" s="18" customFormat="1" ht="21.6" customHeight="1">
      <c r="A149" s="13" t="s">
        <v>164</v>
      </c>
      <c r="B149" s="16"/>
      <c r="C149" s="15"/>
      <c r="D149" s="16"/>
      <c r="E149" s="16"/>
      <c r="F149" s="82"/>
      <c r="G149" s="16"/>
      <c r="H149" s="16"/>
      <c r="I149" s="16"/>
      <c r="J149" s="82"/>
      <c r="K149" s="16"/>
      <c r="L149" s="16"/>
      <c r="M149" s="16"/>
    </row>
    <row r="150" spans="1:14" s="18" customFormat="1" ht="21.6" customHeight="1">
      <c r="B150" s="16"/>
      <c r="C150" s="15"/>
      <c r="D150" s="16"/>
      <c r="E150" s="16"/>
      <c r="F150" s="82"/>
      <c r="G150" s="16"/>
      <c r="H150" s="16"/>
      <c r="I150" s="16"/>
      <c r="J150" s="82"/>
      <c r="K150" s="16"/>
      <c r="L150" s="16"/>
      <c r="M150" s="20"/>
      <c r="N150" s="20" t="s">
        <v>137</v>
      </c>
    </row>
    <row r="151" spans="1:14" ht="21.6" customHeight="1">
      <c r="D151" s="31"/>
      <c r="E151" s="75"/>
      <c r="F151" s="75"/>
      <c r="G151" s="143" t="s">
        <v>0</v>
      </c>
      <c r="H151" s="143"/>
      <c r="I151" s="143"/>
      <c r="K151" s="143" t="s">
        <v>1</v>
      </c>
      <c r="L151" s="143"/>
      <c r="M151" s="143"/>
    </row>
    <row r="152" spans="1:14" ht="21.6" customHeight="1">
      <c r="C152" s="22"/>
      <c r="D152" s="78"/>
      <c r="E152" s="37"/>
      <c r="F152" s="38"/>
      <c r="G152" s="38">
        <v>2018</v>
      </c>
      <c r="H152" s="39"/>
      <c r="I152" s="38">
        <v>2017</v>
      </c>
      <c r="J152" s="78"/>
      <c r="K152" s="38">
        <v>2018</v>
      </c>
      <c r="L152" s="39"/>
      <c r="M152" s="38">
        <v>2017</v>
      </c>
    </row>
    <row r="153" spans="1:14" s="23" customFormat="1" ht="21.6" customHeight="1">
      <c r="A153" s="63" t="s">
        <v>47</v>
      </c>
      <c r="C153" s="64"/>
      <c r="D153" s="65"/>
      <c r="E153" s="65"/>
      <c r="F153" s="75"/>
      <c r="G153" s="65"/>
      <c r="I153" s="65"/>
      <c r="J153" s="75"/>
      <c r="K153" s="65"/>
      <c r="L153" s="65"/>
      <c r="M153" s="65"/>
    </row>
    <row r="154" spans="1:14" ht="21.6" customHeight="1">
      <c r="A154" s="21" t="s">
        <v>179</v>
      </c>
      <c r="C154" s="35"/>
      <c r="F154" s="142"/>
      <c r="G154" s="10">
        <f>G127</f>
        <v>-103214</v>
      </c>
      <c r="H154" s="10"/>
      <c r="I154" s="10">
        <f>I127</f>
        <v>63681</v>
      </c>
      <c r="J154" s="10"/>
      <c r="K154" s="10">
        <f>K127</f>
        <v>-93880</v>
      </c>
      <c r="L154" s="10"/>
      <c r="M154" s="10">
        <f>M127</f>
        <v>20541</v>
      </c>
    </row>
    <row r="155" spans="1:14" ht="21.6" customHeight="1">
      <c r="A155" s="21" t="s">
        <v>191</v>
      </c>
      <c r="C155" s="35"/>
      <c r="F155" s="142"/>
      <c r="G155" s="7"/>
      <c r="H155" s="7"/>
      <c r="I155" s="7"/>
      <c r="J155" s="10"/>
      <c r="K155" s="7"/>
      <c r="L155" s="7"/>
      <c r="M155" s="7"/>
    </row>
    <row r="156" spans="1:14" ht="21.6" customHeight="1">
      <c r="A156" s="21" t="s">
        <v>48</v>
      </c>
      <c r="C156" s="35"/>
      <c r="F156" s="142"/>
      <c r="G156" s="7"/>
      <c r="H156" s="7"/>
      <c r="I156" s="7"/>
      <c r="J156" s="10"/>
      <c r="K156" s="7"/>
      <c r="L156" s="7"/>
      <c r="M156" s="7"/>
    </row>
    <row r="157" spans="1:14" ht="21.6" customHeight="1">
      <c r="A157" s="34" t="s">
        <v>49</v>
      </c>
      <c r="C157" s="35"/>
      <c r="F157" s="142"/>
      <c r="G157" s="7">
        <v>105441</v>
      </c>
      <c r="H157" s="1"/>
      <c r="I157" s="7">
        <v>118037</v>
      </c>
      <c r="J157" s="1"/>
      <c r="K157" s="113">
        <v>45179</v>
      </c>
      <c r="L157" s="113"/>
      <c r="M157" s="113">
        <v>51642</v>
      </c>
    </row>
    <row r="158" spans="1:14" ht="21.6" customHeight="1">
      <c r="A158" s="34" t="s">
        <v>186</v>
      </c>
      <c r="C158" s="35"/>
      <c r="F158" s="142"/>
      <c r="G158" s="7">
        <v>-41116</v>
      </c>
      <c r="H158" s="1"/>
      <c r="I158" s="7">
        <v>0</v>
      </c>
      <c r="J158" s="1"/>
      <c r="K158" s="113">
        <v>0</v>
      </c>
      <c r="L158" s="113"/>
      <c r="M158" s="113">
        <v>0</v>
      </c>
    </row>
    <row r="159" spans="1:14" ht="21.6" customHeight="1">
      <c r="A159" s="34" t="s">
        <v>188</v>
      </c>
      <c r="C159" s="35"/>
      <c r="F159" s="142"/>
      <c r="G159" s="7">
        <v>40941</v>
      </c>
      <c r="H159" s="1"/>
      <c r="I159" s="7">
        <v>0</v>
      </c>
      <c r="J159" s="1"/>
      <c r="K159" s="113">
        <v>0</v>
      </c>
      <c r="L159" s="113"/>
      <c r="M159" s="113">
        <v>0</v>
      </c>
    </row>
    <row r="160" spans="1:14" ht="21.6" customHeight="1">
      <c r="A160" s="34" t="s">
        <v>182</v>
      </c>
      <c r="C160" s="35"/>
      <c r="F160" s="142"/>
      <c r="G160" s="7">
        <v>25218</v>
      </c>
      <c r="H160" s="1"/>
      <c r="I160" s="7">
        <v>8714</v>
      </c>
      <c r="J160" s="1"/>
      <c r="K160" s="113">
        <v>15256</v>
      </c>
      <c r="L160" s="113"/>
      <c r="M160" s="113">
        <v>4706</v>
      </c>
    </row>
    <row r="161" spans="1:13" ht="21.6" customHeight="1">
      <c r="A161" s="21" t="s">
        <v>189</v>
      </c>
      <c r="C161" s="35"/>
      <c r="F161" s="142"/>
      <c r="G161" s="7">
        <v>38</v>
      </c>
      <c r="H161" s="1"/>
      <c r="I161" s="7">
        <v>-4</v>
      </c>
      <c r="J161" s="1"/>
      <c r="K161" s="113">
        <v>0</v>
      </c>
      <c r="L161" s="113"/>
      <c r="M161" s="113">
        <v>0</v>
      </c>
    </row>
    <row r="162" spans="1:13" ht="21.6" customHeight="1">
      <c r="A162" s="34" t="s">
        <v>96</v>
      </c>
      <c r="C162" s="35"/>
      <c r="F162" s="142"/>
      <c r="G162" s="7">
        <v>1906</v>
      </c>
      <c r="H162" s="1"/>
      <c r="I162" s="7">
        <v>2962</v>
      </c>
      <c r="J162" s="1"/>
      <c r="K162" s="113">
        <v>116</v>
      </c>
      <c r="L162" s="113"/>
      <c r="M162" s="113">
        <v>333</v>
      </c>
    </row>
    <row r="163" spans="1:13" ht="21.6" customHeight="1">
      <c r="A163" s="25" t="s">
        <v>82</v>
      </c>
      <c r="C163" s="35"/>
      <c r="F163" s="142"/>
      <c r="G163" s="7">
        <v>5098</v>
      </c>
      <c r="H163" s="1"/>
      <c r="I163" s="7">
        <v>4498</v>
      </c>
      <c r="J163" s="1"/>
      <c r="K163" s="113">
        <v>2366</v>
      </c>
      <c r="L163" s="113"/>
      <c r="M163" s="113">
        <v>2075</v>
      </c>
    </row>
    <row r="164" spans="1:13" ht="21.6" customHeight="1">
      <c r="A164" s="21" t="s">
        <v>131</v>
      </c>
      <c r="C164" s="35"/>
      <c r="F164" s="142"/>
      <c r="G164" s="7">
        <v>-5286</v>
      </c>
      <c r="H164" s="1"/>
      <c r="I164" s="7">
        <v>305</v>
      </c>
      <c r="J164" s="1"/>
      <c r="K164" s="113">
        <v>-5006</v>
      </c>
      <c r="L164" s="113"/>
      <c r="M164" s="113">
        <v>-2294</v>
      </c>
    </row>
    <row r="165" spans="1:13" ht="21.6" customHeight="1">
      <c r="A165" s="21" t="s">
        <v>176</v>
      </c>
      <c r="C165" s="35"/>
      <c r="F165" s="142"/>
      <c r="G165" s="7">
        <v>-522</v>
      </c>
      <c r="H165" s="1"/>
      <c r="I165" s="7">
        <v>0</v>
      </c>
      <c r="J165" s="1"/>
      <c r="K165" s="113">
        <v>-522</v>
      </c>
      <c r="L165" s="113"/>
      <c r="M165" s="113">
        <v>0</v>
      </c>
    </row>
    <row r="166" spans="1:13" ht="21.6" customHeight="1">
      <c r="A166" s="34" t="s">
        <v>50</v>
      </c>
      <c r="C166" s="35"/>
      <c r="F166" s="142"/>
      <c r="G166" s="7">
        <v>-14</v>
      </c>
      <c r="H166" s="1"/>
      <c r="I166" s="7">
        <v>-36</v>
      </c>
      <c r="J166" s="1"/>
      <c r="K166" s="113">
        <v>-1287</v>
      </c>
      <c r="L166" s="113"/>
      <c r="M166" s="113">
        <v>-1951</v>
      </c>
    </row>
    <row r="167" spans="1:13" ht="21.6" customHeight="1">
      <c r="A167" s="34" t="s">
        <v>51</v>
      </c>
      <c r="C167" s="35"/>
      <c r="F167" s="142"/>
      <c r="G167" s="8">
        <v>40529</v>
      </c>
      <c r="H167" s="1"/>
      <c r="I167" s="8">
        <v>39583</v>
      </c>
      <c r="J167" s="1"/>
      <c r="K167" s="119">
        <v>30764</v>
      </c>
      <c r="L167" s="113"/>
      <c r="M167" s="119">
        <v>30377</v>
      </c>
    </row>
    <row r="168" spans="1:13" ht="21.6" customHeight="1">
      <c r="A168" s="34" t="s">
        <v>83</v>
      </c>
      <c r="C168" s="35"/>
      <c r="F168" s="142"/>
      <c r="G168" s="7"/>
      <c r="H168" s="7"/>
      <c r="I168" s="7"/>
      <c r="J168" s="7"/>
      <c r="K168" s="120"/>
      <c r="L168" s="120"/>
      <c r="M168" s="120"/>
    </row>
    <row r="169" spans="1:13" ht="21.6" customHeight="1">
      <c r="A169" s="21" t="s">
        <v>52</v>
      </c>
      <c r="C169" s="35"/>
      <c r="F169" s="142"/>
      <c r="G169" s="7">
        <f>SUM(G154:G167)</f>
        <v>69019</v>
      </c>
      <c r="H169" s="7"/>
      <c r="I169" s="7">
        <f>SUM(I154:I167)</f>
        <v>237740</v>
      </c>
      <c r="J169" s="7"/>
      <c r="K169" s="120">
        <f>SUM(K154:K168)</f>
        <v>-7014</v>
      </c>
      <c r="L169" s="120"/>
      <c r="M169" s="120">
        <f>SUM(M154:M168)</f>
        <v>105429</v>
      </c>
    </row>
    <row r="170" spans="1:13" ht="21.6" customHeight="1">
      <c r="A170" s="21" t="s">
        <v>53</v>
      </c>
      <c r="C170" s="35"/>
      <c r="F170" s="142"/>
      <c r="G170" s="7"/>
      <c r="H170" s="7"/>
      <c r="I170" s="7"/>
      <c r="J170" s="7"/>
      <c r="K170" s="120"/>
      <c r="L170" s="120"/>
      <c r="M170" s="120"/>
    </row>
    <row r="171" spans="1:13" ht="21.6" customHeight="1">
      <c r="A171" s="21" t="s">
        <v>87</v>
      </c>
      <c r="C171" s="35"/>
      <c r="F171" s="142"/>
      <c r="G171" s="7">
        <v>-5609</v>
      </c>
      <c r="H171" s="1"/>
      <c r="I171" s="7">
        <v>-103503</v>
      </c>
      <c r="J171" s="1"/>
      <c r="K171" s="114">
        <v>-4475</v>
      </c>
      <c r="L171" s="120"/>
      <c r="M171" s="114">
        <v>15388</v>
      </c>
    </row>
    <row r="172" spans="1:13" ht="21.6" customHeight="1">
      <c r="A172" s="21" t="s">
        <v>54</v>
      </c>
      <c r="C172" s="35"/>
      <c r="F172" s="142"/>
      <c r="G172" s="7">
        <v>44205</v>
      </c>
      <c r="H172" s="1"/>
      <c r="I172" s="7">
        <v>103431</v>
      </c>
      <c r="J172" s="1"/>
      <c r="K172" s="114">
        <v>-59603</v>
      </c>
      <c r="L172" s="120"/>
      <c r="M172" s="114">
        <v>60756</v>
      </c>
    </row>
    <row r="173" spans="1:13" ht="21.6" customHeight="1">
      <c r="A173" s="34" t="s">
        <v>55</v>
      </c>
      <c r="B173" s="18"/>
      <c r="C173" s="35"/>
      <c r="F173" s="142"/>
      <c r="G173" s="7">
        <v>492</v>
      </c>
      <c r="H173" s="1"/>
      <c r="I173" s="7">
        <v>-55366</v>
      </c>
      <c r="J173" s="1"/>
      <c r="K173" s="114">
        <v>9602</v>
      </c>
      <c r="L173" s="120"/>
      <c r="M173" s="114">
        <v>12523</v>
      </c>
    </row>
    <row r="174" spans="1:13" ht="21.6" customHeight="1">
      <c r="A174" s="21" t="s">
        <v>97</v>
      </c>
      <c r="C174" s="35"/>
      <c r="F174" s="142"/>
      <c r="G174" s="7">
        <v>162</v>
      </c>
      <c r="H174" s="1"/>
      <c r="I174" s="7">
        <v>2</v>
      </c>
      <c r="J174" s="1"/>
      <c r="K174" s="114">
        <v>114</v>
      </c>
      <c r="L174" s="120"/>
      <c r="M174" s="114">
        <v>0</v>
      </c>
    </row>
    <row r="175" spans="1:13" ht="21.6" customHeight="1">
      <c r="A175" s="21" t="s">
        <v>56</v>
      </c>
      <c r="C175" s="35"/>
      <c r="F175" s="142"/>
      <c r="G175" s="7"/>
      <c r="H175" s="1"/>
      <c r="I175" s="7"/>
      <c r="J175" s="1"/>
      <c r="K175" s="114"/>
      <c r="L175" s="120"/>
      <c r="M175" s="114"/>
    </row>
    <row r="176" spans="1:13" ht="21.6" customHeight="1">
      <c r="A176" s="34" t="s">
        <v>88</v>
      </c>
      <c r="C176" s="35"/>
      <c r="F176" s="142"/>
      <c r="G176" s="7">
        <v>141497</v>
      </c>
      <c r="H176" s="1"/>
      <c r="I176" s="7">
        <v>-63683</v>
      </c>
      <c r="J176" s="1"/>
      <c r="K176" s="114">
        <v>151763</v>
      </c>
      <c r="L176" s="120"/>
      <c r="M176" s="114">
        <v>-40121</v>
      </c>
    </row>
    <row r="177" spans="1:14" ht="21.6" customHeight="1">
      <c r="A177" s="21" t="s">
        <v>57</v>
      </c>
      <c r="C177" s="35"/>
      <c r="F177" s="142"/>
      <c r="G177" s="8">
        <v>16921</v>
      </c>
      <c r="H177" s="1"/>
      <c r="I177" s="8">
        <v>920</v>
      </c>
      <c r="J177" s="1"/>
      <c r="K177" s="118">
        <v>222</v>
      </c>
      <c r="L177" s="122"/>
      <c r="M177" s="118">
        <v>10571</v>
      </c>
    </row>
    <row r="178" spans="1:14" ht="21.6" customHeight="1">
      <c r="A178" s="21" t="s">
        <v>47</v>
      </c>
      <c r="C178" s="35"/>
      <c r="F178" s="142"/>
      <c r="G178" s="7">
        <f>SUM(G169:G177)</f>
        <v>266687</v>
      </c>
      <c r="H178" s="7"/>
      <c r="I178" s="7">
        <f>SUM(I169:I177)</f>
        <v>119541</v>
      </c>
      <c r="J178" s="7"/>
      <c r="K178" s="122">
        <f>SUM(K169:K177)</f>
        <v>90609</v>
      </c>
      <c r="L178" s="122"/>
      <c r="M178" s="122">
        <f>SUM(M169:M177)</f>
        <v>164546</v>
      </c>
    </row>
    <row r="179" spans="1:14" ht="21.6" customHeight="1">
      <c r="A179" s="34" t="s">
        <v>50</v>
      </c>
      <c r="C179" s="35"/>
      <c r="F179" s="142"/>
      <c r="G179" s="7">
        <v>14</v>
      </c>
      <c r="H179" s="1"/>
      <c r="I179" s="7">
        <v>36</v>
      </c>
      <c r="J179" s="1"/>
      <c r="K179" s="2">
        <v>1325</v>
      </c>
      <c r="L179" s="122"/>
      <c r="M179" s="2">
        <v>1798</v>
      </c>
    </row>
    <row r="180" spans="1:14" ht="21.6" customHeight="1">
      <c r="A180" s="34" t="s">
        <v>58</v>
      </c>
      <c r="B180" s="18"/>
      <c r="C180" s="35"/>
      <c r="F180" s="142"/>
      <c r="G180" s="7">
        <v>-41504</v>
      </c>
      <c r="H180" s="1"/>
      <c r="I180" s="7">
        <v>-40098</v>
      </c>
      <c r="J180" s="1"/>
      <c r="K180" s="116">
        <v>-31580</v>
      </c>
      <c r="L180" s="122"/>
      <c r="M180" s="116">
        <v>-30744</v>
      </c>
    </row>
    <row r="181" spans="1:14" ht="21.6" customHeight="1">
      <c r="A181" s="21" t="s">
        <v>122</v>
      </c>
      <c r="C181" s="35"/>
      <c r="F181" s="142"/>
      <c r="G181" s="8">
        <v>-2438</v>
      </c>
      <c r="H181" s="1"/>
      <c r="I181" s="8">
        <v>-2851</v>
      </c>
      <c r="J181" s="1"/>
      <c r="K181" s="118">
        <v>-83</v>
      </c>
      <c r="L181" s="122"/>
      <c r="M181" s="118">
        <v>-223</v>
      </c>
    </row>
    <row r="182" spans="1:14" ht="21.6" customHeight="1">
      <c r="A182" s="66" t="s">
        <v>161</v>
      </c>
      <c r="B182" s="18"/>
      <c r="C182" s="35"/>
      <c r="F182" s="142"/>
      <c r="G182" s="8">
        <f>SUM(G178:G181)</f>
        <v>222759</v>
      </c>
      <c r="H182" s="7"/>
      <c r="I182" s="8">
        <f>SUM(I178:I181)</f>
        <v>76628</v>
      </c>
      <c r="J182" s="7"/>
      <c r="K182" s="8">
        <f>SUM(K178:K181)</f>
        <v>60271</v>
      </c>
      <c r="L182" s="10"/>
      <c r="M182" s="8">
        <f>SUM(M178:M181)</f>
        <v>135377</v>
      </c>
    </row>
    <row r="183" spans="1:14" ht="21.6" customHeight="1">
      <c r="A183" s="34"/>
      <c r="B183" s="18"/>
      <c r="C183" s="35"/>
    </row>
    <row r="184" spans="1:14" ht="21.6" customHeight="1">
      <c r="A184" s="34" t="s">
        <v>14</v>
      </c>
      <c r="B184" s="18"/>
      <c r="C184" s="35"/>
    </row>
    <row r="185" spans="1:14" ht="21.6" customHeight="1">
      <c r="A185" s="34"/>
      <c r="B185" s="18"/>
      <c r="C185" s="35"/>
    </row>
    <row r="186" spans="1:14" ht="21.6" customHeight="1">
      <c r="A186" s="34"/>
      <c r="B186" s="18"/>
      <c r="C186" s="35"/>
    </row>
    <row r="187" spans="1:14" ht="21.6" customHeight="1">
      <c r="A187" s="34"/>
      <c r="B187" s="18"/>
      <c r="C187" s="35"/>
    </row>
    <row r="188" spans="1:14" ht="21.6" customHeight="1">
      <c r="A188" s="36"/>
      <c r="B188" s="31"/>
      <c r="C188" s="35"/>
    </row>
    <row r="189" spans="1:14" ht="21.6" customHeight="1">
      <c r="A189" s="36"/>
      <c r="B189" s="31"/>
      <c r="C189" s="35"/>
      <c r="N189" s="30" t="s">
        <v>149</v>
      </c>
    </row>
    <row r="190" spans="1:14" s="18" customFormat="1" ht="21.6" customHeight="1">
      <c r="A190" s="13" t="s">
        <v>89</v>
      </c>
      <c r="B190" s="14"/>
      <c r="C190" s="15"/>
      <c r="D190" s="16"/>
      <c r="E190" s="16"/>
      <c r="F190" s="82"/>
      <c r="G190" s="16"/>
      <c r="H190" s="16"/>
      <c r="I190" s="16"/>
      <c r="J190" s="82"/>
      <c r="K190" s="16"/>
      <c r="L190" s="16"/>
      <c r="M190" s="16"/>
    </row>
    <row r="191" spans="1:14" s="18" customFormat="1" ht="21.6" customHeight="1">
      <c r="A191" s="13" t="s">
        <v>123</v>
      </c>
      <c r="B191" s="14"/>
      <c r="C191" s="15"/>
      <c r="D191" s="16"/>
      <c r="E191" s="16"/>
      <c r="F191" s="82"/>
      <c r="G191" s="16"/>
      <c r="H191" s="16"/>
      <c r="I191" s="16"/>
      <c r="J191" s="82"/>
      <c r="K191" s="16"/>
      <c r="L191" s="16"/>
      <c r="M191" s="16"/>
    </row>
    <row r="192" spans="1:14" s="18" customFormat="1" ht="21.6" customHeight="1">
      <c r="A192" s="13" t="s">
        <v>164</v>
      </c>
      <c r="B192" s="16"/>
      <c r="C192" s="15"/>
      <c r="D192" s="16"/>
      <c r="E192" s="16"/>
      <c r="F192" s="82"/>
      <c r="G192" s="16"/>
      <c r="H192" s="16"/>
      <c r="I192" s="16"/>
      <c r="J192" s="82"/>
      <c r="K192" s="16"/>
      <c r="L192" s="16"/>
      <c r="M192" s="16"/>
    </row>
    <row r="193" spans="1:14" s="18" customFormat="1" ht="21.6" customHeight="1">
      <c r="B193" s="16"/>
      <c r="C193" s="15"/>
      <c r="D193" s="16"/>
      <c r="E193" s="16"/>
      <c r="F193" s="82"/>
      <c r="G193" s="16"/>
      <c r="H193" s="16"/>
      <c r="I193" s="16"/>
      <c r="J193" s="82"/>
      <c r="K193" s="16"/>
      <c r="L193" s="16"/>
      <c r="M193" s="20"/>
      <c r="N193" s="20" t="s">
        <v>137</v>
      </c>
    </row>
    <row r="194" spans="1:14" ht="21.6" customHeight="1">
      <c r="D194" s="31"/>
      <c r="E194" s="75"/>
      <c r="F194" s="75"/>
      <c r="G194" s="143" t="s">
        <v>0</v>
      </c>
      <c r="H194" s="143"/>
      <c r="I194" s="143"/>
      <c r="K194" s="143" t="s">
        <v>1</v>
      </c>
      <c r="L194" s="143"/>
      <c r="M194" s="143"/>
    </row>
    <row r="195" spans="1:14" ht="21.6" customHeight="1">
      <c r="C195" s="22"/>
      <c r="D195" s="78"/>
      <c r="E195" s="37"/>
      <c r="F195" s="38"/>
      <c r="G195" s="38">
        <v>2018</v>
      </c>
      <c r="H195" s="39"/>
      <c r="I195" s="38">
        <v>2017</v>
      </c>
      <c r="J195" s="78"/>
      <c r="K195" s="38">
        <v>2018</v>
      </c>
      <c r="L195" s="39"/>
      <c r="M195" s="38">
        <v>2017</v>
      </c>
    </row>
    <row r="196" spans="1:14" ht="21.6" customHeight="1">
      <c r="A196" s="63" t="s">
        <v>59</v>
      </c>
      <c r="B196" s="23"/>
      <c r="C196" s="35"/>
      <c r="D196" s="30"/>
      <c r="E196" s="28"/>
      <c r="F196" s="28"/>
      <c r="G196" s="28"/>
      <c r="I196" s="28"/>
      <c r="J196" s="28"/>
      <c r="K196" s="30"/>
      <c r="L196" s="30"/>
      <c r="M196" s="28"/>
    </row>
    <row r="197" spans="1:14" ht="21.6" customHeight="1">
      <c r="A197" s="21" t="s">
        <v>141</v>
      </c>
      <c r="B197" s="23"/>
      <c r="C197" s="35"/>
      <c r="D197" s="30"/>
      <c r="E197" s="28"/>
      <c r="F197" s="28"/>
      <c r="G197" s="28"/>
      <c r="I197" s="28"/>
      <c r="J197" s="28"/>
      <c r="K197" s="30"/>
      <c r="L197" s="30"/>
      <c r="M197" s="28"/>
    </row>
    <row r="198" spans="1:14" ht="21.6" customHeight="1">
      <c r="A198" s="21" t="s">
        <v>142</v>
      </c>
      <c r="C198" s="35"/>
      <c r="F198" s="142"/>
      <c r="G198" s="10">
        <v>-86775</v>
      </c>
      <c r="H198" s="1"/>
      <c r="I198" s="10">
        <v>-40455</v>
      </c>
      <c r="J198" s="1"/>
      <c r="K198" s="117">
        <v>-15238</v>
      </c>
      <c r="L198" s="116"/>
      <c r="M198" s="117">
        <v>-27726</v>
      </c>
      <c r="N198" s="122"/>
    </row>
    <row r="199" spans="1:14" s="31" customFormat="1" ht="21.6" customHeight="1">
      <c r="A199" s="36" t="s">
        <v>60</v>
      </c>
      <c r="C199" s="67"/>
      <c r="F199" s="142"/>
      <c r="G199" s="10">
        <v>38</v>
      </c>
      <c r="H199" s="1"/>
      <c r="I199" s="10">
        <v>33</v>
      </c>
      <c r="J199" s="1"/>
      <c r="K199" s="116">
        <v>0</v>
      </c>
      <c r="L199" s="116"/>
      <c r="M199" s="116">
        <v>0</v>
      </c>
      <c r="N199" s="122"/>
    </row>
    <row r="200" spans="1:14" s="31" customFormat="1" ht="21.6" customHeight="1">
      <c r="A200" s="36" t="s">
        <v>130</v>
      </c>
      <c r="C200" s="67"/>
      <c r="F200" s="142"/>
      <c r="G200" s="10">
        <v>0</v>
      </c>
      <c r="H200" s="2"/>
      <c r="I200" s="10">
        <v>0</v>
      </c>
      <c r="J200" s="2"/>
      <c r="K200" s="131">
        <v>18000</v>
      </c>
      <c r="L200" s="116"/>
      <c r="M200" s="131">
        <v>-904</v>
      </c>
      <c r="N200" s="122"/>
    </row>
    <row r="201" spans="1:14" s="31" customFormat="1" ht="21.6" customHeight="1">
      <c r="A201" s="36" t="s">
        <v>160</v>
      </c>
      <c r="C201" s="67"/>
      <c r="F201" s="142"/>
      <c r="G201" s="10">
        <v>0</v>
      </c>
      <c r="H201" s="1"/>
      <c r="I201" s="10">
        <v>0</v>
      </c>
      <c r="J201" s="1"/>
      <c r="K201" s="123">
        <v>0</v>
      </c>
      <c r="L201" s="116"/>
      <c r="M201" s="123">
        <v>-12500</v>
      </c>
      <c r="N201" s="122"/>
    </row>
    <row r="202" spans="1:14" ht="21.6" customHeight="1">
      <c r="A202" s="63" t="s">
        <v>180</v>
      </c>
      <c r="C202" s="35"/>
      <c r="F202" s="10"/>
      <c r="G202" s="11">
        <f>SUM(G198:G201)</f>
        <v>-86737</v>
      </c>
      <c r="H202" s="7"/>
      <c r="I202" s="11">
        <f>SUM(I198:I201)</f>
        <v>-40422</v>
      </c>
      <c r="J202" s="7"/>
      <c r="K202" s="11">
        <f>SUM(K198:K201)</f>
        <v>2762</v>
      </c>
      <c r="L202" s="7"/>
      <c r="M202" s="11">
        <f>SUM(M198:M201)</f>
        <v>-41130</v>
      </c>
      <c r="N202" s="7"/>
    </row>
    <row r="203" spans="1:14" ht="21.6" customHeight="1">
      <c r="A203" s="63" t="s">
        <v>61</v>
      </c>
      <c r="B203" s="23"/>
      <c r="C203" s="35"/>
      <c r="F203" s="10"/>
      <c r="G203" s="7"/>
      <c r="H203" s="7"/>
      <c r="I203" s="7"/>
      <c r="J203" s="7"/>
      <c r="K203" s="7"/>
      <c r="L203" s="7"/>
      <c r="M203" s="7"/>
      <c r="N203" s="7"/>
    </row>
    <row r="204" spans="1:14" ht="21.6" customHeight="1">
      <c r="A204" s="34" t="s">
        <v>153</v>
      </c>
      <c r="B204" s="18"/>
      <c r="C204" s="35"/>
      <c r="F204" s="10"/>
      <c r="G204" s="7"/>
      <c r="H204" s="7"/>
      <c r="I204" s="7"/>
      <c r="J204" s="7"/>
      <c r="K204" s="7"/>
      <c r="L204" s="7"/>
      <c r="M204" s="7"/>
      <c r="N204" s="7"/>
    </row>
    <row r="205" spans="1:14" ht="21.6" customHeight="1">
      <c r="A205" s="34" t="s">
        <v>143</v>
      </c>
      <c r="B205" s="18"/>
      <c r="C205" s="35"/>
      <c r="F205" s="10"/>
      <c r="G205" s="7">
        <v>-38818</v>
      </c>
      <c r="H205" s="1"/>
      <c r="I205" s="7">
        <v>24455</v>
      </c>
      <c r="J205" s="1"/>
      <c r="K205" s="114">
        <v>19506</v>
      </c>
      <c r="L205" s="120"/>
      <c r="M205" s="114">
        <v>6407</v>
      </c>
      <c r="N205" s="120"/>
    </row>
    <row r="206" spans="1:14" ht="21.6" customHeight="1">
      <c r="A206" s="21" t="s">
        <v>181</v>
      </c>
      <c r="C206" s="35"/>
      <c r="F206" s="10"/>
      <c r="G206" s="7">
        <v>0</v>
      </c>
      <c r="H206" s="1"/>
      <c r="I206" s="7">
        <v>0</v>
      </c>
      <c r="J206" s="1"/>
      <c r="K206" s="113">
        <v>-2977</v>
      </c>
      <c r="L206" s="120"/>
      <c r="M206" s="113">
        <v>-109122</v>
      </c>
      <c r="N206" s="120"/>
    </row>
    <row r="207" spans="1:14" ht="21.6" customHeight="1">
      <c r="A207" s="21" t="s">
        <v>114</v>
      </c>
      <c r="C207" s="35"/>
      <c r="F207" s="10"/>
      <c r="G207" s="7">
        <v>-50000</v>
      </c>
      <c r="H207" s="1"/>
      <c r="I207" s="7">
        <v>-50000</v>
      </c>
      <c r="J207" s="1"/>
      <c r="K207" s="113">
        <v>-50000</v>
      </c>
      <c r="L207" s="120"/>
      <c r="M207" s="113">
        <v>-50000</v>
      </c>
      <c r="N207" s="120"/>
    </row>
    <row r="208" spans="1:14" s="31" customFormat="1" ht="21.6" customHeight="1">
      <c r="A208" s="36" t="s">
        <v>124</v>
      </c>
      <c r="C208" s="36"/>
      <c r="F208" s="10"/>
      <c r="G208" s="8">
        <v>-17427</v>
      </c>
      <c r="H208" s="1"/>
      <c r="I208" s="8">
        <v>-20132</v>
      </c>
      <c r="J208" s="1"/>
      <c r="K208" s="119">
        <v>-1918</v>
      </c>
      <c r="L208" s="116"/>
      <c r="M208" s="119">
        <v>-3918</v>
      </c>
      <c r="N208" s="116"/>
    </row>
    <row r="209" spans="1:14" ht="21.6" customHeight="1">
      <c r="A209" s="63" t="s">
        <v>154</v>
      </c>
      <c r="C209" s="35"/>
      <c r="F209" s="10"/>
      <c r="G209" s="8">
        <f>SUM(G204:G208)</f>
        <v>-106245</v>
      </c>
      <c r="H209" s="7"/>
      <c r="I209" s="8">
        <f>SUM(I204:I208)</f>
        <v>-45677</v>
      </c>
      <c r="J209" s="7"/>
      <c r="K209" s="121">
        <f>SUM(K205:K208)</f>
        <v>-35389</v>
      </c>
      <c r="L209" s="120"/>
      <c r="M209" s="121">
        <f>SUM(M205:M208)</f>
        <v>-156633</v>
      </c>
      <c r="N209" s="120"/>
    </row>
    <row r="210" spans="1:14" ht="21.6" customHeight="1">
      <c r="A210" s="63" t="s">
        <v>144</v>
      </c>
      <c r="C210" s="35"/>
      <c r="F210" s="10"/>
      <c r="G210" s="11">
        <v>8801</v>
      </c>
      <c r="H210" s="1"/>
      <c r="I210" s="11">
        <v>10199</v>
      </c>
      <c r="J210" s="1"/>
      <c r="K210" s="118">
        <v>0</v>
      </c>
      <c r="L210" s="122"/>
      <c r="M210" s="118">
        <v>0</v>
      </c>
      <c r="N210" s="122"/>
    </row>
    <row r="211" spans="1:14" ht="21.6" customHeight="1">
      <c r="A211" s="63" t="s">
        <v>129</v>
      </c>
      <c r="C211" s="35"/>
      <c r="F211" s="10"/>
      <c r="G211" s="1">
        <f>SUM(G182+G202+G209+G210)</f>
        <v>38578</v>
      </c>
      <c r="H211" s="1"/>
      <c r="I211" s="1">
        <f>SUM(I182+I202+I209+I210)</f>
        <v>728</v>
      </c>
      <c r="J211" s="1"/>
      <c r="K211" s="1">
        <f>SUM(K182+K202+K209+K210)</f>
        <v>27644</v>
      </c>
      <c r="L211" s="120"/>
      <c r="M211" s="1">
        <f>SUM(M182+M202+M209+M210)</f>
        <v>-62386</v>
      </c>
      <c r="N211" s="120"/>
    </row>
    <row r="212" spans="1:14" ht="21.6" customHeight="1">
      <c r="A212" s="34" t="s">
        <v>145</v>
      </c>
      <c r="B212" s="18"/>
      <c r="C212" s="35"/>
      <c r="F212" s="10"/>
      <c r="G212" s="8">
        <v>225681</v>
      </c>
      <c r="H212" s="1"/>
      <c r="I212" s="8">
        <v>316891</v>
      </c>
      <c r="J212" s="1"/>
      <c r="K212" s="118">
        <v>149225</v>
      </c>
      <c r="L212" s="120"/>
      <c r="M212" s="118">
        <v>251943</v>
      </c>
      <c r="N212" s="120"/>
    </row>
    <row r="213" spans="1:14" ht="21.6" customHeight="1" thickBot="1">
      <c r="A213" s="66" t="s">
        <v>146</v>
      </c>
      <c r="B213" s="18"/>
      <c r="C213" s="35"/>
      <c r="F213" s="10"/>
      <c r="G213" s="68">
        <f>SUM(G211:G212)</f>
        <v>264259</v>
      </c>
      <c r="H213" s="7"/>
      <c r="I213" s="68">
        <f>SUM(I211:I212)</f>
        <v>317619</v>
      </c>
      <c r="J213" s="7"/>
      <c r="K213" s="68">
        <f>SUM(K211:K212)</f>
        <v>176869</v>
      </c>
      <c r="L213" s="7"/>
      <c r="M213" s="68">
        <f>SUM(M211:M212)</f>
        <v>189557</v>
      </c>
      <c r="N213" s="7"/>
    </row>
    <row r="214" spans="1:14" s="69" customFormat="1" ht="21.6" customHeight="1" thickTop="1">
      <c r="B214" s="70"/>
      <c r="C214" s="70"/>
      <c r="F214" s="71"/>
      <c r="G214" s="10"/>
      <c r="H214" s="71"/>
      <c r="I214" s="10"/>
      <c r="J214" s="71"/>
      <c r="K214" s="12"/>
      <c r="L214" s="71"/>
      <c r="M214" s="12"/>
      <c r="N214" s="71"/>
    </row>
    <row r="215" spans="1:14" s="73" customFormat="1" ht="21.6" customHeight="1">
      <c r="A215" s="72" t="s">
        <v>105</v>
      </c>
      <c r="F215" s="71"/>
      <c r="G215" s="12"/>
      <c r="H215" s="12"/>
      <c r="I215" s="12"/>
      <c r="J215" s="12"/>
      <c r="K215" s="12"/>
      <c r="L215" s="71"/>
      <c r="M215" s="12"/>
      <c r="N215" s="71"/>
    </row>
    <row r="216" spans="1:14" s="73" customFormat="1" ht="21.6" customHeight="1">
      <c r="A216" s="74" t="s">
        <v>106</v>
      </c>
      <c r="F216" s="71"/>
      <c r="G216" s="12"/>
      <c r="H216" s="12"/>
      <c r="I216" s="12"/>
      <c r="J216" s="12"/>
      <c r="K216" s="12"/>
      <c r="L216" s="71"/>
      <c r="M216" s="12"/>
      <c r="N216" s="71"/>
    </row>
    <row r="217" spans="1:14" s="73" customFormat="1" ht="21.6" customHeight="1">
      <c r="A217" s="74" t="s">
        <v>177</v>
      </c>
      <c r="F217" s="71"/>
      <c r="G217" s="1">
        <v>5247</v>
      </c>
      <c r="H217" s="1"/>
      <c r="I217" s="1">
        <v>14751</v>
      </c>
      <c r="J217" s="1"/>
      <c r="K217" s="1">
        <v>1677</v>
      </c>
      <c r="L217" s="1"/>
      <c r="M217" s="1">
        <v>7767</v>
      </c>
      <c r="N217" s="120"/>
    </row>
    <row r="218" spans="1:14" s="73" customFormat="1" ht="21.6" customHeight="1">
      <c r="A218" s="74"/>
      <c r="F218" s="71"/>
      <c r="G218" s="1"/>
      <c r="H218" s="1"/>
      <c r="I218" s="1"/>
      <c r="J218" s="1"/>
      <c r="K218" s="1"/>
      <c r="L218" s="120"/>
      <c r="M218" s="1"/>
      <c r="N218" s="120"/>
    </row>
    <row r="219" spans="1:14" s="73" customFormat="1" ht="21.6" customHeight="1">
      <c r="A219" s="74" t="s">
        <v>107</v>
      </c>
      <c r="F219" s="71"/>
      <c r="G219" s="124"/>
      <c r="H219" s="1"/>
      <c r="I219" s="124"/>
      <c r="J219" s="1"/>
      <c r="K219" s="124"/>
      <c r="L219" s="120"/>
      <c r="M219" s="124"/>
      <c r="N219" s="120"/>
    </row>
    <row r="220" spans="1:14" s="73" customFormat="1" ht="21.6" customHeight="1">
      <c r="A220" s="74" t="s">
        <v>109</v>
      </c>
      <c r="F220" s="71"/>
      <c r="G220" s="1">
        <v>882</v>
      </c>
      <c r="H220" s="1"/>
      <c r="I220" s="1">
        <v>848</v>
      </c>
      <c r="J220" s="1"/>
      <c r="K220" s="1">
        <v>878</v>
      </c>
      <c r="L220" s="120"/>
      <c r="M220" s="1">
        <v>844</v>
      </c>
      <c r="N220" s="120"/>
    </row>
    <row r="221" spans="1:14" ht="21.6" customHeight="1">
      <c r="C221" s="35"/>
      <c r="D221" s="7"/>
      <c r="E221" s="7"/>
      <c r="F221" s="10"/>
      <c r="G221" s="7"/>
      <c r="H221" s="7"/>
      <c r="I221" s="7"/>
      <c r="J221" s="10"/>
      <c r="K221" s="7"/>
      <c r="L221" s="7"/>
      <c r="M221" s="7"/>
    </row>
    <row r="222" spans="1:14" ht="21.6" customHeight="1">
      <c r="A222" s="34" t="s">
        <v>62</v>
      </c>
      <c r="C222" s="35"/>
      <c r="D222" s="7"/>
      <c r="E222" s="7"/>
      <c r="F222" s="10"/>
      <c r="G222" s="7"/>
      <c r="H222" s="7"/>
      <c r="I222" s="7"/>
      <c r="J222" s="10"/>
      <c r="K222" s="7"/>
      <c r="L222" s="7"/>
      <c r="M222" s="7"/>
    </row>
    <row r="223" spans="1:14" ht="21.6" customHeight="1">
      <c r="C223" s="35"/>
      <c r="D223" s="7"/>
      <c r="E223" s="7"/>
      <c r="F223" s="10"/>
      <c r="G223" s="7"/>
      <c r="H223" s="7"/>
      <c r="I223" s="7"/>
      <c r="J223" s="10"/>
      <c r="K223" s="7"/>
      <c r="L223" s="7"/>
      <c r="M223" s="7"/>
    </row>
    <row r="224" spans="1:14" ht="21.6" customHeight="1">
      <c r="C224" s="35"/>
      <c r="D224" s="7"/>
      <c r="E224" s="7"/>
      <c r="F224" s="10"/>
      <c r="G224" s="7"/>
      <c r="H224" s="7"/>
      <c r="I224" s="7"/>
      <c r="J224" s="10"/>
      <c r="K224" s="7"/>
      <c r="L224" s="7"/>
      <c r="M224" s="7"/>
    </row>
    <row r="225" spans="1:13" ht="21.6" customHeight="1">
      <c r="C225" s="35"/>
      <c r="D225" s="7"/>
      <c r="E225" s="7"/>
      <c r="F225" s="10"/>
      <c r="G225" s="7"/>
      <c r="H225" s="7"/>
      <c r="I225" s="7"/>
      <c r="J225" s="10"/>
      <c r="K225" s="7"/>
      <c r="L225" s="7"/>
      <c r="M225" s="7"/>
    </row>
    <row r="226" spans="1:13" ht="21.6" customHeight="1">
      <c r="C226" s="35"/>
      <c r="D226" s="7"/>
      <c r="E226" s="7"/>
      <c r="F226" s="10"/>
      <c r="G226" s="7"/>
      <c r="H226" s="7"/>
      <c r="I226" s="7"/>
      <c r="J226" s="10"/>
      <c r="K226" s="7"/>
      <c r="L226" s="7"/>
      <c r="M226" s="7"/>
    </row>
    <row r="227" spans="1:13" ht="21.6" customHeight="1">
      <c r="A227" s="22"/>
      <c r="B227" s="18"/>
      <c r="C227" s="35"/>
      <c r="D227" s="30"/>
      <c r="E227" s="30"/>
      <c r="F227" s="28"/>
      <c r="G227" s="30"/>
    </row>
  </sheetData>
  <mergeCells count="12">
    <mergeCell ref="K5:M5"/>
    <mergeCell ref="G5:I5"/>
    <mergeCell ref="G40:I40"/>
    <mergeCell ref="K40:M40"/>
    <mergeCell ref="G76:I76"/>
    <mergeCell ref="K76:M76"/>
    <mergeCell ref="K108:M108"/>
    <mergeCell ref="G108:I108"/>
    <mergeCell ref="G151:I151"/>
    <mergeCell ref="K151:M151"/>
    <mergeCell ref="G194:I194"/>
    <mergeCell ref="K194:M194"/>
  </mergeCells>
  <printOptions horizontalCentered="1"/>
  <pageMargins left="0.94488188976377963" right="0.31496062992125984" top="0.78740157480314965" bottom="0.19685039370078741" header="0.19685039370078741" footer="0.19685039370078741"/>
  <pageSetup paperSize="9" scale="80" fitToHeight="7" orientation="portrait" horizontalDpi="300" verticalDpi="300" r:id="rId1"/>
  <rowBreaks count="5" manualBreakCount="5">
    <brk id="35" max="16383" man="1"/>
    <brk id="71" max="16383" man="1"/>
    <brk id="102" max="13" man="1"/>
    <brk id="145" max="13" man="1"/>
    <brk id="188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9"/>
  <sheetViews>
    <sheetView showGridLines="0" view="pageBreakPreview" topLeftCell="B4" zoomScale="85" zoomScaleNormal="85" zoomScaleSheetLayoutView="85" workbookViewId="0">
      <selection activeCell="G17" sqref="G17"/>
    </sheetView>
  </sheetViews>
  <sheetFormatPr defaultRowHeight="21" customHeight="1"/>
  <cols>
    <col min="1" max="2" width="11.140625" style="22" customWidth="1"/>
    <col min="3" max="3" width="21.5703125" style="22" customWidth="1"/>
    <col min="4" max="4" width="1.7109375" style="31" customWidth="1"/>
    <col min="5" max="5" width="15.7109375" style="22" customWidth="1"/>
    <col min="6" max="6" width="1.28515625" style="22" customWidth="1"/>
    <col min="7" max="7" width="15.7109375" style="22" customWidth="1"/>
    <col min="8" max="8" width="1.28515625" style="22" customWidth="1"/>
    <col min="9" max="9" width="15.7109375" style="22" customWidth="1"/>
    <col min="10" max="10" width="1.28515625" style="22" customWidth="1"/>
    <col min="11" max="11" width="15.7109375" style="22" customWidth="1"/>
    <col min="12" max="12" width="1.28515625" style="22" customWidth="1"/>
    <col min="13" max="13" width="15.7109375" style="22" customWidth="1"/>
    <col min="14" max="14" width="1.28515625" style="22" customWidth="1"/>
    <col min="15" max="15" width="15.7109375" style="22" customWidth="1"/>
    <col min="16" max="16" width="1.28515625" style="22" customWidth="1"/>
    <col min="17" max="17" width="15.7109375" style="22" customWidth="1"/>
    <col min="18" max="18" width="0.7109375" style="22" customWidth="1"/>
    <col min="19" max="16384" width="9.140625" style="22"/>
  </cols>
  <sheetData>
    <row r="1" spans="1:17" ht="21" customHeight="1">
      <c r="Q1" s="30" t="s">
        <v>149</v>
      </c>
    </row>
    <row r="2" spans="1:17" ht="21" customHeight="1">
      <c r="A2" s="13" t="s">
        <v>89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  <c r="M2" s="99"/>
      <c r="N2" s="99"/>
      <c r="O2" s="135"/>
      <c r="P2" s="99"/>
      <c r="Q2" s="99"/>
    </row>
    <row r="3" spans="1:17" ht="21" customHeight="1">
      <c r="A3" s="13" t="s">
        <v>119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  <c r="N3" s="99"/>
      <c r="O3" s="135"/>
      <c r="P3" s="99"/>
      <c r="Q3" s="99"/>
    </row>
    <row r="4" spans="1:17" ht="21" customHeight="1">
      <c r="A4" s="13" t="s">
        <v>164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  <c r="N4" s="99"/>
      <c r="O4" s="100"/>
      <c r="P4" s="99"/>
      <c r="Q4" s="99"/>
    </row>
    <row r="5" spans="1:17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3" t="s">
        <v>137</v>
      </c>
    </row>
    <row r="6" spans="1:17" s="23" customFormat="1" ht="21" customHeight="1">
      <c r="A6" s="65"/>
      <c r="B6" s="65"/>
      <c r="C6" s="65"/>
      <c r="D6" s="104"/>
      <c r="E6" s="143" t="s">
        <v>0</v>
      </c>
      <c r="F6" s="143"/>
      <c r="G6" s="143"/>
      <c r="H6" s="143"/>
      <c r="I6" s="143"/>
      <c r="J6" s="143"/>
      <c r="K6" s="143"/>
      <c r="L6" s="143"/>
      <c r="M6" s="143"/>
      <c r="N6" s="143"/>
      <c r="O6" s="143"/>
      <c r="P6" s="143"/>
      <c r="Q6" s="143"/>
    </row>
    <row r="7" spans="1:17" s="23" customFormat="1" ht="21" customHeight="1">
      <c r="A7" s="65"/>
      <c r="B7" s="65"/>
      <c r="C7" s="65"/>
      <c r="D7" s="104"/>
      <c r="E7" s="75"/>
      <c r="F7" s="75"/>
      <c r="G7" s="75"/>
      <c r="H7" s="75"/>
      <c r="I7" s="75"/>
      <c r="J7" s="75"/>
      <c r="K7" s="75"/>
      <c r="L7" s="75"/>
      <c r="M7" s="75"/>
      <c r="N7" s="75"/>
      <c r="O7" s="137" t="s">
        <v>175</v>
      </c>
      <c r="P7" s="75"/>
      <c r="Q7" s="75"/>
    </row>
    <row r="8" spans="1:17" s="104" customFormat="1" ht="21" customHeight="1">
      <c r="A8" s="75"/>
      <c r="B8" s="75"/>
      <c r="C8" s="75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136" t="s">
        <v>174</v>
      </c>
      <c r="P8" s="137"/>
      <c r="Q8" s="75"/>
    </row>
    <row r="9" spans="1:17" s="23" customFormat="1" ht="21" customHeight="1">
      <c r="A9" s="65"/>
      <c r="B9" s="65"/>
      <c r="C9" s="65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137" t="s">
        <v>101</v>
      </c>
      <c r="P9" s="137"/>
      <c r="Q9" s="75"/>
    </row>
    <row r="10" spans="1:17" s="23" customFormat="1" ht="21" customHeight="1">
      <c r="A10" s="65"/>
      <c r="B10" s="65"/>
      <c r="C10" s="65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133" t="s">
        <v>102</v>
      </c>
      <c r="P10" s="133"/>
      <c r="Q10" s="75"/>
    </row>
    <row r="11" spans="1:17" s="23" customFormat="1" ht="21" customHeight="1">
      <c r="A11" s="65"/>
      <c r="B11" s="65"/>
      <c r="C11" s="65"/>
      <c r="D11" s="31"/>
      <c r="E11" s="31"/>
      <c r="F11" s="31"/>
      <c r="G11" s="31"/>
      <c r="H11" s="31"/>
      <c r="J11" s="31"/>
      <c r="K11" s="31"/>
      <c r="L11" s="31"/>
      <c r="M11" s="31"/>
      <c r="N11" s="31"/>
      <c r="O11" s="4" t="s">
        <v>72</v>
      </c>
      <c r="P11" s="135"/>
      <c r="Q11" s="75"/>
    </row>
    <row r="12" spans="1:17" s="4" customFormat="1" ht="21" customHeight="1">
      <c r="D12" s="145"/>
      <c r="E12" s="145"/>
      <c r="I12" s="4" t="s">
        <v>91</v>
      </c>
      <c r="N12" s="135"/>
      <c r="O12" s="4" t="s">
        <v>73</v>
      </c>
    </row>
    <row r="13" spans="1:17" s="4" customFormat="1" ht="21" customHeight="1">
      <c r="D13" s="135"/>
      <c r="E13" s="135"/>
      <c r="I13" s="4" t="s">
        <v>92</v>
      </c>
      <c r="N13" s="135"/>
      <c r="O13" s="4" t="s">
        <v>74</v>
      </c>
    </row>
    <row r="14" spans="1:17" s="4" customFormat="1" ht="21" customHeight="1">
      <c r="D14" s="135"/>
      <c r="E14" s="135" t="s">
        <v>64</v>
      </c>
      <c r="I14" s="4" t="s">
        <v>93</v>
      </c>
      <c r="N14" s="135"/>
      <c r="O14" s="4" t="s">
        <v>77</v>
      </c>
      <c r="Q14" s="4" t="s">
        <v>63</v>
      </c>
    </row>
    <row r="15" spans="1:17" s="4" customFormat="1" ht="21" customHeight="1">
      <c r="D15" s="135"/>
      <c r="E15" s="135" t="s">
        <v>65</v>
      </c>
      <c r="I15" s="4" t="s">
        <v>94</v>
      </c>
      <c r="K15" s="144" t="s">
        <v>190</v>
      </c>
      <c r="L15" s="144"/>
      <c r="M15" s="144"/>
      <c r="N15" s="135"/>
      <c r="O15" s="4" t="s">
        <v>78</v>
      </c>
      <c r="Q15" s="4" t="s">
        <v>75</v>
      </c>
    </row>
    <row r="16" spans="1:17" s="4" customFormat="1" ht="21" customHeight="1">
      <c r="D16" s="135"/>
      <c r="E16" s="133" t="s">
        <v>66</v>
      </c>
      <c r="G16" s="133" t="s">
        <v>30</v>
      </c>
      <c r="H16" s="135"/>
      <c r="I16" s="133" t="s">
        <v>95</v>
      </c>
      <c r="K16" s="133" t="s">
        <v>67</v>
      </c>
      <c r="M16" s="133" t="s">
        <v>68</v>
      </c>
      <c r="N16" s="135"/>
      <c r="O16" s="133" t="s">
        <v>79</v>
      </c>
      <c r="Q16" s="133" t="s">
        <v>76</v>
      </c>
    </row>
    <row r="17" spans="1:17" ht="21" customHeight="1">
      <c r="A17" s="13" t="s">
        <v>155</v>
      </c>
      <c r="D17" s="135"/>
      <c r="E17" s="106">
        <v>1200000</v>
      </c>
      <c r="F17" s="106"/>
      <c r="G17" s="106">
        <v>700000</v>
      </c>
      <c r="H17" s="106"/>
      <c r="I17" s="106">
        <v>207898</v>
      </c>
      <c r="J17" s="106"/>
      <c r="K17" s="106">
        <v>120000</v>
      </c>
      <c r="L17" s="106"/>
      <c r="M17" s="106">
        <v>321138</v>
      </c>
      <c r="N17" s="106"/>
      <c r="O17" s="106">
        <v>-11070</v>
      </c>
      <c r="P17" s="106"/>
      <c r="Q17" s="1">
        <f>SUM(E17:P17)</f>
        <v>2537966</v>
      </c>
    </row>
    <row r="18" spans="1:17" ht="21" customHeight="1">
      <c r="A18" s="25" t="s">
        <v>147</v>
      </c>
      <c r="D18" s="135"/>
      <c r="E18" s="1">
        <v>0</v>
      </c>
      <c r="F18" s="1"/>
      <c r="G18" s="1">
        <v>0</v>
      </c>
      <c r="H18" s="1"/>
      <c r="I18" s="1">
        <v>0</v>
      </c>
      <c r="J18" s="1"/>
      <c r="K18" s="1">
        <v>0</v>
      </c>
      <c r="L18" s="1"/>
      <c r="M18" s="1">
        <f>'BS&amp;PL'!I129</f>
        <v>53524</v>
      </c>
      <c r="N18" s="1"/>
      <c r="O18" s="1">
        <v>0</v>
      </c>
      <c r="P18" s="1"/>
      <c r="Q18" s="7">
        <f>SUM(E18:P18)</f>
        <v>53524</v>
      </c>
    </row>
    <row r="19" spans="1:17" ht="21" customHeight="1">
      <c r="A19" s="25" t="s">
        <v>148</v>
      </c>
      <c r="D19" s="135"/>
      <c r="E19" s="3">
        <v>0</v>
      </c>
      <c r="F19" s="1"/>
      <c r="G19" s="3">
        <v>0</v>
      </c>
      <c r="H19" s="2"/>
      <c r="I19" s="3">
        <v>0</v>
      </c>
      <c r="J19" s="1"/>
      <c r="K19" s="3">
        <v>0</v>
      </c>
      <c r="L19" s="1"/>
      <c r="M19" s="3">
        <v>0</v>
      </c>
      <c r="N19" s="1"/>
      <c r="O19" s="3">
        <f>'BS&amp;PL'!I135</f>
        <v>5897</v>
      </c>
      <c r="P19" s="1"/>
      <c r="Q19" s="8">
        <f>SUM(E19:P19)</f>
        <v>5897</v>
      </c>
    </row>
    <row r="20" spans="1:17" ht="21" customHeight="1">
      <c r="A20" s="25" t="s">
        <v>140</v>
      </c>
      <c r="D20" s="135"/>
      <c r="E20" s="1">
        <f>SUM(E18:E19)</f>
        <v>0</v>
      </c>
      <c r="F20" s="1"/>
      <c r="G20" s="1">
        <f>SUM(G18:G19)</f>
        <v>0</v>
      </c>
      <c r="H20" s="1"/>
      <c r="I20" s="1">
        <f>SUM(I18:I19)</f>
        <v>0</v>
      </c>
      <c r="J20" s="1"/>
      <c r="K20" s="1">
        <f>SUM(K18:K19)</f>
        <v>0</v>
      </c>
      <c r="L20" s="1"/>
      <c r="M20" s="1">
        <f>SUM(M18:M19)</f>
        <v>53524</v>
      </c>
      <c r="N20" s="1"/>
      <c r="O20" s="1">
        <f>SUM(O18:O19)</f>
        <v>5897</v>
      </c>
      <c r="P20" s="1"/>
      <c r="Q20" s="1">
        <f>SUM(Q18:Q19)</f>
        <v>59421</v>
      </c>
    </row>
    <row r="21" spans="1:17" ht="21" customHeight="1" thickBot="1">
      <c r="A21" s="13" t="s">
        <v>156</v>
      </c>
      <c r="D21" s="135"/>
      <c r="E21" s="105">
        <f>SUM(E17,E20:E20)</f>
        <v>1200000</v>
      </c>
      <c r="F21" s="10"/>
      <c r="G21" s="105">
        <f>SUM(G17,G20:G20)</f>
        <v>700000</v>
      </c>
      <c r="H21" s="10"/>
      <c r="I21" s="105">
        <f>SUM(I17,I20:I20)</f>
        <v>207898</v>
      </c>
      <c r="J21" s="10"/>
      <c r="K21" s="105">
        <f>SUM(K17,K20:K20)</f>
        <v>120000</v>
      </c>
      <c r="L21" s="10"/>
      <c r="M21" s="105">
        <f>SUM(M17,M20:M20)</f>
        <v>374662</v>
      </c>
      <c r="N21" s="7"/>
      <c r="O21" s="105">
        <f>SUM(O17,O20:O20)</f>
        <v>-5173</v>
      </c>
      <c r="P21" s="7"/>
      <c r="Q21" s="105">
        <f>SUM(Q17,Q20:Q20)</f>
        <v>2597387</v>
      </c>
    </row>
    <row r="22" spans="1:17" ht="21" customHeight="1" thickTop="1">
      <c r="A22" s="13"/>
      <c r="D22" s="135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21" customHeight="1">
      <c r="A23" s="13" t="s">
        <v>168</v>
      </c>
      <c r="D23" s="135"/>
      <c r="E23" s="106">
        <v>1200000</v>
      </c>
      <c r="F23" s="106"/>
      <c r="G23" s="106">
        <v>700000</v>
      </c>
      <c r="H23" s="106"/>
      <c r="I23" s="106">
        <v>207898</v>
      </c>
      <c r="J23" s="106"/>
      <c r="K23" s="106">
        <v>120000</v>
      </c>
      <c r="L23" s="106"/>
      <c r="M23" s="106">
        <v>8345</v>
      </c>
      <c r="N23" s="106"/>
      <c r="O23" s="106">
        <v>-10750</v>
      </c>
      <c r="P23" s="106"/>
      <c r="Q23" s="1">
        <f>SUM(E23:P23)</f>
        <v>2225493</v>
      </c>
    </row>
    <row r="24" spans="1:17" ht="21" customHeight="1">
      <c r="A24" s="25" t="s">
        <v>173</v>
      </c>
      <c r="D24" s="135"/>
      <c r="E24" s="1">
        <v>0</v>
      </c>
      <c r="F24" s="1"/>
      <c r="G24" s="1">
        <v>0</v>
      </c>
      <c r="H24" s="1"/>
      <c r="I24" s="1">
        <v>0</v>
      </c>
      <c r="J24" s="1"/>
      <c r="K24" s="1">
        <v>0</v>
      </c>
      <c r="L24" s="1"/>
      <c r="M24" s="1">
        <f>'BS&amp;PL'!G129</f>
        <v>-95430</v>
      </c>
      <c r="N24" s="1"/>
      <c r="O24" s="1">
        <v>0</v>
      </c>
      <c r="P24" s="1"/>
      <c r="Q24" s="7">
        <f>SUM(E24:P24)</f>
        <v>-95430</v>
      </c>
    </row>
    <row r="25" spans="1:17" ht="21" customHeight="1">
      <c r="A25" s="25" t="s">
        <v>148</v>
      </c>
      <c r="D25" s="135"/>
      <c r="E25" s="3">
        <v>0</v>
      </c>
      <c r="F25" s="1"/>
      <c r="G25" s="3">
        <v>0</v>
      </c>
      <c r="H25" s="2"/>
      <c r="I25" s="3">
        <v>0</v>
      </c>
      <c r="J25" s="1"/>
      <c r="K25" s="3">
        <v>0</v>
      </c>
      <c r="L25" s="1"/>
      <c r="M25" s="3">
        <v>0</v>
      </c>
      <c r="N25" s="1"/>
      <c r="O25" s="3">
        <f>'BS&amp;PL'!G135</f>
        <v>7580</v>
      </c>
      <c r="P25" s="1"/>
      <c r="Q25" s="8">
        <f>SUM(E25:P25)</f>
        <v>7580</v>
      </c>
    </row>
    <row r="26" spans="1:17" ht="21" customHeight="1">
      <c r="A26" s="25" t="s">
        <v>140</v>
      </c>
      <c r="D26" s="135"/>
      <c r="E26" s="1">
        <f>SUM(E24:E25)</f>
        <v>0</v>
      </c>
      <c r="F26" s="1"/>
      <c r="G26" s="1">
        <f>SUM(G24:G25)</f>
        <v>0</v>
      </c>
      <c r="H26" s="1"/>
      <c r="I26" s="1">
        <f>SUM(I24:I25)</f>
        <v>0</v>
      </c>
      <c r="J26" s="1"/>
      <c r="K26" s="1">
        <f>SUM(K24:K25)</f>
        <v>0</v>
      </c>
      <c r="L26" s="1"/>
      <c r="M26" s="1">
        <f>SUM(M24:M25)</f>
        <v>-95430</v>
      </c>
      <c r="N26" s="1"/>
      <c r="O26" s="1">
        <f>SUM(O24:O25)</f>
        <v>7580</v>
      </c>
      <c r="P26" s="1"/>
      <c r="Q26" s="1">
        <f>SUM(Q24:Q25)</f>
        <v>-87850</v>
      </c>
    </row>
    <row r="27" spans="1:17" ht="21" customHeight="1" thickBot="1">
      <c r="A27" s="13" t="s">
        <v>169</v>
      </c>
      <c r="D27" s="135"/>
      <c r="E27" s="105">
        <f>SUM(E23,E26:E26)</f>
        <v>1200000</v>
      </c>
      <c r="F27" s="10"/>
      <c r="G27" s="105">
        <f>SUM(G23,G26:G26)</f>
        <v>700000</v>
      </c>
      <c r="H27" s="10"/>
      <c r="I27" s="105">
        <f>SUM(I23,I26:I26)</f>
        <v>207898</v>
      </c>
      <c r="J27" s="10"/>
      <c r="K27" s="105">
        <f>SUM(K23,K26:K26)</f>
        <v>120000</v>
      </c>
      <c r="L27" s="10"/>
      <c r="M27" s="105">
        <f>SUM(M23,M26:M26)</f>
        <v>-87085</v>
      </c>
      <c r="N27" s="7"/>
      <c r="O27" s="105">
        <f>SUM(O23,O26:O26)</f>
        <v>-3170</v>
      </c>
      <c r="P27" s="7"/>
      <c r="Q27" s="105">
        <f>SUM(Q23,Q26:Q26)</f>
        <v>2137643</v>
      </c>
    </row>
    <row r="28" spans="1:17" ht="21" customHeight="1" thickTop="1">
      <c r="A28" s="23"/>
      <c r="D28" s="135"/>
      <c r="E28" s="135"/>
      <c r="F28" s="135"/>
      <c r="G28" s="135"/>
      <c r="H28" s="135"/>
      <c r="I28" s="135"/>
      <c r="J28" s="135"/>
      <c r="K28" s="135"/>
      <c r="L28" s="135"/>
      <c r="M28" s="135"/>
      <c r="N28" s="135"/>
      <c r="O28" s="135"/>
      <c r="P28" s="135"/>
      <c r="Q28" s="135"/>
    </row>
    <row r="29" spans="1:17" ht="21" customHeight="1">
      <c r="A29" s="26" t="s">
        <v>14</v>
      </c>
    </row>
  </sheetData>
  <mergeCells count="3">
    <mergeCell ref="K15:M15"/>
    <mergeCell ref="E6:Q6"/>
    <mergeCell ref="D12:E12"/>
  </mergeCells>
  <printOptions horizontalCentered="1"/>
  <pageMargins left="0.39370078740157483" right="0.78740157480314965" top="0.98425196850393704" bottom="0.19685039370078741" header="0.19685039370078741" footer="0.19685039370078741"/>
  <pageSetup paperSize="9" scale="77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5"/>
  <sheetViews>
    <sheetView showGridLines="0" view="pageBreakPreview" zoomScale="85" zoomScaleNormal="85" zoomScaleSheetLayoutView="85" workbookViewId="0">
      <selection activeCell="A11" sqref="A11"/>
    </sheetView>
  </sheetViews>
  <sheetFormatPr defaultRowHeight="21" customHeight="1"/>
  <cols>
    <col min="1" max="1" width="44.7109375" style="22" customWidth="1"/>
    <col min="2" max="3" width="10.7109375" style="22" customWidth="1"/>
    <col min="4" max="4" width="1.140625" style="31" customWidth="1"/>
    <col min="5" max="5" width="18.5703125" style="22" customWidth="1"/>
    <col min="6" max="6" width="1.7109375" style="22" customWidth="1"/>
    <col min="7" max="7" width="18.5703125" style="22" customWidth="1"/>
    <col min="8" max="8" width="1.7109375" style="22" customWidth="1"/>
    <col min="9" max="9" width="18.5703125" style="22" customWidth="1"/>
    <col min="10" max="10" width="1.7109375" style="22" customWidth="1"/>
    <col min="11" max="11" width="18.5703125" style="22" customWidth="1"/>
    <col min="12" max="12" width="1.7109375" style="22" customWidth="1"/>
    <col min="13" max="13" width="18.5703125" style="22" customWidth="1"/>
    <col min="14" max="14" width="1.140625" style="22" customWidth="1"/>
    <col min="15" max="16384" width="9.140625" style="22"/>
  </cols>
  <sheetData>
    <row r="1" spans="1:14" ht="21" customHeight="1">
      <c r="N1" s="30" t="s">
        <v>149</v>
      </c>
    </row>
    <row r="2" spans="1:14" ht="21" customHeight="1">
      <c r="A2" s="13" t="s">
        <v>89</v>
      </c>
      <c r="B2" s="99"/>
      <c r="C2" s="99"/>
      <c r="D2" s="100"/>
      <c r="E2" s="99"/>
      <c r="F2" s="99"/>
      <c r="G2" s="99"/>
      <c r="H2" s="99"/>
      <c r="I2" s="99"/>
      <c r="J2" s="99"/>
      <c r="K2" s="99"/>
      <c r="L2" s="99"/>
      <c r="M2" s="99"/>
    </row>
    <row r="3" spans="1:14" ht="21" customHeight="1">
      <c r="A3" s="13" t="s">
        <v>120</v>
      </c>
      <c r="B3" s="99"/>
      <c r="C3" s="99"/>
      <c r="D3" s="100"/>
      <c r="E3" s="99"/>
      <c r="F3" s="99"/>
      <c r="G3" s="99"/>
      <c r="H3" s="99"/>
      <c r="I3" s="99"/>
      <c r="J3" s="99"/>
      <c r="K3" s="99"/>
      <c r="L3" s="99"/>
      <c r="M3" s="99"/>
    </row>
    <row r="4" spans="1:14" ht="21" customHeight="1">
      <c r="A4" s="13" t="s">
        <v>164</v>
      </c>
      <c r="B4" s="99"/>
      <c r="C4" s="99"/>
      <c r="D4" s="100"/>
      <c r="E4" s="99"/>
      <c r="F4" s="99"/>
      <c r="G4" s="99"/>
      <c r="H4" s="99"/>
      <c r="I4" s="99"/>
      <c r="J4" s="99"/>
      <c r="K4" s="99"/>
      <c r="L4" s="99"/>
      <c r="M4" s="99"/>
    </row>
    <row r="5" spans="1:14" ht="21" customHeight="1">
      <c r="B5" s="101"/>
      <c r="C5" s="101"/>
      <c r="D5" s="102"/>
      <c r="E5" s="101"/>
      <c r="F5" s="101"/>
      <c r="G5" s="101"/>
      <c r="H5" s="101"/>
      <c r="I5" s="101"/>
      <c r="J5" s="101"/>
      <c r="K5" s="101"/>
      <c r="L5" s="101"/>
      <c r="M5" s="103"/>
      <c r="N5" s="103" t="s">
        <v>137</v>
      </c>
    </row>
    <row r="6" spans="1:14" s="23" customFormat="1" ht="21" customHeight="1">
      <c r="A6" s="65"/>
      <c r="B6" s="65"/>
      <c r="C6" s="65"/>
      <c r="D6" s="104"/>
      <c r="E6" s="143" t="s">
        <v>1</v>
      </c>
      <c r="F6" s="143"/>
      <c r="G6" s="143"/>
      <c r="H6" s="143"/>
      <c r="I6" s="143"/>
      <c r="J6" s="143"/>
      <c r="K6" s="143"/>
      <c r="L6" s="143"/>
      <c r="M6" s="143"/>
    </row>
    <row r="7" spans="1:14" s="4" customFormat="1" ht="21" customHeight="1">
      <c r="D7" s="139"/>
      <c r="E7" s="139" t="s">
        <v>64</v>
      </c>
      <c r="L7" s="139"/>
      <c r="M7" s="4" t="s">
        <v>63</v>
      </c>
    </row>
    <row r="8" spans="1:14" s="4" customFormat="1" ht="21" customHeight="1">
      <c r="D8" s="139"/>
      <c r="E8" s="139" t="s">
        <v>65</v>
      </c>
      <c r="I8" s="144" t="s">
        <v>31</v>
      </c>
      <c r="J8" s="144"/>
      <c r="K8" s="144"/>
      <c r="L8" s="139"/>
      <c r="M8" s="4" t="s">
        <v>75</v>
      </c>
    </row>
    <row r="9" spans="1:14" s="4" customFormat="1" ht="21" customHeight="1">
      <c r="D9" s="139"/>
      <c r="E9" s="138" t="s">
        <v>66</v>
      </c>
      <c r="G9" s="138" t="s">
        <v>30</v>
      </c>
      <c r="I9" s="138" t="s">
        <v>67</v>
      </c>
      <c r="K9" s="138" t="s">
        <v>68</v>
      </c>
      <c r="L9" s="139"/>
      <c r="M9" s="138" t="s">
        <v>76</v>
      </c>
    </row>
    <row r="10" spans="1:14" ht="21" customHeight="1">
      <c r="A10" s="13" t="s">
        <v>155</v>
      </c>
      <c r="D10" s="139"/>
      <c r="E10" s="1">
        <v>1200000</v>
      </c>
      <c r="F10" s="1"/>
      <c r="G10" s="1">
        <v>700000</v>
      </c>
      <c r="H10" s="1"/>
      <c r="I10" s="1">
        <v>120000</v>
      </c>
      <c r="J10" s="1"/>
      <c r="K10" s="1">
        <v>851373</v>
      </c>
      <c r="L10" s="1"/>
      <c r="M10" s="1">
        <f>SUM(E10:K10)</f>
        <v>2871373</v>
      </c>
    </row>
    <row r="11" spans="1:14" ht="21" customHeight="1">
      <c r="A11" s="25" t="s">
        <v>147</v>
      </c>
      <c r="D11" s="139"/>
      <c r="E11" s="1">
        <v>0</v>
      </c>
      <c r="F11" s="1"/>
      <c r="G11" s="1">
        <v>0</v>
      </c>
      <c r="H11" s="1"/>
      <c r="I11" s="1">
        <v>0</v>
      </c>
      <c r="J11" s="1"/>
      <c r="K11" s="1">
        <f>'BS&amp;PL'!M129</f>
        <v>15802</v>
      </c>
      <c r="L11" s="1"/>
      <c r="M11" s="7">
        <f>SUM(E11:K11)</f>
        <v>15802</v>
      </c>
    </row>
    <row r="12" spans="1:14" ht="21" customHeight="1">
      <c r="A12" s="25" t="s">
        <v>148</v>
      </c>
      <c r="D12" s="139"/>
      <c r="E12" s="3">
        <v>0</v>
      </c>
      <c r="F12" s="1"/>
      <c r="G12" s="3">
        <v>0</v>
      </c>
      <c r="H12" s="1"/>
      <c r="I12" s="3">
        <v>0</v>
      </c>
      <c r="J12" s="1"/>
      <c r="K12" s="3">
        <v>0</v>
      </c>
      <c r="L12" s="1"/>
      <c r="M12" s="8">
        <f>SUM(E12:K12)</f>
        <v>0</v>
      </c>
    </row>
    <row r="13" spans="1:14" ht="21" customHeight="1">
      <c r="A13" s="25" t="s">
        <v>140</v>
      </c>
      <c r="D13" s="139"/>
      <c r="E13" s="1">
        <f>SUM(E11:E12)</f>
        <v>0</v>
      </c>
      <c r="F13" s="1"/>
      <c r="G13" s="1">
        <f>SUM(G11:G12)</f>
        <v>0</v>
      </c>
      <c r="H13" s="1"/>
      <c r="I13" s="1">
        <f>SUM(I11:I12)</f>
        <v>0</v>
      </c>
      <c r="J13" s="1"/>
      <c r="K13" s="1">
        <f>SUM(K11:K12)</f>
        <v>15802</v>
      </c>
      <c r="L13" s="1"/>
      <c r="M13" s="1">
        <f>SUM(M11:M12)</f>
        <v>15802</v>
      </c>
    </row>
    <row r="14" spans="1:14" ht="21" customHeight="1" thickBot="1">
      <c r="A14" s="13" t="s">
        <v>156</v>
      </c>
      <c r="D14" s="139"/>
      <c r="E14" s="105">
        <f>SUM(E10,E13:E13)</f>
        <v>1200000</v>
      </c>
      <c r="F14" s="10"/>
      <c r="G14" s="105">
        <f>SUM(G10,G13:G13)</f>
        <v>700000</v>
      </c>
      <c r="H14" s="7"/>
      <c r="I14" s="105">
        <f>SUM(I10,I13:I13)</f>
        <v>120000</v>
      </c>
      <c r="J14" s="7"/>
      <c r="K14" s="105">
        <f>SUM(K10,K13:K13)</f>
        <v>867175</v>
      </c>
      <c r="L14" s="7"/>
      <c r="M14" s="105">
        <f>SUM(M10,M13:M13)</f>
        <v>2887175</v>
      </c>
    </row>
    <row r="15" spans="1:14" ht="21" customHeight="1" thickTop="1">
      <c r="A15" s="13"/>
      <c r="D15" s="139"/>
      <c r="E15" s="10"/>
      <c r="F15" s="10"/>
      <c r="G15" s="10"/>
      <c r="H15" s="7"/>
      <c r="I15" s="10"/>
      <c r="J15" s="7"/>
      <c r="K15" s="10"/>
      <c r="L15" s="7"/>
      <c r="M15" s="10"/>
    </row>
    <row r="16" spans="1:14" ht="21" customHeight="1">
      <c r="A16" s="13" t="s">
        <v>168</v>
      </c>
      <c r="D16" s="139"/>
      <c r="E16" s="1">
        <v>1200000</v>
      </c>
      <c r="F16" s="1"/>
      <c r="G16" s="1">
        <v>700000</v>
      </c>
      <c r="H16" s="1"/>
      <c r="I16" s="1">
        <v>120000</v>
      </c>
      <c r="J16" s="1"/>
      <c r="K16" s="1">
        <v>754762</v>
      </c>
      <c r="L16" s="1"/>
      <c r="M16" s="1">
        <f>SUM(E16:K16)</f>
        <v>2774762</v>
      </c>
    </row>
    <row r="17" spans="1:13" ht="21" customHeight="1">
      <c r="A17" s="25" t="s">
        <v>173</v>
      </c>
      <c r="D17" s="139"/>
      <c r="E17" s="140">
        <v>0</v>
      </c>
      <c r="F17" s="140"/>
      <c r="G17" s="140">
        <v>0</v>
      </c>
      <c r="H17" s="140"/>
      <c r="I17" s="140">
        <v>0</v>
      </c>
      <c r="J17" s="1"/>
      <c r="K17" s="1">
        <f>'BS&amp;PL'!K129</f>
        <v>-75678</v>
      </c>
      <c r="L17" s="1"/>
      <c r="M17" s="7">
        <f>SUM(E17:K17)</f>
        <v>-75678</v>
      </c>
    </row>
    <row r="18" spans="1:13" ht="21" customHeight="1">
      <c r="A18" s="25" t="s">
        <v>148</v>
      </c>
      <c r="D18" s="139"/>
      <c r="E18" s="141">
        <v>0</v>
      </c>
      <c r="F18" s="140"/>
      <c r="G18" s="141">
        <v>0</v>
      </c>
      <c r="H18" s="140"/>
      <c r="I18" s="141">
        <v>0</v>
      </c>
      <c r="J18" s="1"/>
      <c r="K18" s="3">
        <v>0</v>
      </c>
      <c r="L18" s="1"/>
      <c r="M18" s="8">
        <f>SUM(E18:K18)</f>
        <v>0</v>
      </c>
    </row>
    <row r="19" spans="1:13" ht="21" customHeight="1">
      <c r="A19" s="25" t="s">
        <v>140</v>
      </c>
      <c r="D19" s="139"/>
      <c r="E19" s="1">
        <f>SUM(E17:E18)</f>
        <v>0</v>
      </c>
      <c r="F19" s="1"/>
      <c r="G19" s="1">
        <f>SUM(G17:G18)</f>
        <v>0</v>
      </c>
      <c r="H19" s="1"/>
      <c r="I19" s="1">
        <f>SUM(I17:I18)</f>
        <v>0</v>
      </c>
      <c r="J19" s="1"/>
      <c r="K19" s="1">
        <f>SUM(K17:K18)</f>
        <v>-75678</v>
      </c>
      <c r="L19" s="1"/>
      <c r="M19" s="1">
        <f>SUM(M17:M18)</f>
        <v>-75678</v>
      </c>
    </row>
    <row r="20" spans="1:13" ht="21" customHeight="1" thickBot="1">
      <c r="A20" s="13" t="s">
        <v>170</v>
      </c>
      <c r="D20" s="139"/>
      <c r="E20" s="105">
        <f>SUM(E16,E19:E19)</f>
        <v>1200000</v>
      </c>
      <c r="F20" s="10"/>
      <c r="G20" s="105">
        <f>SUM(G16,G19:G19)</f>
        <v>700000</v>
      </c>
      <c r="H20" s="7"/>
      <c r="I20" s="105">
        <f>SUM(I16,I19:I19)</f>
        <v>120000</v>
      </c>
      <c r="J20" s="7"/>
      <c r="K20" s="105">
        <f>SUM(K16,K19:K19)</f>
        <v>679084</v>
      </c>
      <c r="L20" s="7"/>
      <c r="M20" s="105">
        <f>SUM(M16,M19:M19)</f>
        <v>2699084</v>
      </c>
    </row>
    <row r="21" spans="1:13" ht="21" customHeight="1" thickTop="1">
      <c r="A21" s="23"/>
      <c r="D21" s="139"/>
      <c r="E21" s="139"/>
      <c r="F21" s="139"/>
      <c r="G21" s="139"/>
      <c r="H21" s="139"/>
      <c r="I21" s="139"/>
      <c r="J21" s="139"/>
      <c r="K21" s="139"/>
      <c r="L21" s="139"/>
      <c r="M21" s="139"/>
    </row>
    <row r="22" spans="1:13" ht="21" customHeight="1">
      <c r="A22" s="26" t="s">
        <v>14</v>
      </c>
      <c r="D22" s="139"/>
      <c r="E22" s="139"/>
      <c r="F22" s="139"/>
      <c r="G22" s="139"/>
      <c r="H22" s="139"/>
      <c r="I22" s="139"/>
      <c r="J22" s="139"/>
      <c r="K22" s="139"/>
      <c r="L22" s="139"/>
      <c r="M22" s="139"/>
    </row>
    <row r="23" spans="1:13" ht="21" customHeight="1">
      <c r="A23" s="23"/>
      <c r="D23" s="139"/>
      <c r="E23" s="139"/>
      <c r="F23" s="139"/>
      <c r="G23" s="139"/>
      <c r="H23" s="139"/>
      <c r="I23" s="139"/>
      <c r="J23" s="139"/>
      <c r="K23" s="139"/>
      <c r="L23" s="139"/>
      <c r="M23" s="139"/>
    </row>
    <row r="24" spans="1:13" ht="21" customHeight="1">
      <c r="A24" s="23"/>
      <c r="D24" s="139"/>
      <c r="E24" s="139"/>
      <c r="F24" s="139"/>
      <c r="G24" s="139"/>
      <c r="H24" s="139"/>
      <c r="I24" s="139"/>
      <c r="J24" s="139"/>
      <c r="K24" s="139"/>
      <c r="L24" s="139"/>
      <c r="M24" s="139"/>
    </row>
    <row r="25" spans="1:13" ht="21" customHeight="1">
      <c r="A25" s="23"/>
      <c r="D25" s="139"/>
      <c r="E25" s="139"/>
      <c r="F25" s="139"/>
      <c r="G25" s="139"/>
      <c r="H25" s="139"/>
      <c r="I25" s="139"/>
      <c r="J25" s="139"/>
      <c r="K25" s="139"/>
      <c r="L25" s="139"/>
      <c r="M25" s="139"/>
    </row>
  </sheetData>
  <mergeCells count="2">
    <mergeCell ref="E6:M6"/>
    <mergeCell ref="I8:K8"/>
  </mergeCells>
  <printOptions horizontalCentered="1"/>
  <pageMargins left="0.39370078740157483" right="0.78740157480314965" top="0.98425196850393704" bottom="0.39370078740157483" header="0.19685039370078741" footer="0.19685039370078741"/>
  <pageSetup paperSize="9" scale="8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BS&amp;PL</vt:lpstr>
      <vt:lpstr>Consolidated</vt:lpstr>
      <vt:lpstr>The Company Only</vt:lpstr>
      <vt:lpstr>'BS&amp;PL'!Print_Area</vt:lpstr>
      <vt:lpstr>Consolidated!Print_Area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afd.urai</cp:lastModifiedBy>
  <cp:lastPrinted>2018-05-08T10:01:04Z</cp:lastPrinted>
  <dcterms:created xsi:type="dcterms:W3CDTF">2011-03-15T03:50:46Z</dcterms:created>
  <dcterms:modified xsi:type="dcterms:W3CDTF">2018-05-09T09:54:25Z</dcterms:modified>
</cp:coreProperties>
</file>