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d.urai.KSC\Desktop\KKC-วา 28-4-2018\ยื่นงบตลาด Q1 2018\THAI\"/>
    </mc:Choice>
  </mc:AlternateContent>
  <bookViews>
    <workbookView xWindow="0" yWindow="-45" windowWidth="11550" windowHeight="9765"/>
  </bookViews>
  <sheets>
    <sheet name="BS&amp;PL" sheetId="1" r:id="rId1"/>
    <sheet name="Consolidated" sheetId="2" r:id="rId2"/>
    <sheet name="The Company" sheetId="3" r:id="rId3"/>
  </sheets>
  <definedNames>
    <definedName name="_xlnm.Print_Area" localSheetId="0">'BS&amp;PL'!$A$1:$L$219</definedName>
    <definedName name="_xlnm.Print_Area" localSheetId="1">Consolidated!$A$1:$Q$27</definedName>
    <definedName name="_xlnm.Print_Area" localSheetId="2">'The Company'!$A$1:$P$22</definedName>
  </definedNames>
  <calcPr calcId="152511"/>
</workbook>
</file>

<file path=xl/calcChain.xml><?xml version="1.0" encoding="utf-8"?>
<calcChain xmlns="http://schemas.openxmlformats.org/spreadsheetml/2006/main">
  <c r="E205" i="1" l="1"/>
  <c r="E90" i="1" l="1"/>
  <c r="E88" i="1"/>
  <c r="O23" i="2" l="1"/>
  <c r="O17" i="2"/>
  <c r="K90" i="1" l="1"/>
  <c r="K87" i="1"/>
  <c r="K86" i="1"/>
  <c r="G87" i="1"/>
  <c r="G86" i="1"/>
  <c r="Q15" i="2"/>
  <c r="K205" i="1" l="1"/>
  <c r="K198" i="1"/>
  <c r="G205" i="1"/>
  <c r="G198" i="1"/>
  <c r="K135" i="1"/>
  <c r="K136" i="1" s="1"/>
  <c r="K123" i="1"/>
  <c r="K117" i="1"/>
  <c r="K124" i="1" s="1"/>
  <c r="K126" i="1" s="1"/>
  <c r="K128" i="1" s="1"/>
  <c r="M11" i="3" s="1"/>
  <c r="M13" i="3" s="1"/>
  <c r="M14" i="3" s="1"/>
  <c r="G135" i="1"/>
  <c r="G136" i="1" s="1"/>
  <c r="G123" i="1"/>
  <c r="G117" i="1"/>
  <c r="K93" i="1"/>
  <c r="K64" i="1"/>
  <c r="K57" i="1"/>
  <c r="G64" i="1"/>
  <c r="G57" i="1"/>
  <c r="K27" i="1"/>
  <c r="K19" i="1"/>
  <c r="G27" i="1"/>
  <c r="G19" i="1"/>
  <c r="K138" i="1" l="1"/>
  <c r="G124" i="1"/>
  <c r="G126" i="1" s="1"/>
  <c r="G128" i="1" s="1"/>
  <c r="K65" i="1"/>
  <c r="K94" i="1" s="1"/>
  <c r="G65" i="1"/>
  <c r="G28" i="1"/>
  <c r="K28" i="1"/>
  <c r="G138" i="1" l="1"/>
  <c r="M16" i="2"/>
  <c r="K95" i="1"/>
  <c r="I64" i="1"/>
  <c r="E64" i="1"/>
  <c r="I57" i="1"/>
  <c r="E57" i="1"/>
  <c r="I27" i="1"/>
  <c r="E27" i="1"/>
  <c r="I19" i="1"/>
  <c r="E19" i="1"/>
  <c r="I65" i="1" l="1"/>
  <c r="E65" i="1"/>
  <c r="I28" i="1"/>
  <c r="E28" i="1"/>
  <c r="E198" i="1" l="1"/>
  <c r="I198" i="1"/>
  <c r="E123" i="1" l="1"/>
  <c r="E117" i="1"/>
  <c r="E124" i="1" l="1"/>
  <c r="E126" i="1" s="1"/>
  <c r="I205" i="1" l="1"/>
  <c r="I123" i="1" l="1"/>
  <c r="Q21" i="2" l="1"/>
  <c r="E135" i="1" l="1"/>
  <c r="E136" i="1" s="1"/>
  <c r="I117" i="1" l="1"/>
  <c r="I124" i="1" l="1"/>
  <c r="I126" i="1" s="1"/>
  <c r="I135" i="1" l="1"/>
  <c r="I136" i="1" l="1"/>
  <c r="I128" i="1"/>
  <c r="M17" i="3" s="1"/>
  <c r="I138" i="1" l="1"/>
  <c r="K19" i="3"/>
  <c r="I19" i="3"/>
  <c r="G19" i="3"/>
  <c r="O18" i="3"/>
  <c r="O12" i="3"/>
  <c r="K13" i="3"/>
  <c r="K14" i="3" s="1"/>
  <c r="I13" i="3"/>
  <c r="I14" i="3" s="1"/>
  <c r="G13" i="3"/>
  <c r="G14" i="3" s="1"/>
  <c r="I24" i="2"/>
  <c r="K24" i="2"/>
  <c r="G24" i="2"/>
  <c r="E24" i="2"/>
  <c r="I18" i="2"/>
  <c r="I19" i="2" s="1"/>
  <c r="K18" i="2"/>
  <c r="K19" i="2" s="1"/>
  <c r="G18" i="2"/>
  <c r="G19" i="2" s="1"/>
  <c r="E18" i="2"/>
  <c r="E19" i="2" s="1"/>
  <c r="O10" i="3" l="1"/>
  <c r="O18" i="2" l="1"/>
  <c r="O19" i="2" s="1"/>
  <c r="Q17" i="2"/>
  <c r="K20" i="3"/>
  <c r="I90" i="1" s="1"/>
  <c r="G20" i="3"/>
  <c r="I86" i="1" s="1"/>
  <c r="I20" i="3"/>
  <c r="I87" i="1" s="1"/>
  <c r="K152" i="1"/>
  <c r="K167" i="1" s="1"/>
  <c r="K176" i="1" s="1"/>
  <c r="K180" i="1" s="1"/>
  <c r="K207" i="1" s="1"/>
  <c r="K209" i="1" s="1"/>
  <c r="O24" i="2" l="1"/>
  <c r="Q23" i="2"/>
  <c r="Q16" i="2"/>
  <c r="G152" i="1"/>
  <c r="G167" i="1" s="1"/>
  <c r="G176" i="1" s="1"/>
  <c r="G180" i="1" s="1"/>
  <c r="G207" i="1" s="1"/>
  <c r="G209" i="1" s="1"/>
  <c r="I152" i="1"/>
  <c r="I167" i="1" s="1"/>
  <c r="I176" i="1" s="1"/>
  <c r="I25" i="2"/>
  <c r="E25" i="2"/>
  <c r="E86" i="1" s="1"/>
  <c r="G88" i="1" l="1"/>
  <c r="G93" i="1" s="1"/>
  <c r="G94" i="1" s="1"/>
  <c r="G95" i="1" s="1"/>
  <c r="I180" i="1"/>
  <c r="I207" i="1" s="1"/>
  <c r="I209" i="1" s="1"/>
  <c r="O11" i="3"/>
  <c r="O13" i="3" s="1"/>
  <c r="O16" i="3"/>
  <c r="M18" i="2"/>
  <c r="M19" i="2" s="1"/>
  <c r="Q18" i="2"/>
  <c r="O25" i="2"/>
  <c r="E92" i="1" s="1"/>
  <c r="G25" i="2"/>
  <c r="E87" i="1" s="1"/>
  <c r="K25" i="2"/>
  <c r="M19" i="3" l="1"/>
  <c r="M20" i="3" s="1"/>
  <c r="I91" i="1" s="1"/>
  <c r="I93" i="1" s="1"/>
  <c r="I94" i="1" s="1"/>
  <c r="I95" i="1" s="1"/>
  <c r="O17" i="3"/>
  <c r="O19" i="3" s="1"/>
  <c r="O20" i="3" l="1"/>
  <c r="O14" i="3" l="1"/>
  <c r="Q19" i="2" l="1"/>
  <c r="E128" i="1" l="1"/>
  <c r="M22" i="2" s="1"/>
  <c r="E152" i="1"/>
  <c r="E167" i="1" s="1"/>
  <c r="E176" i="1" s="1"/>
  <c r="E180" i="1" s="1"/>
  <c r="E207" i="1" l="1"/>
  <c r="E209" i="1" s="1"/>
  <c r="E138" i="1"/>
  <c r="Q22" i="2" l="1"/>
  <c r="Q24" i="2" s="1"/>
  <c r="Q25" i="2" s="1"/>
  <c r="M24" i="2"/>
  <c r="M25" i="2" s="1"/>
  <c r="E91" i="1" l="1"/>
  <c r="E93" i="1" s="1"/>
  <c r="E94" i="1" s="1"/>
  <c r="E95" i="1" s="1"/>
</calcChain>
</file>

<file path=xl/comments1.xml><?xml version="1.0" encoding="utf-8"?>
<comments xmlns="http://schemas.openxmlformats.org/spreadsheetml/2006/main">
  <authors>
    <author>Thanyaluk.Suenitikul</author>
  </authors>
  <commentList>
    <comment ref="A13" authorId="0" shapeId="0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</commentList>
</comments>
</file>

<file path=xl/sharedStrings.xml><?xml version="1.0" encoding="utf-8"?>
<sst xmlns="http://schemas.openxmlformats.org/spreadsheetml/2006/main" count="297" uniqueCount="188">
  <si>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</si>
  <si>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</si>
  <si>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</si>
  <si>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</si>
  <si>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</si>
  <si>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</si>
  <si>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</si>
  <si>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</si>
  <si>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</si>
  <si>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</si>
  <si>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</si>
  <si>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</si>
  <si>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</si>
  <si>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</si>
  <si>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</si>
  <si>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</si>
  <si>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</si>
  <si>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</si>
  <si>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</si>
  <si>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</si>
  <si>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</si>
  <si>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</si>
  <si>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</si>
  <si>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</si>
  <si>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</si>
  <si>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</si>
  <si>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</si>
  <si>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</si>
  <si>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</si>
  <si>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</si>
  <si>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</si>
  <si>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</si>
  <si>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</si>
  <si>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</si>
  <si>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</si>
  <si>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</si>
  <si>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</si>
  <si>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</si>
  <si>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</si>
  <si>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</si>
  <si>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</si>
  <si>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</si>
  <si>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</si>
  <si>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</si>
  <si>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</si>
  <si>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</si>
  <si>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</si>
  <si>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</si>
  <si>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</si>
  <si>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</si>
  <si>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</si>
  <si>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</si>
  <si>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</si>
  <si>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</si>
  <si>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</si>
  <si>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</si>
  <si>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</si>
  <si>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</si>
  <si>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</si>
  <si>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</si>
  <si>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</si>
  <si>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</si>
  <si>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</si>
  <si>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</si>
  <si>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</si>
  <si>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</si>
  <si>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</si>
  <si>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</si>
  <si>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</si>
  <si>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</si>
  <si>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</si>
  <si>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</si>
  <si>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</si>
  <si>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</si>
  <si>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</si>
  <si>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</si>
  <si>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</si>
  <si>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</si>
  <si>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</si>
  <si>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</si>
  <si>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</si>
  <si>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</si>
  <si>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</si>
  <si>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</si>
  <si>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</si>
  <si>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</si>
  <si>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</si>
  <si>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</si>
  <si>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</si>
  <si>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</si>
  <si>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</si>
  <si>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</si>
  <si>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</si>
  <si>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</si>
  <si>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</si>
  <si>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</si>
  <si>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</si>
  <si>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</si>
  <si>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 xml:space="preserve">   รายได้จากการขายเศษซาก</t>
  </si>
  <si>
    <t xml:space="preserve">   กำไรจากอัตราแลกเปลี่ยน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</si>
  <si>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</si>
  <si>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</si>
  <si>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</si>
  <si>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</si>
  <si>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</si>
  <si>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</si>
  <si>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</si>
  <si>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</si>
  <si>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</si>
  <si>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</si>
  <si>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</si>
  <si>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</si>
  <si>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</si>
  <si>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</si>
  <si>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>กำไรขาดทุน:</t>
  </si>
  <si>
    <t xml:space="preserve">      เงินปันผลค้างจ่าย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</si>
  <si>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</si>
  <si>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</si>
  <si>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</si>
  <si>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</si>
  <si>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 xml:space="preserve">   ส่วนที่ถึงกำหนดชำระภายในหนึ่งปี</t>
  </si>
  <si>
    <t>เงินสดจ่ายชำระหนี้สินตามสัญญาเช่าการเงิน</t>
  </si>
  <si>
    <t xml:space="preserve">      หุ้นสามัญ 1,200,000,000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</si>
  <si>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</si>
  <si>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</si>
  <si>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</si>
  <si>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เงินให้กู้ยืมระยะสั้นแก่กิจการที่เกี่ยวข้องกันลดลง(เพิ่มขึ้น)</t>
  </si>
  <si>
    <t xml:space="preserve">   (กำไร)ขาดทุนจากอัตราแลกเปลี่ยนที่ยังไม่เกิดขึ้นจริง</t>
  </si>
  <si>
    <t>เงินสดและรายการเทียบเท่าเงินสดเพิ่มขึ้น(ลดลง)สุทธิ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</si>
  <si>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</si>
  <si>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</si>
  <si>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</si>
  <si>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</si>
  <si>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</si>
  <si>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(หน่วย: พันบาท ยกเว้นกำไรต่อหุ้นแสดงเป็นบาท)</t>
  </si>
  <si>
    <t xml:space="preserve">   สำรองผลประโยชน์ระยะยาวของพนักงาน</t>
  </si>
  <si>
    <t>ซื้อที่ดิน อาคารและอุปกรณ์และสินทรัพย์ไม่มีตัวตน</t>
  </si>
  <si>
    <t>ผลต่างจากการแปลงค่างบการเงินเพิ่มขึ้น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</si>
  <si>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</si>
  <si>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</si>
  <si>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</si>
  <si>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</si>
  <si>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</si>
  <si>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</si>
  <si>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(หน่วย: พันบาท)  </t>
  </si>
  <si>
    <t>(ยังไม่ได้ตรวจสอบ แต่สอบทานแล้ว)</t>
  </si>
  <si>
    <t>กำไรต่อหุ้นขั้นพื้นฐาน (บาท)</t>
  </si>
  <si>
    <t>2, 15</t>
  </si>
  <si>
    <t>ขาดทุนจากอัตราแลกเปลี่ยน</t>
  </si>
  <si>
    <t xml:space="preserve">   สถาบันการเงินเพิ่มขึ้น(ลดลง)</t>
  </si>
  <si>
    <t>เงินสดสุทธิใช้ไปในกิจกรรมจัดหาเงิน</t>
  </si>
  <si>
    <t>เงินเบิกเกินบัญชีและเงินกู้ยืมระยะสั้นจาก</t>
  </si>
  <si>
    <t>เงินกู้ยืมระยะยาว - สุทธิจากส่วนที่ถึงกำหนดชำระ</t>
  </si>
  <si>
    <t>หนี้สินตามสัญญาเช่าการเงิน - สุทธิจาก</t>
  </si>
  <si>
    <t>ยอดคงเหลือ ณ วันที่ 1 มกราคม 2560</t>
  </si>
  <si>
    <t>ยอดคงเหลือ ณ วันที่ 31 มีนาคม 2560</t>
  </si>
  <si>
    <t>เงินสดจ่ายเงินลงทุนในบริษัทย่อย</t>
  </si>
  <si>
    <t>เงินสดสุทธิจากกิจกรรมดำเนินงาน</t>
  </si>
  <si>
    <t>เงินสดจากกิจกรรมดำเนินงาน</t>
  </si>
  <si>
    <t>สินทรัพย์ภาษีเงินได้ของงวดปัจจุบัน</t>
  </si>
  <si>
    <t>ส่วนเกินทุนจากการรวมธุรกิจภายใต้การควบคุมเดียวกัน</t>
  </si>
  <si>
    <t>ณ วันที่ 31 มีนาคม 2561</t>
  </si>
  <si>
    <t xml:space="preserve"> 31 มีนาคม 2561</t>
  </si>
  <si>
    <t xml:space="preserve">สำหรับงวดสามเดือนสิ้นสุดวันที่ 31 มีนาคม 2561 </t>
  </si>
  <si>
    <t>ยอดคงเหลือ ณ วันที่ 1 มกราคม 2561</t>
  </si>
  <si>
    <t>ยอดคงเหลือ ณ วันที่ 31 มีนาคม 2561</t>
  </si>
  <si>
    <t xml:space="preserve"> 31 ธันวาคม 2560</t>
  </si>
  <si>
    <t>2, 10</t>
  </si>
  <si>
    <t>กำไร(ขาดทุน)สำหรับงวด</t>
  </si>
  <si>
    <t>ขาดทุนสำหรับงวด</t>
  </si>
  <si>
    <t>องค์ประกอบอื่นของ</t>
  </si>
  <si>
    <t xml:space="preserve">   ดอกเบี้ยตัดจำหน่าย</t>
  </si>
  <si>
    <t xml:space="preserve">   รายได้เงินอุดหนุนจากรัฐบาล</t>
  </si>
  <si>
    <t xml:space="preserve">     ทรัสต์รีซีทและเจ้าหนี้จากการซื้อสินทรัพย์ถาวร</t>
  </si>
  <si>
    <t>2, 3</t>
  </si>
  <si>
    <t>กำไร(ขาดทุน)ส่วนที่เป็นของผู้ถือหุ้นของบริษัทฯ</t>
  </si>
  <si>
    <t>กำไร(ขาดทุน)ก่อนภาษี</t>
  </si>
  <si>
    <t>เงินสดสุทธิจาก(ใช้ไปใน)กิจกรรมลงทุน</t>
  </si>
  <si>
    <t>เงินกู้ยืมระยะสั้นจากกิจการที่เกี่ยวข้องกันลดลง</t>
  </si>
  <si>
    <t xml:space="preserve">   การปรับลดสินค้าคงเหลือเป็นมูลค่าสุทธิที่จะได้รับ </t>
  </si>
  <si>
    <t>กำไร(ขาดทุน)สะสม</t>
  </si>
  <si>
    <t>กำไร(ขาดทุน)ก่อนค่าใช้จ่ายทางการเงินและภาษีเงินได้</t>
  </si>
  <si>
    <t>กำไร(ขาดทุน)ก่อนภาษีเงินได้</t>
  </si>
  <si>
    <t>ภาษีเงินได้</t>
  </si>
  <si>
    <t xml:space="preserve">   โอนกลับค่าเผื่อหนี้สงสัยจะสูญ</t>
  </si>
  <si>
    <t xml:space="preserve">   ขาดทุน(กำไร)จากการจำหน่ายที่ดิน อาคารและอุปกรณ์</t>
  </si>
  <si>
    <t xml:space="preserve">   หนี้สูญ</t>
  </si>
  <si>
    <t>รายการปรับกระทบยอดกำไร(ขาดทุน)ก่อนภาษีเป็นเงินสดรับ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</si>
</sst>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_);[Blue]\(#,##0\)"/>
    <numFmt numFmtId="192" formatCode="_(* #,##0.000_);_(* \(#,##0.000\);_(* &quot;-&quot;_);_(@_)"/>
    <numFmt numFmtId="193" formatCode="_(* #,##0.00_);_(* \(#,##0.00\);_(* &quot;-&quot;_);_(@_)"/>
  </numFmts>
  <fonts count="12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1" fillId="0" borderId="0"/>
  </cellStyleXfs>
  <cellXfs count="162">
    <xf numFmtId="0" fontId="0" fillId="0" borderId="0" xfId="0"/>
    <xf numFmtId="0" fontId="3" fillId="0" borderId="0" xfId="0" applyNumberFormat="1" applyFont="1" applyFill="1" applyAlignment="1">
      <alignment vertical="top"/>
    </xf>
    <xf numFmtId="189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89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89" fontId="2" fillId="0" borderId="0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187" fontId="3" fillId="0" borderId="3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9" fontId="3" fillId="0" borderId="1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7" fontId="3" fillId="0" borderId="1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Alignment="1">
      <alignment horizontal="left"/>
    </xf>
    <xf numFmtId="189" fontId="3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38" fontId="3" fillId="2" borderId="0" xfId="0" applyNumberFormat="1" applyFont="1" applyFill="1" applyBorder="1" applyAlignment="1">
      <alignment horizontal="centerContinuous"/>
    </xf>
    <xf numFmtId="0" fontId="3" fillId="2" borderId="0" xfId="0" applyFont="1" applyFill="1" applyAlignment="1">
      <alignment horizontal="right"/>
    </xf>
    <xf numFmtId="189" fontId="3" fillId="2" borderId="0" xfId="0" applyNumberFormat="1" applyFont="1" applyFill="1" applyAlignment="1">
      <alignment horizontal="center"/>
    </xf>
    <xf numFmtId="189" fontId="2" fillId="2" borderId="0" xfId="0" applyNumberFormat="1" applyFont="1" applyFill="1" applyBorder="1" applyAlignment="1"/>
    <xf numFmtId="189" fontId="3" fillId="2" borderId="0" xfId="0" applyNumberFormat="1" applyFont="1" applyFill="1" applyBorder="1" applyAlignment="1">
      <alignment horizontal="centerContinuous"/>
    </xf>
    <xf numFmtId="189" fontId="3" fillId="2" borderId="0" xfId="0" applyNumberFormat="1" applyFont="1" applyFill="1" applyBorder="1" applyAlignment="1">
      <alignment horizontal="center"/>
    </xf>
    <xf numFmtId="189" fontId="2" fillId="2" borderId="0" xfId="0" applyNumberFormat="1" applyFont="1" applyFill="1" applyBorder="1" applyAlignment="1">
      <alignment horizontal="center"/>
    </xf>
    <xf numFmtId="189" fontId="3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189" fontId="3" fillId="2" borderId="0" xfId="0" applyNumberFormat="1" applyFont="1" applyFill="1" applyBorder="1" applyAlignment="1"/>
    <xf numFmtId="187" fontId="3" fillId="2" borderId="0" xfId="0" applyNumberFormat="1" applyFont="1" applyFill="1" applyAlignment="1"/>
    <xf numFmtId="187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/>
    <xf numFmtId="187" fontId="3" fillId="2" borderId="0" xfId="0" applyNumberFormat="1" applyFont="1" applyFill="1" applyBorder="1" applyAlignment="1"/>
    <xf numFmtId="187" fontId="3" fillId="2" borderId="0" xfId="0" applyNumberFormat="1" applyFont="1" applyFill="1" applyBorder="1" applyAlignment="1">
      <alignment horizontal="center"/>
    </xf>
    <xf numFmtId="187" fontId="3" fillId="2" borderId="1" xfId="0" applyNumberFormat="1" applyFont="1" applyFill="1" applyBorder="1" applyAlignment="1"/>
    <xf numFmtId="187" fontId="3" fillId="2" borderId="3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189" fontId="10" fillId="2" borderId="0" xfId="0" applyNumberFormat="1" applyFont="1" applyFill="1" applyAlignment="1"/>
    <xf numFmtId="189" fontId="3" fillId="2" borderId="0" xfId="0" applyNumberFormat="1" applyFont="1" applyFill="1" applyAlignment="1">
      <alignment horizontal="left"/>
    </xf>
    <xf numFmtId="189" fontId="3" fillId="2" borderId="0" xfId="0" quotePrefix="1" applyNumberFormat="1" applyFont="1" applyFill="1" applyAlignment="1">
      <alignment horizontal="centerContinuous"/>
    </xf>
    <xf numFmtId="189" fontId="3" fillId="2" borderId="0" xfId="0" applyNumberFormat="1" applyFont="1" applyFill="1" applyAlignment="1">
      <alignment horizontal="centerContinuous"/>
    </xf>
    <xf numFmtId="189" fontId="3" fillId="2" borderId="0" xfId="0" quotePrefix="1" applyNumberFormat="1" applyFont="1" applyFill="1" applyBorder="1" applyAlignment="1">
      <alignment horizontal="centerContinuous"/>
    </xf>
    <xf numFmtId="37" fontId="3" fillId="2" borderId="0" xfId="1" applyNumberFormat="1" applyFont="1" applyFill="1" applyAlignment="1"/>
    <xf numFmtId="0" fontId="3" fillId="2" borderId="0" xfId="0" applyNumberFormat="1" applyFont="1" applyFill="1" applyAlignment="1">
      <alignment horizontal="centerContinuous"/>
    </xf>
    <xf numFmtId="37" fontId="3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1" fontId="3" fillId="2" borderId="0" xfId="0" applyNumberFormat="1" applyFont="1" applyFill="1" applyAlignment="1"/>
    <xf numFmtId="0" fontId="5" fillId="2" borderId="0" xfId="0" applyNumberFormat="1" applyFont="1" applyFill="1" applyAlignment="1">
      <alignment horizontal="center"/>
    </xf>
    <xf numFmtId="187" fontId="3" fillId="2" borderId="0" xfId="0" applyNumberFormat="1" applyFont="1" applyFill="1" applyBorder="1" applyAlignment="1">
      <alignment horizontal="right"/>
    </xf>
    <xf numFmtId="187" fontId="3" fillId="2" borderId="0" xfId="0" applyNumberFormat="1" applyFont="1" applyFill="1" applyAlignment="1">
      <alignment horizontal="right"/>
    </xf>
    <xf numFmtId="0" fontId="3" fillId="2" borderId="0" xfId="0" quotePrefix="1" applyNumberFormat="1" applyFont="1" applyFill="1" applyAlignment="1">
      <alignment horizontal="left"/>
    </xf>
    <xf numFmtId="189" fontId="3" fillId="2" borderId="0" xfId="0" quotePrefix="1" applyNumberFormat="1" applyFont="1" applyFill="1" applyAlignment="1">
      <alignment horizontal="left"/>
    </xf>
    <xf numFmtId="187" fontId="3" fillId="2" borderId="2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187" fontId="3" fillId="2" borderId="1" xfId="0" applyNumberFormat="1" applyFont="1" applyFill="1" applyBorder="1" applyAlignment="1">
      <alignment horizontal="right"/>
    </xf>
    <xf numFmtId="187" fontId="3" fillId="2" borderId="3" xfId="0" applyNumberFormat="1" applyFont="1" applyFill="1" applyBorder="1" applyAlignment="1">
      <alignment horizontal="right"/>
    </xf>
    <xf numFmtId="187" fontId="3" fillId="2" borderId="3" xfId="0" applyNumberFormat="1" applyFont="1" applyFill="1" applyBorder="1" applyAlignment="1"/>
    <xf numFmtId="0" fontId="2" fillId="2" borderId="0" xfId="0" applyNumberFormat="1" applyFont="1" applyFill="1" applyAlignment="1">
      <alignment horizontal="left"/>
    </xf>
    <xf numFmtId="187" fontId="3" fillId="2" borderId="2" xfId="0" applyNumberFormat="1" applyFont="1" applyFill="1" applyBorder="1" applyAlignment="1">
      <alignment horizontal="center"/>
    </xf>
    <xf numFmtId="187" fontId="3" fillId="2" borderId="1" xfId="0" applyNumberFormat="1" applyFont="1" applyFill="1" applyBorder="1" applyAlignment="1">
      <alignment horizontal="center"/>
    </xf>
    <xf numFmtId="189" fontId="3" fillId="2" borderId="0" xfId="0" applyNumberFormat="1" applyFont="1" applyFill="1" applyBorder="1" applyAlignment="1">
      <alignment horizontal="right"/>
    </xf>
    <xf numFmtId="0" fontId="2" fillId="2" borderId="0" xfId="0" quotePrefix="1" applyNumberFormat="1" applyFont="1" applyFill="1" applyAlignment="1">
      <alignment horizontal="left"/>
    </xf>
    <xf numFmtId="189" fontId="3" fillId="2" borderId="0" xfId="0" applyNumberFormat="1" applyFont="1" applyFill="1" applyAlignment="1">
      <alignment horizontal="right"/>
    </xf>
    <xf numFmtId="187" fontId="3" fillId="2" borderId="4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5" xfId="0" applyNumberFormat="1" applyFont="1" applyFill="1" applyBorder="1" applyAlignment="1"/>
    <xf numFmtId="38" fontId="5" fillId="2" borderId="0" xfId="0" applyNumberFormat="1" applyFont="1" applyFill="1" applyBorder="1" applyAlignment="1">
      <alignment horizontal="center"/>
    </xf>
    <xf numFmtId="38" fontId="3" fillId="2" borderId="0" xfId="0" applyNumberFormat="1" applyFont="1" applyFill="1" applyBorder="1" applyAlignment="1"/>
    <xf numFmtId="49" fontId="6" fillId="2" borderId="0" xfId="0" applyNumberFormat="1" applyFont="1" applyFill="1" applyAlignment="1"/>
    <xf numFmtId="37" fontId="3" fillId="2" borderId="0" xfId="0" applyNumberFormat="1" applyFont="1" applyFill="1" applyAlignment="1"/>
    <xf numFmtId="190" fontId="6" fillId="2" borderId="0" xfId="0" applyNumberFormat="1" applyFont="1" applyFill="1" applyAlignment="1">
      <alignment horizontal="right"/>
    </xf>
    <xf numFmtId="190" fontId="6" fillId="2" borderId="0" xfId="0" applyNumberFormat="1" applyFont="1" applyFill="1" applyBorder="1" applyAlignment="1">
      <alignment horizontal="right"/>
    </xf>
    <xf numFmtId="187" fontId="6" fillId="2" borderId="0" xfId="0" applyNumberFormat="1" applyFont="1" applyFill="1" applyAlignment="1"/>
    <xf numFmtId="37" fontId="3" fillId="2" borderId="0" xfId="0" applyNumberFormat="1" applyFont="1" applyFill="1" applyBorder="1" applyAlignment="1"/>
    <xf numFmtId="49" fontId="5" fillId="2" borderId="0" xfId="2" applyNumberFormat="1" applyFont="1" applyFill="1" applyAlignment="1"/>
    <xf numFmtId="49" fontId="7" fillId="2" borderId="0" xfId="0" applyNumberFormat="1" applyFont="1" applyFill="1" applyAlignment="1"/>
    <xf numFmtId="190" fontId="7" fillId="2" borderId="0" xfId="0" applyNumberFormat="1" applyFont="1" applyFill="1" applyAlignment="1">
      <alignment horizontal="right"/>
    </xf>
    <xf numFmtId="190" fontId="7" fillId="2" borderId="0" xfId="0" applyNumberFormat="1" applyFont="1" applyFill="1" applyBorder="1" applyAlignment="1">
      <alignment horizontal="right"/>
    </xf>
    <xf numFmtId="187" fontId="6" fillId="2" borderId="0" xfId="0" applyNumberFormat="1" applyFont="1" applyFill="1" applyAlignment="1">
      <alignment horizontal="right"/>
    </xf>
    <xf numFmtId="187" fontId="7" fillId="2" borderId="1" xfId="0" applyNumberFormat="1" applyFont="1" applyFill="1" applyBorder="1" applyAlignment="1">
      <alignment horizontal="right"/>
    </xf>
    <xf numFmtId="187" fontId="7" fillId="2" borderId="0" xfId="0" applyNumberFormat="1" applyFont="1" applyFill="1" applyAlignment="1"/>
    <xf numFmtId="49" fontId="3" fillId="2" borderId="0" xfId="2" applyNumberFormat="1" applyFont="1" applyFill="1" applyAlignment="1"/>
    <xf numFmtId="187" fontId="7" fillId="2" borderId="0" xfId="0" applyNumberFormat="1" applyFont="1" applyFill="1" applyAlignment="1">
      <alignment horizontal="right"/>
    </xf>
    <xf numFmtId="0" fontId="7" fillId="2" borderId="0" xfId="0" applyNumberFormat="1" applyFont="1" applyFill="1" applyAlignment="1">
      <alignment horizontal="right"/>
    </xf>
    <xf numFmtId="0" fontId="7" fillId="2" borderId="0" xfId="0" applyNumberFormat="1" applyFont="1" applyFill="1" applyBorder="1" applyAlignment="1">
      <alignment horizontal="right"/>
    </xf>
    <xf numFmtId="187" fontId="7" fillId="2" borderId="4" xfId="0" applyNumberFormat="1" applyFont="1" applyFill="1" applyBorder="1" applyAlignment="1">
      <alignment horizontal="right"/>
    </xf>
    <xf numFmtId="190" fontId="6" fillId="2" borderId="0" xfId="0" applyNumberFormat="1" applyFont="1" applyFill="1" applyAlignment="1"/>
    <xf numFmtId="188" fontId="3" fillId="2" borderId="0" xfId="0" applyNumberFormat="1" applyFont="1" applyFill="1" applyAlignment="1"/>
    <xf numFmtId="188" fontId="3" fillId="2" borderId="0" xfId="0" applyNumberFormat="1" applyFont="1" applyFill="1" applyBorder="1" applyAlignment="1"/>
    <xf numFmtId="192" fontId="3" fillId="2" borderId="0" xfId="0" applyNumberFormat="1" applyFont="1" applyFill="1" applyAlignment="1"/>
    <xf numFmtId="189" fontId="2" fillId="2" borderId="0" xfId="0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187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 applyAlignment="1"/>
    <xf numFmtId="38" fontId="3" fillId="0" borderId="0" xfId="3" applyNumberFormat="1" applyFont="1" applyFill="1" applyBorder="1" applyAlignment="1"/>
    <xf numFmtId="187" fontId="3" fillId="0" borderId="0" xfId="3" applyNumberFormat="1" applyFont="1" applyFill="1" applyBorder="1" applyAlignment="1"/>
    <xf numFmtId="187" fontId="3" fillId="0" borderId="0" xfId="3" applyNumberFormat="1" applyFont="1" applyFill="1" applyBorder="1" applyAlignment="1">
      <alignment horizontal="right"/>
    </xf>
    <xf numFmtId="187" fontId="3" fillId="0" borderId="1" xfId="3" applyNumberFormat="1" applyFont="1" applyFill="1" applyBorder="1" applyAlignment="1"/>
    <xf numFmtId="187" fontId="3" fillId="0" borderId="1" xfId="3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9" fontId="3" fillId="0" borderId="1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 vertical="top"/>
    </xf>
    <xf numFmtId="187" fontId="3" fillId="0" borderId="1" xfId="3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2" fillId="0" borderId="0" xfId="0" applyFont="1" applyFill="1" applyAlignment="1"/>
    <xf numFmtId="191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91" fontId="3" fillId="0" borderId="0" xfId="0" applyNumberFormat="1" applyFont="1" applyFill="1" applyAlignment="1">
      <alignment horizontal="right"/>
    </xf>
    <xf numFmtId="191" fontId="4" fillId="0" borderId="0" xfId="0" applyNumberFormat="1" applyFont="1" applyFill="1" applyAlignment="1"/>
    <xf numFmtId="191" fontId="3" fillId="0" borderId="0" xfId="0" applyNumberFormat="1" applyFont="1" applyFill="1" applyAlignment="1"/>
    <xf numFmtId="0" fontId="3" fillId="0" borderId="0" xfId="0" applyFont="1" applyFill="1" applyAlignment="1"/>
    <xf numFmtId="193" fontId="3" fillId="2" borderId="4" xfId="0" applyNumberFormat="1" applyFont="1" applyFill="1" applyBorder="1" applyAlignment="1">
      <alignment horizontal="right"/>
    </xf>
    <xf numFmtId="189" fontId="2" fillId="2" borderId="1" xfId="0" applyNumberFormat="1" applyFont="1" applyFill="1" applyBorder="1" applyAlignment="1">
      <alignment horizontal="center"/>
    </xf>
    <xf numFmtId="189" fontId="3" fillId="2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left"/>
    </xf>
    <xf numFmtId="187" fontId="3" fillId="0" borderId="1" xfId="0" applyNumberFormat="1" applyFont="1" applyFill="1" applyBorder="1" applyAlignment="1">
      <alignment horizontal="center"/>
    </xf>
    <xf numFmtId="189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187" fontId="3" fillId="0" borderId="2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/>
    <xf numFmtId="0" fontId="3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87" fontId="3" fillId="0" borderId="4" xfId="0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9" fontId="2" fillId="2" borderId="1" xfId="0" applyNumberFormat="1" applyFont="1" applyFill="1" applyBorder="1" applyAlignment="1">
      <alignment horizontal="center"/>
    </xf>
    <xf numFmtId="189" fontId="3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89" fontId="3" fillId="2" borderId="0" xfId="0" applyNumberFormat="1" applyFont="1" applyFill="1" applyBorder="1" applyAlignment="1">
      <alignment horizontal="center"/>
    </xf>
    <xf numFmtId="189" fontId="3" fillId="2" borderId="1" xfId="0" applyNumberFormat="1" applyFont="1" applyFill="1" applyBorder="1" applyAlignment="1">
      <alignment horizontal="center"/>
    </xf>
    <xf numFmtId="189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89" fontId="3" fillId="2" borderId="0" xfId="0" applyNumberFormat="1" applyFont="1" applyFill="1" applyBorder="1" applyAlignment="1">
      <alignment horizontal="center"/>
    </xf>
    <xf numFmtId="189" fontId="3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189" fontId="3" fillId="0" borderId="1" xfId="0" applyNumberFormat="1" applyFont="1" applyFill="1" applyBorder="1" applyAlignment="1">
      <alignment horizontal="center" vertical="top"/>
    </xf>
    <xf numFmtId="189" fontId="2" fillId="0" borderId="1" xfId="0" applyNumberFormat="1" applyFont="1" applyFill="1" applyBorder="1" applyAlignment="1">
      <alignment horizontal="center" vertical="top"/>
    </xf>
  </cellXfs>
  <cellStyles count="4">
    <cellStyle name="Normal" xfId="0" builtinId="0"/>
    <cellStyle name="Normal 2" xfId="2"/>
    <cellStyle name="Normal 54" xfId="3"/>
    <cellStyle name="Normal_BS&amp;PLT Q1'2006" xfId="1"/>
  </cellStyles>
  <dxfs count="0"/>
  <tableStyles count="0" defaultTableStyle="TableStyleMedium9" defaultPivotStyle="PivotStyleLight16"/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19"/>
  <sheetViews>
    <sheetView showGridLines="0" tabSelected="1" view="pageBreakPreview" topLeftCell="A139" zoomScale="85" zoomScaleNormal="100" zoomScaleSheetLayoutView="85" workbookViewId="0">
      <selection activeCell="A150" sqref="A150"/>
    </sheetView>
  </sheetViews>
  <sheetFormatPr defaultColWidth="10.7109375" defaultRowHeight="24" customHeight="1"/>
  <cols>
    <col min="1" max="1" width="44.42578125" style="37" customWidth="1"/>
    <col min="2" max="2" width="1.7109375" style="22" customWidth="1"/>
    <col min="3" max="3" width="9" style="22" customWidth="1"/>
    <col min="4" max="4" width="0.7109375" style="34" customWidth="1"/>
    <col min="5" max="5" width="14.7109375" style="22" customWidth="1"/>
    <col min="6" max="6" width="0.7109375" style="22" customWidth="1"/>
    <col min="7" max="7" width="14.7109375" style="22" customWidth="1"/>
    <col min="8" max="8" width="0.7109375" style="34" customWidth="1"/>
    <col min="9" max="9" width="14.7109375" style="22" customWidth="1"/>
    <col min="10" max="10" width="0.7109375" style="22" customWidth="1"/>
    <col min="11" max="11" width="14.7109375" style="22" customWidth="1"/>
    <col min="12" max="12" width="0.140625" style="22" customWidth="1"/>
    <col min="13" max="16384" width="10.7109375" style="22"/>
  </cols>
  <sheetData>
    <row r="1" spans="1:12" s="44" customFormat="1" ht="24" customHeight="1">
      <c r="A1" s="156" t="s">
        <v>97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2" s="44" customFormat="1" ht="24" customHeight="1">
      <c r="A2" s="21" t="s">
        <v>0</v>
      </c>
      <c r="B2" s="45"/>
      <c r="C2" s="46"/>
      <c r="D2" s="29"/>
      <c r="E2" s="46"/>
      <c r="F2" s="46"/>
      <c r="G2" s="45"/>
      <c r="H2" s="47"/>
      <c r="I2" s="45"/>
      <c r="J2" s="46"/>
      <c r="K2" s="45"/>
    </row>
    <row r="3" spans="1:12" s="48" customFormat="1" ht="24" customHeight="1">
      <c r="A3" s="156" t="s">
        <v>161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2" ht="24" customHeight="1">
      <c r="A4" s="49"/>
      <c r="B4" s="46"/>
      <c r="C4" s="46"/>
      <c r="D4" s="29"/>
      <c r="E4" s="46"/>
      <c r="F4" s="46"/>
      <c r="G4" s="46"/>
      <c r="H4" s="29"/>
      <c r="I4" s="46"/>
      <c r="J4" s="46"/>
      <c r="K4" s="50"/>
      <c r="L4" s="50" t="s">
        <v>133</v>
      </c>
    </row>
    <row r="5" spans="1:12" ht="24" customHeight="1">
      <c r="D5" s="31"/>
      <c r="E5" s="155" t="s">
        <v>1</v>
      </c>
      <c r="F5" s="155"/>
      <c r="G5" s="155"/>
      <c r="H5" s="31"/>
      <c r="I5" s="125"/>
      <c r="J5" s="125" t="s">
        <v>2</v>
      </c>
      <c r="K5" s="125"/>
    </row>
    <row r="6" spans="1:12" ht="24" customHeight="1">
      <c r="D6" s="31"/>
      <c r="E6" s="99" t="s">
        <v>129</v>
      </c>
      <c r="F6" s="100"/>
      <c r="G6" s="99" t="s">
        <v>129</v>
      </c>
      <c r="H6" s="127"/>
      <c r="I6" s="99" t="s">
        <v>129</v>
      </c>
      <c r="J6" s="100"/>
      <c r="K6" s="99" t="s">
        <v>129</v>
      </c>
    </row>
    <row r="7" spans="1:12" ht="24" customHeight="1">
      <c r="C7" s="51" t="s">
        <v>3</v>
      </c>
      <c r="D7" s="52"/>
      <c r="E7" s="101" t="s">
        <v>162</v>
      </c>
      <c r="F7" s="102"/>
      <c r="G7" s="101" t="s">
        <v>166</v>
      </c>
      <c r="H7" s="128"/>
      <c r="I7" s="101" t="s">
        <v>162</v>
      </c>
      <c r="J7" s="102"/>
      <c r="K7" s="101" t="s">
        <v>166</v>
      </c>
    </row>
    <row r="8" spans="1:12" ht="24" customHeight="1">
      <c r="C8" s="51"/>
      <c r="D8" s="52"/>
      <c r="E8" s="103" t="s">
        <v>130</v>
      </c>
      <c r="F8" s="102"/>
      <c r="G8" s="103" t="s">
        <v>131</v>
      </c>
      <c r="H8" s="128"/>
      <c r="I8" s="103" t="s">
        <v>130</v>
      </c>
      <c r="J8" s="102"/>
      <c r="K8" s="103" t="s">
        <v>131</v>
      </c>
    </row>
    <row r="9" spans="1:12" ht="24" customHeight="1">
      <c r="C9" s="51"/>
      <c r="D9" s="52"/>
      <c r="E9" s="103" t="s">
        <v>132</v>
      </c>
      <c r="F9" s="102"/>
      <c r="G9" s="103"/>
      <c r="H9" s="128"/>
      <c r="I9" s="103" t="s">
        <v>132</v>
      </c>
      <c r="J9" s="102"/>
      <c r="K9" s="103"/>
    </row>
    <row r="10" spans="1:12" ht="24" customHeight="1">
      <c r="A10" s="33" t="s">
        <v>4</v>
      </c>
      <c r="C10" s="37"/>
    </row>
    <row r="11" spans="1:12" ht="24" customHeight="1">
      <c r="A11" s="33" t="s">
        <v>5</v>
      </c>
      <c r="C11" s="55"/>
    </row>
    <row r="12" spans="1:12" ht="24" customHeight="1">
      <c r="A12" s="37" t="s">
        <v>6</v>
      </c>
      <c r="C12" s="55"/>
      <c r="D12" s="56"/>
      <c r="E12" s="57">
        <v>264259</v>
      </c>
      <c r="F12" s="57"/>
      <c r="G12" s="57">
        <v>225681</v>
      </c>
      <c r="H12" s="57"/>
      <c r="I12" s="57">
        <v>176869</v>
      </c>
      <c r="J12" s="57"/>
      <c r="K12" s="57">
        <v>149225</v>
      </c>
    </row>
    <row r="13" spans="1:12" ht="24" customHeight="1">
      <c r="A13" s="37" t="s">
        <v>91</v>
      </c>
      <c r="C13" s="55" t="s">
        <v>174</v>
      </c>
      <c r="D13" s="56"/>
      <c r="E13" s="56">
        <v>1890307</v>
      </c>
      <c r="F13" s="56"/>
      <c r="G13" s="56">
        <v>1852121</v>
      </c>
      <c r="H13" s="56"/>
      <c r="I13" s="56">
        <v>1059687</v>
      </c>
      <c r="J13" s="56"/>
      <c r="K13" s="56">
        <v>1032477</v>
      </c>
    </row>
    <row r="14" spans="1:12" ht="24" customHeight="1">
      <c r="A14" s="37" t="s">
        <v>117</v>
      </c>
      <c r="C14" s="55">
        <v>2</v>
      </c>
      <c r="D14" s="56"/>
      <c r="E14" s="56">
        <v>0</v>
      </c>
      <c r="F14" s="56"/>
      <c r="G14" s="56">
        <v>0</v>
      </c>
      <c r="H14" s="56"/>
      <c r="I14" s="56">
        <v>95000</v>
      </c>
      <c r="J14" s="56"/>
      <c r="K14" s="56">
        <v>113000</v>
      </c>
    </row>
    <row r="15" spans="1:12" ht="24" customHeight="1">
      <c r="A15" s="58" t="s">
        <v>95</v>
      </c>
      <c r="B15" s="59"/>
      <c r="C15" s="55">
        <v>4</v>
      </c>
      <c r="D15" s="56"/>
      <c r="E15" s="57">
        <v>2052983</v>
      </c>
      <c r="F15" s="57"/>
      <c r="G15" s="57">
        <v>2122406</v>
      </c>
      <c r="H15" s="57"/>
      <c r="I15" s="57">
        <v>1229029</v>
      </c>
      <c r="J15" s="57"/>
      <c r="K15" s="57">
        <v>1184682</v>
      </c>
    </row>
    <row r="16" spans="1:12" ht="24" customHeight="1">
      <c r="A16" s="58" t="s">
        <v>159</v>
      </c>
      <c r="B16" s="59"/>
      <c r="C16" s="55"/>
      <c r="D16" s="56"/>
      <c r="E16" s="57">
        <v>1325</v>
      </c>
      <c r="F16" s="57"/>
      <c r="G16" s="57">
        <v>25537</v>
      </c>
      <c r="H16" s="57"/>
      <c r="I16" s="57">
        <v>83</v>
      </c>
      <c r="J16" s="57"/>
      <c r="K16" s="57">
        <v>16088</v>
      </c>
    </row>
    <row r="17" spans="1:11" ht="24" customHeight="1">
      <c r="A17" s="37" t="s">
        <v>106</v>
      </c>
      <c r="B17" s="44"/>
      <c r="C17" s="55"/>
      <c r="D17" s="56"/>
      <c r="E17" s="57">
        <v>29309</v>
      </c>
      <c r="F17" s="57"/>
      <c r="G17" s="57">
        <v>48143</v>
      </c>
      <c r="H17" s="57"/>
      <c r="I17" s="57">
        <v>18953</v>
      </c>
      <c r="J17" s="57"/>
      <c r="K17" s="57">
        <v>37068</v>
      </c>
    </row>
    <row r="18" spans="1:11" ht="24" customHeight="1">
      <c r="A18" s="37" t="s">
        <v>7</v>
      </c>
      <c r="C18" s="55"/>
      <c r="D18" s="56"/>
      <c r="E18" s="57">
        <v>46742</v>
      </c>
      <c r="F18" s="57"/>
      <c r="G18" s="57">
        <v>28400</v>
      </c>
      <c r="H18" s="57"/>
      <c r="I18" s="57">
        <v>16434</v>
      </c>
      <c r="J18" s="57"/>
      <c r="K18" s="57">
        <v>7921</v>
      </c>
    </row>
    <row r="19" spans="1:11" ht="24" customHeight="1">
      <c r="A19" s="33" t="s">
        <v>9</v>
      </c>
      <c r="C19" s="55"/>
      <c r="D19" s="56"/>
      <c r="E19" s="60">
        <f>SUM(E12:E18)</f>
        <v>4284925</v>
      </c>
      <c r="F19" s="57"/>
      <c r="G19" s="60">
        <f>SUM(G12:G18)</f>
        <v>4302288</v>
      </c>
      <c r="H19" s="57"/>
      <c r="I19" s="60">
        <f>SUM(I12:I18)</f>
        <v>2596055</v>
      </c>
      <c r="J19" s="57"/>
      <c r="K19" s="60">
        <f>SUM(K12:K18)</f>
        <v>2540461</v>
      </c>
    </row>
    <row r="20" spans="1:11" ht="24" customHeight="1">
      <c r="A20" s="33" t="s">
        <v>10</v>
      </c>
      <c r="C20" s="55"/>
      <c r="D20" s="56"/>
      <c r="E20" s="57"/>
      <c r="F20" s="57"/>
      <c r="G20" s="57"/>
      <c r="H20" s="57"/>
      <c r="I20" s="57"/>
      <c r="J20" s="57"/>
      <c r="K20" s="57"/>
    </row>
    <row r="21" spans="1:11" ht="24" customHeight="1">
      <c r="A21" s="37" t="s">
        <v>11</v>
      </c>
      <c r="C21" s="55">
        <v>5</v>
      </c>
      <c r="D21" s="56"/>
      <c r="E21" s="57">
        <v>0</v>
      </c>
      <c r="F21" s="57"/>
      <c r="G21" s="57">
        <v>0</v>
      </c>
      <c r="H21" s="57"/>
      <c r="I21" s="57">
        <v>2846872</v>
      </c>
      <c r="J21" s="57"/>
      <c r="K21" s="57">
        <v>2846872</v>
      </c>
    </row>
    <row r="22" spans="1:11" ht="24" customHeight="1">
      <c r="A22" s="58" t="s">
        <v>96</v>
      </c>
      <c r="B22" s="59"/>
      <c r="C22" s="55">
        <v>6</v>
      </c>
      <c r="D22" s="56"/>
      <c r="E22" s="57">
        <v>2772112</v>
      </c>
      <c r="F22" s="57"/>
      <c r="G22" s="57">
        <v>2794238</v>
      </c>
      <c r="H22" s="57"/>
      <c r="I22" s="57">
        <v>1235449</v>
      </c>
      <c r="J22" s="57"/>
      <c r="K22" s="57">
        <v>1265390</v>
      </c>
    </row>
    <row r="23" spans="1:11" ht="24" customHeight="1">
      <c r="A23" s="61" t="s">
        <v>110</v>
      </c>
      <c r="B23" s="59"/>
      <c r="C23" s="55">
        <v>7</v>
      </c>
      <c r="D23" s="56"/>
      <c r="E23" s="57">
        <v>0</v>
      </c>
      <c r="F23" s="57"/>
      <c r="G23" s="57">
        <v>0</v>
      </c>
      <c r="H23" s="57"/>
      <c r="I23" s="57">
        <v>0</v>
      </c>
      <c r="J23" s="57"/>
      <c r="K23" s="57">
        <v>0</v>
      </c>
    </row>
    <row r="24" spans="1:11" ht="24" customHeight="1">
      <c r="A24" s="61" t="s">
        <v>109</v>
      </c>
      <c r="B24" s="59"/>
      <c r="C24" s="55">
        <v>8</v>
      </c>
      <c r="D24" s="56"/>
      <c r="E24" s="57">
        <v>73437</v>
      </c>
      <c r="F24" s="57"/>
      <c r="G24" s="57">
        <v>71080</v>
      </c>
      <c r="H24" s="57"/>
      <c r="I24" s="57">
        <v>26925</v>
      </c>
      <c r="J24" s="57"/>
      <c r="K24" s="57">
        <v>27855</v>
      </c>
    </row>
    <row r="25" spans="1:11" ht="24" customHeight="1">
      <c r="A25" s="61" t="s">
        <v>116</v>
      </c>
      <c r="B25" s="59"/>
      <c r="C25" s="55"/>
      <c r="D25" s="56"/>
      <c r="E25" s="57">
        <v>139940</v>
      </c>
      <c r="F25" s="57"/>
      <c r="G25" s="57">
        <v>127457</v>
      </c>
      <c r="H25" s="57"/>
      <c r="I25" s="57">
        <v>80332</v>
      </c>
      <c r="J25" s="57"/>
      <c r="K25" s="57">
        <v>62130</v>
      </c>
    </row>
    <row r="26" spans="1:11" ht="24" customHeight="1">
      <c r="A26" s="37" t="s">
        <v>12</v>
      </c>
      <c r="D26" s="56"/>
      <c r="E26" s="62">
        <v>2110</v>
      </c>
      <c r="F26" s="57"/>
      <c r="G26" s="62">
        <v>2272</v>
      </c>
      <c r="H26" s="57"/>
      <c r="I26" s="62">
        <v>1112</v>
      </c>
      <c r="J26" s="57"/>
      <c r="K26" s="62">
        <v>1226</v>
      </c>
    </row>
    <row r="27" spans="1:11" ht="24" customHeight="1">
      <c r="A27" s="33" t="s">
        <v>13</v>
      </c>
      <c r="D27" s="56"/>
      <c r="E27" s="57">
        <f>SUM(E21:E26)</f>
        <v>2987599</v>
      </c>
      <c r="F27" s="57"/>
      <c r="G27" s="57">
        <f>SUM(G21:G26)</f>
        <v>2995047</v>
      </c>
      <c r="I27" s="35">
        <f>SUM(I21:I26)</f>
        <v>4190690</v>
      </c>
      <c r="J27" s="35"/>
      <c r="K27" s="35">
        <f>SUM(K21:K26)</f>
        <v>4203473</v>
      </c>
    </row>
    <row r="28" spans="1:11" ht="24" customHeight="1" thickBot="1">
      <c r="A28" s="33" t="s">
        <v>14</v>
      </c>
      <c r="D28" s="56"/>
      <c r="E28" s="63">
        <f>E19+E27</f>
        <v>7272524</v>
      </c>
      <c r="F28" s="57"/>
      <c r="G28" s="63">
        <f>G19+G27</f>
        <v>7297335</v>
      </c>
      <c r="I28" s="64">
        <f>SUM(I19+I27)</f>
        <v>6786745</v>
      </c>
      <c r="J28" s="38"/>
      <c r="K28" s="64">
        <f>SUM(K19+K27)</f>
        <v>6743934</v>
      </c>
    </row>
    <row r="29" spans="1:11" ht="24" customHeight="1" thickTop="1"/>
    <row r="30" spans="1:11" ht="24" customHeight="1">
      <c r="A30" s="37" t="s">
        <v>15</v>
      </c>
    </row>
    <row r="35" spans="1:12" s="44" customFormat="1" ht="24" customHeight="1">
      <c r="A35" s="156" t="s">
        <v>97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</row>
    <row r="36" spans="1:12" s="44" customFormat="1" ht="24" customHeight="1">
      <c r="A36" s="65" t="s">
        <v>16</v>
      </c>
      <c r="B36" s="45"/>
      <c r="C36" s="46"/>
      <c r="D36" s="29"/>
      <c r="E36" s="46"/>
      <c r="F36" s="46"/>
      <c r="G36" s="45"/>
      <c r="H36" s="47"/>
      <c r="I36" s="45"/>
      <c r="J36" s="46"/>
      <c r="K36" s="45"/>
    </row>
    <row r="37" spans="1:12" s="48" customFormat="1" ht="24" customHeight="1">
      <c r="A37" s="156" t="s">
        <v>161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</row>
    <row r="38" spans="1:12" ht="24" customHeight="1">
      <c r="A38" s="49"/>
      <c r="B38" s="46"/>
      <c r="C38" s="46"/>
      <c r="D38" s="29"/>
      <c r="E38" s="46"/>
      <c r="F38" s="46"/>
      <c r="G38" s="46"/>
      <c r="H38" s="29"/>
      <c r="I38" s="46"/>
      <c r="J38" s="46"/>
      <c r="K38" s="50"/>
      <c r="L38" s="50" t="s">
        <v>133</v>
      </c>
    </row>
    <row r="39" spans="1:12" ht="24" customHeight="1">
      <c r="D39" s="31"/>
      <c r="E39" s="155" t="s">
        <v>1</v>
      </c>
      <c r="F39" s="155"/>
      <c r="G39" s="155"/>
      <c r="H39" s="31"/>
      <c r="I39" s="150"/>
      <c r="J39" s="150" t="s">
        <v>2</v>
      </c>
      <c r="K39" s="150"/>
    </row>
    <row r="40" spans="1:12" ht="24" customHeight="1">
      <c r="D40" s="31"/>
      <c r="E40" s="99" t="s">
        <v>129</v>
      </c>
      <c r="F40" s="100"/>
      <c r="G40" s="99" t="s">
        <v>129</v>
      </c>
      <c r="H40" s="127"/>
      <c r="I40" s="99" t="s">
        <v>129</v>
      </c>
      <c r="J40" s="100"/>
      <c r="K40" s="99" t="s">
        <v>129</v>
      </c>
    </row>
    <row r="41" spans="1:12" ht="24" customHeight="1">
      <c r="C41" s="51" t="s">
        <v>3</v>
      </c>
      <c r="D41" s="52"/>
      <c r="E41" s="101" t="s">
        <v>162</v>
      </c>
      <c r="F41" s="102"/>
      <c r="G41" s="101" t="s">
        <v>166</v>
      </c>
      <c r="H41" s="128"/>
      <c r="I41" s="101" t="s">
        <v>162</v>
      </c>
      <c r="J41" s="102"/>
      <c r="K41" s="101" t="s">
        <v>166</v>
      </c>
    </row>
    <row r="42" spans="1:12" ht="24" customHeight="1">
      <c r="C42" s="51"/>
      <c r="D42" s="52"/>
      <c r="E42" s="103" t="s">
        <v>130</v>
      </c>
      <c r="F42" s="102"/>
      <c r="G42" s="103" t="s">
        <v>131</v>
      </c>
      <c r="H42" s="128"/>
      <c r="I42" s="103" t="s">
        <v>130</v>
      </c>
      <c r="J42" s="102"/>
      <c r="K42" s="103" t="s">
        <v>131</v>
      </c>
    </row>
    <row r="43" spans="1:12" ht="24" customHeight="1">
      <c r="C43" s="51"/>
      <c r="D43" s="52"/>
      <c r="E43" s="103" t="s">
        <v>132</v>
      </c>
      <c r="F43" s="102"/>
      <c r="G43" s="103"/>
      <c r="H43" s="128"/>
      <c r="I43" s="103" t="s">
        <v>132</v>
      </c>
      <c r="J43" s="102"/>
      <c r="K43" s="103"/>
    </row>
    <row r="44" spans="1:12" ht="24" customHeight="1">
      <c r="A44" s="33" t="s">
        <v>17</v>
      </c>
      <c r="C44" s="37"/>
    </row>
    <row r="45" spans="1:12" ht="24" customHeight="1">
      <c r="A45" s="33" t="s">
        <v>18</v>
      </c>
      <c r="C45" s="37"/>
    </row>
    <row r="46" spans="1:12" ht="24" customHeight="1">
      <c r="A46" s="58" t="s">
        <v>19</v>
      </c>
      <c r="B46" s="59"/>
      <c r="D46" s="151"/>
      <c r="E46" s="27"/>
      <c r="F46" s="27"/>
      <c r="G46" s="27"/>
      <c r="H46" s="151"/>
      <c r="I46" s="27"/>
      <c r="J46" s="27"/>
      <c r="K46" s="27"/>
    </row>
    <row r="47" spans="1:12" ht="24" customHeight="1">
      <c r="A47" s="61" t="s">
        <v>20</v>
      </c>
      <c r="B47" s="59"/>
      <c r="C47" s="55">
        <v>9</v>
      </c>
      <c r="D47" s="39"/>
      <c r="E47" s="36">
        <v>2990990</v>
      </c>
      <c r="F47" s="36"/>
      <c r="G47" s="36">
        <v>3029785</v>
      </c>
      <c r="H47" s="36"/>
      <c r="I47" s="36">
        <v>1528840</v>
      </c>
      <c r="J47" s="36"/>
      <c r="K47" s="36">
        <v>1509334</v>
      </c>
    </row>
    <row r="48" spans="1:12" ht="24" customHeight="1">
      <c r="A48" s="58" t="s">
        <v>92</v>
      </c>
      <c r="B48" s="59"/>
      <c r="C48" s="55" t="s">
        <v>167</v>
      </c>
      <c r="D48" s="39"/>
      <c r="E48" s="36">
        <v>1019563</v>
      </c>
      <c r="F48" s="36"/>
      <c r="G48" s="36">
        <v>879098</v>
      </c>
      <c r="H48" s="36"/>
      <c r="I48" s="36">
        <v>904840</v>
      </c>
      <c r="J48" s="36"/>
      <c r="K48" s="36">
        <v>754951</v>
      </c>
    </row>
    <row r="49" spans="1:11" ht="24" customHeight="1">
      <c r="A49" s="61" t="s">
        <v>107</v>
      </c>
      <c r="B49" s="59"/>
      <c r="C49" s="55">
        <v>2</v>
      </c>
      <c r="D49" s="39"/>
      <c r="E49" s="36">
        <v>0</v>
      </c>
      <c r="F49" s="36"/>
      <c r="G49" s="36">
        <v>0</v>
      </c>
      <c r="H49" s="36"/>
      <c r="I49" s="36">
        <v>762229</v>
      </c>
      <c r="J49" s="36"/>
      <c r="K49" s="36">
        <v>765206</v>
      </c>
    </row>
    <row r="50" spans="1:11" ht="24" customHeight="1">
      <c r="A50" s="58" t="s">
        <v>21</v>
      </c>
      <c r="B50" s="59"/>
      <c r="D50" s="39"/>
      <c r="E50" s="36"/>
      <c r="F50" s="36"/>
      <c r="G50" s="36"/>
      <c r="H50" s="36"/>
      <c r="I50" s="36"/>
      <c r="J50" s="36"/>
      <c r="K50" s="36"/>
    </row>
    <row r="51" spans="1:11" ht="24" customHeight="1">
      <c r="A51" s="61" t="s">
        <v>22</v>
      </c>
      <c r="B51" s="59"/>
      <c r="C51" s="55">
        <v>11</v>
      </c>
      <c r="D51" s="39"/>
      <c r="E51" s="36">
        <v>200000</v>
      </c>
      <c r="F51" s="36"/>
      <c r="G51" s="36">
        <v>200000</v>
      </c>
      <c r="H51" s="36"/>
      <c r="I51" s="36">
        <v>200000</v>
      </c>
      <c r="J51" s="36"/>
      <c r="K51" s="36">
        <v>200000</v>
      </c>
    </row>
    <row r="52" spans="1:11" ht="24" customHeight="1">
      <c r="A52" s="58" t="s">
        <v>118</v>
      </c>
      <c r="B52" s="59"/>
      <c r="C52" s="55"/>
      <c r="D52" s="39"/>
      <c r="E52" s="36"/>
      <c r="F52" s="36"/>
      <c r="G52" s="36"/>
      <c r="H52" s="36"/>
      <c r="I52" s="36"/>
      <c r="J52" s="36"/>
      <c r="K52" s="36"/>
    </row>
    <row r="53" spans="1:11" ht="24" customHeight="1">
      <c r="A53" s="61" t="s">
        <v>119</v>
      </c>
      <c r="B53" s="59"/>
      <c r="C53" s="55">
        <v>12</v>
      </c>
      <c r="D53" s="39"/>
      <c r="E53" s="36">
        <v>60838</v>
      </c>
      <c r="F53" s="36"/>
      <c r="G53" s="36">
        <v>61815</v>
      </c>
      <c r="H53" s="36"/>
      <c r="I53" s="36">
        <v>4878</v>
      </c>
      <c r="J53" s="36"/>
      <c r="K53" s="36">
        <v>6438</v>
      </c>
    </row>
    <row r="54" spans="1:11" ht="24" customHeight="1">
      <c r="A54" s="61" t="s">
        <v>108</v>
      </c>
      <c r="B54" s="59"/>
      <c r="C54" s="55"/>
      <c r="D54" s="39"/>
      <c r="E54" s="36">
        <v>882</v>
      </c>
      <c r="F54" s="36"/>
      <c r="G54" s="36">
        <v>882</v>
      </c>
      <c r="H54" s="36"/>
      <c r="I54" s="36">
        <v>878</v>
      </c>
      <c r="J54" s="36"/>
      <c r="K54" s="36">
        <v>878</v>
      </c>
    </row>
    <row r="55" spans="1:11" ht="24" customHeight="1">
      <c r="A55" s="61" t="s">
        <v>23</v>
      </c>
      <c r="B55" s="59"/>
      <c r="C55" s="55"/>
      <c r="D55" s="39"/>
      <c r="E55" s="36">
        <v>4707</v>
      </c>
      <c r="F55" s="36"/>
      <c r="G55" s="36">
        <v>1121</v>
      </c>
      <c r="H55" s="36"/>
      <c r="I55" s="36">
        <v>0</v>
      </c>
      <c r="J55" s="36"/>
      <c r="K55" s="36">
        <v>0</v>
      </c>
    </row>
    <row r="56" spans="1:11" ht="24" customHeight="1">
      <c r="A56" s="37" t="s">
        <v>24</v>
      </c>
      <c r="C56" s="55"/>
      <c r="D56" s="39"/>
      <c r="E56" s="36">
        <v>56664</v>
      </c>
      <c r="F56" s="36"/>
      <c r="G56" s="36">
        <v>38458</v>
      </c>
      <c r="H56" s="36"/>
      <c r="I56" s="36">
        <v>36603</v>
      </c>
      <c r="J56" s="36"/>
      <c r="K56" s="36">
        <v>35096</v>
      </c>
    </row>
    <row r="57" spans="1:11" ht="24" customHeight="1">
      <c r="A57" s="33" t="s">
        <v>25</v>
      </c>
      <c r="C57" s="55"/>
      <c r="D57" s="39"/>
      <c r="E57" s="66">
        <f>SUM(E46:E56)</f>
        <v>4333644</v>
      </c>
      <c r="F57" s="36"/>
      <c r="G57" s="66">
        <f>SUM(G46:G56)</f>
        <v>4211159</v>
      </c>
      <c r="H57" s="36"/>
      <c r="I57" s="66">
        <f>SUM(I46:I56)</f>
        <v>3438268</v>
      </c>
      <c r="J57" s="36"/>
      <c r="K57" s="66">
        <f>SUM(K46:K56)</f>
        <v>3271903</v>
      </c>
    </row>
    <row r="58" spans="1:11" ht="24" customHeight="1">
      <c r="A58" s="33" t="s">
        <v>26</v>
      </c>
      <c r="C58" s="55"/>
      <c r="D58" s="39"/>
      <c r="E58" s="39"/>
      <c r="F58" s="36"/>
      <c r="G58" s="39"/>
      <c r="H58" s="36"/>
      <c r="I58" s="39"/>
      <c r="J58" s="36"/>
      <c r="K58" s="39"/>
    </row>
    <row r="59" spans="1:11" ht="24" customHeight="1">
      <c r="A59" s="37" t="s">
        <v>152</v>
      </c>
      <c r="C59" s="55"/>
      <c r="D59" s="39"/>
      <c r="E59" s="39"/>
      <c r="F59" s="36"/>
      <c r="G59" s="39"/>
      <c r="H59" s="36"/>
      <c r="I59" s="39"/>
      <c r="J59" s="36"/>
      <c r="K59" s="39"/>
    </row>
    <row r="60" spans="1:11" ht="24" customHeight="1">
      <c r="A60" s="37" t="s">
        <v>22</v>
      </c>
      <c r="C60" s="55">
        <v>11</v>
      </c>
      <c r="D60" s="39"/>
      <c r="E60" s="39">
        <v>550000</v>
      </c>
      <c r="F60" s="36"/>
      <c r="G60" s="39">
        <v>600000</v>
      </c>
      <c r="H60" s="36"/>
      <c r="I60" s="39">
        <v>550000</v>
      </c>
      <c r="J60" s="36"/>
      <c r="K60" s="39">
        <v>600000</v>
      </c>
    </row>
    <row r="61" spans="1:11" ht="24" customHeight="1">
      <c r="A61" s="37" t="s">
        <v>153</v>
      </c>
      <c r="C61" s="55"/>
      <c r="D61" s="39"/>
      <c r="E61" s="39"/>
      <c r="F61" s="36"/>
      <c r="G61" s="39"/>
      <c r="H61" s="36"/>
      <c r="I61" s="39"/>
      <c r="J61" s="36"/>
      <c r="K61" s="39"/>
    </row>
    <row r="62" spans="1:11" ht="24" customHeight="1">
      <c r="A62" s="37" t="s">
        <v>120</v>
      </c>
      <c r="C62" s="55">
        <v>12</v>
      </c>
      <c r="D62" s="39"/>
      <c r="E62" s="39">
        <v>49287</v>
      </c>
      <c r="F62" s="36"/>
      <c r="G62" s="39">
        <v>63831</v>
      </c>
      <c r="H62" s="36"/>
      <c r="I62" s="39">
        <v>2253</v>
      </c>
      <c r="J62" s="36"/>
      <c r="K62" s="39">
        <v>2495</v>
      </c>
    </row>
    <row r="63" spans="1:11" ht="24" customHeight="1">
      <c r="A63" s="37" t="s">
        <v>27</v>
      </c>
      <c r="C63" s="55"/>
      <c r="D63" s="39"/>
      <c r="E63" s="67">
        <v>201950</v>
      </c>
      <c r="F63" s="36"/>
      <c r="G63" s="67">
        <v>196852</v>
      </c>
      <c r="H63" s="36"/>
      <c r="I63" s="67">
        <v>97140</v>
      </c>
      <c r="J63" s="36"/>
      <c r="K63" s="67">
        <v>94774</v>
      </c>
    </row>
    <row r="64" spans="1:11" ht="24" customHeight="1">
      <c r="A64" s="33" t="s">
        <v>28</v>
      </c>
      <c r="C64" s="39"/>
      <c r="D64" s="39"/>
      <c r="E64" s="39">
        <f>SUM(E60:E63)</f>
        <v>801237</v>
      </c>
      <c r="F64" s="36"/>
      <c r="G64" s="39">
        <f>SUM(G60:G63)</f>
        <v>860683</v>
      </c>
      <c r="H64" s="39"/>
      <c r="I64" s="39">
        <f>SUM(I60:I63)</f>
        <v>649393</v>
      </c>
      <c r="J64" s="39"/>
      <c r="K64" s="39">
        <f>SUM(K60:K63)</f>
        <v>697269</v>
      </c>
    </row>
    <row r="65" spans="1:12" ht="24" customHeight="1">
      <c r="A65" s="33" t="s">
        <v>29</v>
      </c>
      <c r="C65" s="39"/>
      <c r="D65" s="39"/>
      <c r="E65" s="66">
        <f>E57+E64</f>
        <v>5134881</v>
      </c>
      <c r="F65" s="36"/>
      <c r="G65" s="66">
        <f>G57+G64</f>
        <v>5071842</v>
      </c>
      <c r="H65" s="39"/>
      <c r="I65" s="66">
        <f>I57+I64</f>
        <v>4087661</v>
      </c>
      <c r="J65" s="39"/>
      <c r="K65" s="66">
        <f>K57+K64</f>
        <v>3969172</v>
      </c>
    </row>
    <row r="66" spans="1:12" ht="24" customHeight="1">
      <c r="C66" s="68"/>
      <c r="D66" s="68"/>
      <c r="E66" s="68"/>
      <c r="G66" s="68"/>
      <c r="H66" s="68"/>
      <c r="I66" s="68"/>
      <c r="J66" s="68"/>
      <c r="K66" s="68"/>
    </row>
    <row r="67" spans="1:12" ht="24" customHeight="1">
      <c r="A67" s="37" t="s">
        <v>15</v>
      </c>
      <c r="C67" s="68"/>
      <c r="D67" s="68"/>
      <c r="E67" s="68"/>
      <c r="G67" s="68"/>
      <c r="H67" s="68"/>
      <c r="I67" s="68"/>
      <c r="J67" s="68"/>
      <c r="K67" s="68"/>
    </row>
    <row r="68" spans="1:12" ht="24" customHeight="1">
      <c r="C68" s="68"/>
      <c r="D68" s="68"/>
      <c r="E68" s="68"/>
      <c r="G68" s="68"/>
      <c r="H68" s="68"/>
      <c r="I68" s="68"/>
      <c r="J68" s="68"/>
      <c r="K68" s="68"/>
    </row>
    <row r="69" spans="1:12" ht="24" customHeight="1">
      <c r="C69" s="68"/>
      <c r="D69" s="68"/>
      <c r="E69" s="68"/>
      <c r="G69" s="68"/>
      <c r="H69" s="68"/>
      <c r="I69" s="68"/>
      <c r="J69" s="68"/>
      <c r="K69" s="68"/>
    </row>
    <row r="70" spans="1:12" ht="24" customHeight="1">
      <c r="C70" s="68"/>
      <c r="D70" s="68"/>
      <c r="E70" s="68"/>
      <c r="G70" s="68"/>
      <c r="H70" s="68"/>
      <c r="I70" s="68"/>
      <c r="J70" s="68"/>
      <c r="K70" s="68"/>
    </row>
    <row r="71" spans="1:12" ht="24" customHeight="1">
      <c r="C71" s="68"/>
      <c r="D71" s="68"/>
      <c r="E71" s="68"/>
      <c r="G71" s="68"/>
      <c r="H71" s="68"/>
      <c r="I71" s="68"/>
      <c r="J71" s="68"/>
      <c r="K71" s="68"/>
    </row>
    <row r="72" spans="1:12" s="44" customFormat="1" ht="24" customHeight="1">
      <c r="A72" s="156" t="s">
        <v>97</v>
      </c>
      <c r="B72" s="156"/>
      <c r="C72" s="156"/>
      <c r="D72" s="156"/>
      <c r="E72" s="156"/>
      <c r="F72" s="156"/>
      <c r="G72" s="156"/>
      <c r="H72" s="156"/>
      <c r="I72" s="156"/>
      <c r="J72" s="156"/>
      <c r="K72" s="156"/>
    </row>
    <row r="73" spans="1:12" s="44" customFormat="1" ht="24" customHeight="1">
      <c r="A73" s="69" t="s">
        <v>16</v>
      </c>
      <c r="B73" s="45"/>
      <c r="C73" s="46"/>
      <c r="D73" s="29"/>
      <c r="E73" s="46"/>
      <c r="F73" s="46"/>
      <c r="G73" s="45"/>
      <c r="H73" s="47"/>
      <c r="I73" s="45"/>
      <c r="J73" s="46"/>
      <c r="K73" s="45"/>
    </row>
    <row r="74" spans="1:12" s="48" customFormat="1" ht="24" customHeight="1">
      <c r="A74" s="156" t="s">
        <v>161</v>
      </c>
      <c r="B74" s="156"/>
      <c r="C74" s="156"/>
      <c r="D74" s="156"/>
      <c r="E74" s="156"/>
      <c r="F74" s="156"/>
      <c r="G74" s="156"/>
      <c r="H74" s="156"/>
      <c r="I74" s="156"/>
      <c r="J74" s="156"/>
      <c r="K74" s="156"/>
    </row>
    <row r="75" spans="1:12" ht="24" customHeight="1">
      <c r="A75" s="49"/>
      <c r="B75" s="46"/>
      <c r="C75" s="46"/>
      <c r="D75" s="29"/>
      <c r="E75" s="46"/>
      <c r="F75" s="46"/>
      <c r="G75" s="46"/>
      <c r="H75" s="29"/>
      <c r="I75" s="46"/>
      <c r="J75" s="46"/>
      <c r="K75" s="50"/>
      <c r="L75" s="50" t="s">
        <v>133</v>
      </c>
    </row>
    <row r="76" spans="1:12" ht="24" customHeight="1">
      <c r="D76" s="31"/>
      <c r="E76" s="155" t="s">
        <v>1</v>
      </c>
      <c r="F76" s="155"/>
      <c r="G76" s="155"/>
      <c r="H76" s="31"/>
      <c r="I76" s="150"/>
      <c r="J76" s="150" t="s">
        <v>2</v>
      </c>
      <c r="K76" s="150"/>
    </row>
    <row r="77" spans="1:12" ht="24" customHeight="1">
      <c r="D77" s="31"/>
      <c r="E77" s="99" t="s">
        <v>129</v>
      </c>
      <c r="F77" s="100"/>
      <c r="G77" s="99" t="s">
        <v>129</v>
      </c>
      <c r="H77" s="127"/>
      <c r="I77" s="99" t="s">
        <v>129</v>
      </c>
      <c r="J77" s="100"/>
      <c r="K77" s="99" t="s">
        <v>129</v>
      </c>
    </row>
    <row r="78" spans="1:12" ht="24" customHeight="1">
      <c r="C78" s="51"/>
      <c r="D78" s="52"/>
      <c r="E78" s="101" t="s">
        <v>162</v>
      </c>
      <c r="F78" s="102"/>
      <c r="G78" s="101" t="s">
        <v>166</v>
      </c>
      <c r="H78" s="128"/>
      <c r="I78" s="101" t="s">
        <v>162</v>
      </c>
      <c r="J78" s="102"/>
      <c r="K78" s="101" t="s">
        <v>166</v>
      </c>
    </row>
    <row r="79" spans="1:12" ht="24" customHeight="1">
      <c r="C79" s="51"/>
      <c r="D79" s="52"/>
      <c r="E79" s="103" t="s">
        <v>130</v>
      </c>
      <c r="F79" s="102"/>
      <c r="G79" s="103" t="s">
        <v>131</v>
      </c>
      <c r="H79" s="128"/>
      <c r="I79" s="103" t="s">
        <v>130</v>
      </c>
      <c r="J79" s="102"/>
      <c r="K79" s="103" t="s">
        <v>131</v>
      </c>
    </row>
    <row r="80" spans="1:12" ht="24" customHeight="1">
      <c r="C80" s="51"/>
      <c r="D80" s="52"/>
      <c r="E80" s="103" t="s">
        <v>132</v>
      </c>
      <c r="F80" s="102"/>
      <c r="G80" s="103"/>
      <c r="H80" s="128"/>
      <c r="I80" s="103" t="s">
        <v>132</v>
      </c>
      <c r="J80" s="102"/>
      <c r="K80" s="103"/>
    </row>
    <row r="81" spans="1:12" ht="24" customHeight="1">
      <c r="A81" s="33" t="s">
        <v>30</v>
      </c>
      <c r="C81" s="37"/>
      <c r="D81" s="68"/>
      <c r="E81" s="70"/>
      <c r="G81" s="70"/>
      <c r="H81" s="68"/>
      <c r="I81" s="70"/>
      <c r="J81" s="70"/>
      <c r="K81" s="70"/>
    </row>
    <row r="82" spans="1:12" ht="24" customHeight="1">
      <c r="A82" s="37" t="s">
        <v>31</v>
      </c>
      <c r="C82" s="55"/>
      <c r="D82" s="68"/>
      <c r="E82" s="70"/>
      <c r="G82" s="70"/>
      <c r="H82" s="68"/>
      <c r="I82" s="70"/>
      <c r="J82" s="70"/>
      <c r="K82" s="70"/>
    </row>
    <row r="83" spans="1:12" ht="24" customHeight="1">
      <c r="A83" s="61" t="s">
        <v>32</v>
      </c>
      <c r="B83" s="59"/>
      <c r="C83" s="55"/>
      <c r="D83" s="68"/>
      <c r="E83" s="70"/>
      <c r="G83" s="70"/>
      <c r="H83" s="68"/>
      <c r="I83" s="70"/>
      <c r="J83" s="70"/>
      <c r="K83" s="70"/>
    </row>
    <row r="84" spans="1:12" ht="24" customHeight="1" thickBot="1">
      <c r="A84" s="61" t="s">
        <v>122</v>
      </c>
      <c r="B84" s="44"/>
      <c r="C84" s="55"/>
      <c r="D84" s="56"/>
      <c r="E84" s="71">
        <v>1200000</v>
      </c>
      <c r="F84" s="38"/>
      <c r="G84" s="71">
        <v>1200000</v>
      </c>
      <c r="H84" s="56"/>
      <c r="I84" s="71">
        <v>1200000</v>
      </c>
      <c r="J84" s="56"/>
      <c r="K84" s="71">
        <v>1200000</v>
      </c>
      <c r="L84" s="34"/>
    </row>
    <row r="85" spans="1:12" ht="24" customHeight="1" thickTop="1">
      <c r="A85" s="61" t="s">
        <v>33</v>
      </c>
      <c r="B85" s="59"/>
      <c r="C85" s="55"/>
      <c r="D85" s="56"/>
      <c r="E85" s="57"/>
      <c r="F85" s="35"/>
      <c r="G85" s="57"/>
      <c r="H85" s="56"/>
      <c r="I85" s="57"/>
      <c r="J85" s="57"/>
      <c r="K85" s="57"/>
    </row>
    <row r="86" spans="1:12" ht="24" customHeight="1">
      <c r="A86" s="61" t="s">
        <v>122</v>
      </c>
      <c r="B86" s="44"/>
      <c r="C86" s="37"/>
      <c r="D86" s="56"/>
      <c r="E86" s="56">
        <f>Consolidated!E25</f>
        <v>1200000</v>
      </c>
      <c r="F86" s="38"/>
      <c r="G86" s="56">
        <f>Consolidated!E21</f>
        <v>1200000</v>
      </c>
      <c r="H86" s="56"/>
      <c r="I86" s="56">
        <f>'The Company'!G20</f>
        <v>1200000</v>
      </c>
      <c r="J86" s="56"/>
      <c r="K86" s="56">
        <f>'The Company'!G16</f>
        <v>1200000</v>
      </c>
    </row>
    <row r="87" spans="1:12" ht="24" customHeight="1">
      <c r="A87" s="37" t="s">
        <v>34</v>
      </c>
      <c r="C87" s="37"/>
      <c r="D87" s="56"/>
      <c r="E87" s="35">
        <f>Consolidated!G25</f>
        <v>700000</v>
      </c>
      <c r="F87" s="35"/>
      <c r="G87" s="35">
        <f>Consolidated!G21</f>
        <v>700000</v>
      </c>
      <c r="H87" s="38"/>
      <c r="I87" s="35">
        <f>'The Company'!I20</f>
        <v>700000</v>
      </c>
      <c r="J87" s="57"/>
      <c r="K87" s="35">
        <f>'The Company'!I16</f>
        <v>700000</v>
      </c>
    </row>
    <row r="88" spans="1:12" ht="24" customHeight="1">
      <c r="A88" s="37" t="s">
        <v>160</v>
      </c>
      <c r="C88" s="37"/>
      <c r="D88" s="56"/>
      <c r="E88" s="35">
        <f>Consolidated!I25</f>
        <v>207898</v>
      </c>
      <c r="F88" s="35"/>
      <c r="G88" s="35">
        <f>Consolidated!I25</f>
        <v>207898</v>
      </c>
      <c r="H88" s="38"/>
      <c r="I88" s="35">
        <v>0</v>
      </c>
      <c r="J88" s="57"/>
      <c r="K88" s="35">
        <v>0</v>
      </c>
    </row>
    <row r="89" spans="1:12" ht="24" customHeight="1">
      <c r="A89" s="61" t="s">
        <v>180</v>
      </c>
      <c r="B89" s="44"/>
      <c r="C89" s="55"/>
      <c r="D89" s="56"/>
      <c r="E89" s="57"/>
      <c r="F89" s="35"/>
      <c r="G89" s="57"/>
      <c r="H89" s="56"/>
      <c r="I89" s="57"/>
      <c r="J89" s="57"/>
      <c r="K89" s="57"/>
    </row>
    <row r="90" spans="1:12" ht="24" customHeight="1">
      <c r="A90" s="61" t="s">
        <v>36</v>
      </c>
      <c r="B90" s="44"/>
      <c r="C90" s="55"/>
      <c r="D90" s="56"/>
      <c r="E90" s="57">
        <f>Consolidated!K25</f>
        <v>120000</v>
      </c>
      <c r="F90" s="35"/>
      <c r="G90" s="57">
        <v>120000</v>
      </c>
      <c r="H90" s="56"/>
      <c r="I90" s="57">
        <f>'The Company'!K20</f>
        <v>120000</v>
      </c>
      <c r="J90" s="57"/>
      <c r="K90" s="57">
        <f>'The Company'!K16</f>
        <v>120000</v>
      </c>
    </row>
    <row r="91" spans="1:12" ht="24" customHeight="1">
      <c r="A91" s="72" t="s">
        <v>37</v>
      </c>
      <c r="B91" s="44"/>
      <c r="C91" s="56"/>
      <c r="D91" s="56"/>
      <c r="E91" s="56">
        <f>Consolidated!M25</f>
        <v>-87085</v>
      </c>
      <c r="F91" s="38"/>
      <c r="G91" s="56">
        <v>8345</v>
      </c>
      <c r="H91" s="56"/>
      <c r="I91" s="56">
        <f>'The Company'!M20</f>
        <v>679084</v>
      </c>
      <c r="J91" s="56"/>
      <c r="K91" s="56">
        <v>754762</v>
      </c>
      <c r="L91" s="34"/>
    </row>
    <row r="92" spans="1:12" ht="24" customHeight="1">
      <c r="A92" s="72" t="s">
        <v>38</v>
      </c>
      <c r="B92" s="44"/>
      <c r="C92" s="34"/>
      <c r="D92" s="56"/>
      <c r="E92" s="62">
        <f>Consolidated!O25</f>
        <v>-3170</v>
      </c>
      <c r="F92" s="38"/>
      <c r="G92" s="62">
        <v>-10750</v>
      </c>
      <c r="H92" s="56"/>
      <c r="I92" s="62">
        <v>0</v>
      </c>
      <c r="J92" s="56"/>
      <c r="K92" s="62">
        <v>0</v>
      </c>
    </row>
    <row r="93" spans="1:12" ht="24" customHeight="1">
      <c r="A93" s="65" t="s">
        <v>39</v>
      </c>
      <c r="B93" s="44"/>
      <c r="C93" s="56"/>
      <c r="D93" s="56"/>
      <c r="E93" s="62">
        <f>SUM(E86:E92)</f>
        <v>2137643</v>
      </c>
      <c r="F93" s="35"/>
      <c r="G93" s="62">
        <f>SUM(G86:G92)</f>
        <v>2225493</v>
      </c>
      <c r="H93" s="56"/>
      <c r="I93" s="62">
        <f>SUM(I86:I92)</f>
        <v>2699084</v>
      </c>
      <c r="J93" s="57"/>
      <c r="K93" s="62">
        <f>SUM(K86:K92)</f>
        <v>2774762</v>
      </c>
    </row>
    <row r="94" spans="1:12" ht="24" customHeight="1" thickBot="1">
      <c r="A94" s="33" t="s">
        <v>40</v>
      </c>
      <c r="C94" s="56"/>
      <c r="D94" s="56"/>
      <c r="E94" s="71">
        <f>E65+E93</f>
        <v>7272524</v>
      </c>
      <c r="F94" s="35"/>
      <c r="G94" s="71">
        <f>G65+G93</f>
        <v>7297335</v>
      </c>
      <c r="H94" s="56"/>
      <c r="I94" s="71">
        <f>I65+I93</f>
        <v>6786745</v>
      </c>
      <c r="J94" s="57"/>
      <c r="K94" s="71">
        <f>K65+K93</f>
        <v>6743934</v>
      </c>
    </row>
    <row r="95" spans="1:12" ht="24" customHeight="1" thickTop="1">
      <c r="C95" s="56"/>
      <c r="D95" s="38"/>
      <c r="E95" s="57">
        <f>E94-E28</f>
        <v>0</v>
      </c>
      <c r="F95" s="35"/>
      <c r="G95" s="57">
        <f>G94-G28</f>
        <v>0</v>
      </c>
      <c r="H95" s="56"/>
      <c r="I95" s="57">
        <f>I94-I28</f>
        <v>0</v>
      </c>
      <c r="J95" s="35"/>
      <c r="K95" s="57">
        <f>K94-K28</f>
        <v>0</v>
      </c>
    </row>
    <row r="96" spans="1:12" ht="24" customHeight="1">
      <c r="A96" s="37" t="s">
        <v>15</v>
      </c>
    </row>
    <row r="98" spans="1:12" ht="24" customHeight="1">
      <c r="A98" s="73"/>
      <c r="B98" s="34"/>
    </row>
    <row r="99" spans="1:12" ht="24" customHeight="1">
      <c r="A99" s="42"/>
      <c r="B99" s="34"/>
    </row>
    <row r="100" spans="1:12" ht="24" customHeight="1">
      <c r="B100" s="61" t="s">
        <v>41</v>
      </c>
    </row>
    <row r="101" spans="1:12" ht="24" customHeight="1">
      <c r="A101" s="73"/>
      <c r="B101" s="34"/>
    </row>
    <row r="102" spans="1:12" ht="24" customHeight="1">
      <c r="E102" s="68"/>
      <c r="G102" s="68"/>
      <c r="H102" s="68"/>
      <c r="I102" s="68"/>
      <c r="J102" s="70"/>
      <c r="K102" s="68"/>
      <c r="L102" s="70" t="s">
        <v>145</v>
      </c>
    </row>
    <row r="103" spans="1:12" s="44" customFormat="1" ht="24" customHeight="1">
      <c r="A103" s="156" t="s">
        <v>97</v>
      </c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</row>
    <row r="104" spans="1:12" s="44" customFormat="1" ht="24" customHeight="1">
      <c r="A104" s="69" t="s">
        <v>52</v>
      </c>
      <c r="B104" s="45"/>
      <c r="C104" s="46"/>
      <c r="D104" s="29"/>
      <c r="E104" s="46"/>
      <c r="F104" s="46"/>
      <c r="G104" s="46"/>
      <c r="H104" s="29"/>
      <c r="I104" s="46"/>
      <c r="J104" s="46"/>
      <c r="K104" s="46"/>
    </row>
    <row r="105" spans="1:12" s="44" customFormat="1" ht="24" customHeight="1">
      <c r="A105" s="69" t="s">
        <v>163</v>
      </c>
      <c r="B105" s="45"/>
      <c r="C105" s="46"/>
      <c r="D105" s="29"/>
      <c r="E105" s="46"/>
      <c r="F105" s="46"/>
      <c r="G105" s="46"/>
      <c r="H105" s="29"/>
      <c r="I105" s="46"/>
      <c r="J105" s="46"/>
      <c r="K105" s="46"/>
    </row>
    <row r="106" spans="1:12" ht="24" customHeight="1">
      <c r="A106" s="49"/>
      <c r="B106" s="46"/>
      <c r="C106" s="46"/>
      <c r="D106" s="29"/>
      <c r="E106" s="46"/>
      <c r="F106" s="46"/>
      <c r="G106" s="46"/>
      <c r="H106" s="29"/>
      <c r="I106" s="46"/>
      <c r="J106" s="46"/>
      <c r="K106" s="50"/>
      <c r="L106" s="50" t="s">
        <v>134</v>
      </c>
    </row>
    <row r="107" spans="1:12" ht="24" customHeight="1">
      <c r="C107" s="31"/>
      <c r="D107" s="31"/>
      <c r="E107" s="155" t="s">
        <v>1</v>
      </c>
      <c r="F107" s="155"/>
      <c r="G107" s="155"/>
      <c r="H107" s="31"/>
      <c r="I107" s="155" t="s">
        <v>2</v>
      </c>
      <c r="J107" s="155"/>
      <c r="K107" s="155"/>
    </row>
    <row r="108" spans="1:12" ht="24" customHeight="1">
      <c r="A108" s="22"/>
      <c r="C108" s="51" t="s">
        <v>3</v>
      </c>
      <c r="D108" s="52"/>
      <c r="E108" s="53">
        <v>2561</v>
      </c>
      <c r="F108" s="54"/>
      <c r="G108" s="53">
        <v>2560</v>
      </c>
      <c r="H108" s="53"/>
      <c r="I108" s="53">
        <v>2561</v>
      </c>
      <c r="J108" s="54"/>
      <c r="K108" s="53">
        <v>2560</v>
      </c>
    </row>
    <row r="109" spans="1:12" ht="24" customHeight="1">
      <c r="A109" s="33" t="s">
        <v>114</v>
      </c>
      <c r="C109" s="51"/>
      <c r="D109" s="52"/>
      <c r="E109" s="53"/>
      <c r="F109" s="54"/>
      <c r="G109" s="53"/>
      <c r="H109" s="53"/>
      <c r="I109" s="53"/>
      <c r="J109" s="52"/>
      <c r="K109" s="53"/>
    </row>
    <row r="110" spans="1:12" ht="24" customHeight="1">
      <c r="A110" s="33" t="s">
        <v>42</v>
      </c>
      <c r="C110" s="37"/>
    </row>
    <row r="111" spans="1:12" ht="24" customHeight="1">
      <c r="A111" s="61" t="s">
        <v>43</v>
      </c>
      <c r="B111" s="59"/>
      <c r="C111" s="55" t="s">
        <v>147</v>
      </c>
      <c r="D111" s="126"/>
      <c r="E111" s="36">
        <v>2386509</v>
      </c>
      <c r="F111" s="36"/>
      <c r="G111" s="36">
        <v>2449176</v>
      </c>
      <c r="H111" s="129"/>
      <c r="I111" s="104">
        <v>1357552</v>
      </c>
      <c r="J111" s="105"/>
      <c r="K111" s="104">
        <v>1409197</v>
      </c>
    </row>
    <row r="112" spans="1:12" ht="24" customHeight="1">
      <c r="A112" s="61" t="s">
        <v>44</v>
      </c>
      <c r="B112" s="59"/>
      <c r="C112" s="55"/>
      <c r="D112" s="126"/>
      <c r="E112" s="36"/>
      <c r="F112" s="36"/>
      <c r="G112" s="36"/>
      <c r="H112" s="129"/>
      <c r="I112" s="106"/>
      <c r="J112" s="107"/>
      <c r="K112" s="106"/>
    </row>
    <row r="113" spans="1:11" s="75" customFormat="1" ht="24" customHeight="1">
      <c r="A113" s="61" t="s">
        <v>98</v>
      </c>
      <c r="B113" s="74">
        <v>8</v>
      </c>
      <c r="C113" s="55">
        <v>2</v>
      </c>
      <c r="D113" s="126"/>
      <c r="E113" s="36">
        <v>10942</v>
      </c>
      <c r="F113" s="36"/>
      <c r="G113" s="36">
        <v>12069</v>
      </c>
      <c r="H113" s="129"/>
      <c r="I113" s="105">
        <v>11652</v>
      </c>
      <c r="J113" s="108"/>
      <c r="K113" s="105">
        <v>8995</v>
      </c>
    </row>
    <row r="114" spans="1:11" s="75" customFormat="1" ht="24" customHeight="1">
      <c r="A114" s="61" t="s">
        <v>99</v>
      </c>
      <c r="B114" s="74">
        <v>8</v>
      </c>
      <c r="C114" s="55"/>
      <c r="D114" s="126"/>
      <c r="E114" s="36">
        <v>0</v>
      </c>
      <c r="F114" s="36"/>
      <c r="G114" s="36">
        <v>9243</v>
      </c>
      <c r="H114" s="129"/>
      <c r="I114" s="108">
        <v>0</v>
      </c>
      <c r="J114" s="107"/>
      <c r="K114" s="108">
        <v>6156</v>
      </c>
    </row>
    <row r="115" spans="1:11" s="75" customFormat="1" ht="24" customHeight="1">
      <c r="A115" s="61" t="s">
        <v>58</v>
      </c>
      <c r="B115" s="74"/>
      <c r="C115" s="55">
        <v>2</v>
      </c>
      <c r="D115" s="126"/>
      <c r="E115" s="36">
        <v>14</v>
      </c>
      <c r="F115" s="36"/>
      <c r="G115" s="36">
        <v>36</v>
      </c>
      <c r="H115" s="129"/>
      <c r="I115" s="108">
        <v>1287</v>
      </c>
      <c r="J115" s="107"/>
      <c r="K115" s="108">
        <v>1951</v>
      </c>
    </row>
    <row r="116" spans="1:11" s="75" customFormat="1" ht="24" customHeight="1">
      <c r="A116" s="61" t="s">
        <v>8</v>
      </c>
      <c r="B116" s="74"/>
      <c r="D116" s="126"/>
      <c r="E116" s="36">
        <v>5475</v>
      </c>
      <c r="F116" s="36"/>
      <c r="G116" s="36">
        <v>5217</v>
      </c>
      <c r="H116" s="129"/>
      <c r="I116" s="108">
        <v>4385</v>
      </c>
      <c r="J116" s="108"/>
      <c r="K116" s="108">
        <v>7067</v>
      </c>
    </row>
    <row r="117" spans="1:11" ht="24" customHeight="1">
      <c r="A117" s="33" t="s">
        <v>45</v>
      </c>
      <c r="C117" s="37"/>
      <c r="D117" s="126"/>
      <c r="E117" s="66">
        <f>SUM(E111:E116)</f>
        <v>2402940</v>
      </c>
      <c r="F117" s="36"/>
      <c r="G117" s="66">
        <f>SUM(G111:G116)</f>
        <v>2475741</v>
      </c>
      <c r="H117" s="36"/>
      <c r="I117" s="66">
        <f>SUM(I111:I116)</f>
        <v>1374876</v>
      </c>
      <c r="J117" s="36"/>
      <c r="K117" s="66">
        <f>SUM(K111:K116)</f>
        <v>1433366</v>
      </c>
    </row>
    <row r="118" spans="1:11" ht="24" customHeight="1">
      <c r="A118" s="33" t="s">
        <v>46</v>
      </c>
      <c r="C118" s="37"/>
      <c r="D118" s="126"/>
      <c r="E118" s="36"/>
      <c r="F118" s="36"/>
      <c r="G118" s="36"/>
      <c r="H118" s="36"/>
      <c r="I118" s="36"/>
      <c r="J118" s="36"/>
      <c r="K118" s="36"/>
    </row>
    <row r="119" spans="1:11" ht="24" customHeight="1">
      <c r="A119" s="61" t="s">
        <v>47</v>
      </c>
      <c r="B119" s="59"/>
      <c r="C119" s="55">
        <v>2</v>
      </c>
      <c r="D119" s="39"/>
      <c r="E119" s="36">
        <v>2316794</v>
      </c>
      <c r="F119" s="36"/>
      <c r="G119" s="36">
        <v>2232765</v>
      </c>
      <c r="H119" s="129"/>
      <c r="I119" s="105">
        <v>1349249</v>
      </c>
      <c r="J119" s="105"/>
      <c r="K119" s="105">
        <v>1308523</v>
      </c>
    </row>
    <row r="120" spans="1:11" ht="24" customHeight="1">
      <c r="A120" s="61" t="s">
        <v>48</v>
      </c>
      <c r="B120" s="59"/>
      <c r="C120" s="36"/>
      <c r="D120" s="39"/>
      <c r="E120" s="36">
        <v>29100</v>
      </c>
      <c r="F120" s="36"/>
      <c r="G120" s="36">
        <v>33783</v>
      </c>
      <c r="H120" s="129"/>
      <c r="I120" s="105">
        <v>15558</v>
      </c>
      <c r="J120" s="105"/>
      <c r="K120" s="105">
        <v>19992</v>
      </c>
    </row>
    <row r="121" spans="1:11" ht="24" customHeight="1">
      <c r="A121" s="61" t="s">
        <v>49</v>
      </c>
      <c r="B121" s="59"/>
      <c r="C121" s="36"/>
      <c r="D121" s="39"/>
      <c r="E121" s="36">
        <v>115646</v>
      </c>
      <c r="F121" s="36"/>
      <c r="G121" s="36">
        <v>101303</v>
      </c>
      <c r="H121" s="129"/>
      <c r="I121" s="105">
        <v>66358</v>
      </c>
      <c r="J121" s="105"/>
      <c r="K121" s="105">
        <v>52716</v>
      </c>
    </row>
    <row r="122" spans="1:11" ht="24" customHeight="1">
      <c r="A122" s="61" t="s">
        <v>148</v>
      </c>
      <c r="B122" s="59"/>
      <c r="C122" s="36"/>
      <c r="D122" s="39"/>
      <c r="E122" s="36">
        <v>556</v>
      </c>
      <c r="F122" s="36"/>
      <c r="G122" s="36">
        <v>0</v>
      </c>
      <c r="H122" s="129"/>
      <c r="I122" s="105">
        <v>5805</v>
      </c>
      <c r="J122" s="105"/>
      <c r="K122" s="105">
        <v>0</v>
      </c>
    </row>
    <row r="123" spans="1:11" ht="24" customHeight="1">
      <c r="A123" s="33" t="s">
        <v>50</v>
      </c>
      <c r="C123" s="27"/>
      <c r="D123" s="126"/>
      <c r="E123" s="66">
        <f>SUM(E119:E122)</f>
        <v>2462096</v>
      </c>
      <c r="F123" s="36"/>
      <c r="G123" s="66">
        <f>SUM(G119:G122)</f>
        <v>2367851</v>
      </c>
      <c r="H123" s="36"/>
      <c r="I123" s="66">
        <f>SUM(I119:I122)</f>
        <v>1436970</v>
      </c>
      <c r="J123" s="36"/>
      <c r="K123" s="66">
        <f>SUM(K119:K122)</f>
        <v>1381231</v>
      </c>
    </row>
    <row r="124" spans="1:11" ht="24" customHeight="1">
      <c r="A124" s="65" t="s">
        <v>181</v>
      </c>
      <c r="B124" s="44"/>
      <c r="C124" s="27"/>
      <c r="D124" s="126"/>
      <c r="E124" s="36">
        <f>E117-E123</f>
        <v>-59156</v>
      </c>
      <c r="F124" s="36"/>
      <c r="G124" s="36">
        <f>G117-G123</f>
        <v>107890</v>
      </c>
      <c r="H124" s="36"/>
      <c r="I124" s="36">
        <f>I117-I123</f>
        <v>-62094</v>
      </c>
      <c r="J124" s="36"/>
      <c r="K124" s="36">
        <f>K117-K123</f>
        <v>52135</v>
      </c>
    </row>
    <row r="125" spans="1:11" ht="24" customHeight="1">
      <c r="A125" s="61" t="s">
        <v>51</v>
      </c>
      <c r="B125" s="44"/>
      <c r="C125" s="27"/>
      <c r="D125" s="126"/>
      <c r="E125" s="67">
        <v>-44058</v>
      </c>
      <c r="F125" s="36"/>
      <c r="G125" s="67">
        <v>-44209</v>
      </c>
      <c r="H125" s="129"/>
      <c r="I125" s="109">
        <v>-31786</v>
      </c>
      <c r="J125" s="107"/>
      <c r="K125" s="109">
        <v>-31594</v>
      </c>
    </row>
    <row r="126" spans="1:11" ht="24" customHeight="1">
      <c r="A126" s="65" t="s">
        <v>182</v>
      </c>
      <c r="B126" s="44"/>
      <c r="C126" s="27"/>
      <c r="D126" s="126"/>
      <c r="E126" s="36">
        <f>SUM(E124:E125)</f>
        <v>-103214</v>
      </c>
      <c r="F126" s="36"/>
      <c r="G126" s="36">
        <f>SUM(G124:G125)</f>
        <v>63681</v>
      </c>
      <c r="H126" s="36"/>
      <c r="I126" s="36">
        <f>SUM(I124:I125)</f>
        <v>-93880</v>
      </c>
      <c r="J126" s="36"/>
      <c r="K126" s="36">
        <f>SUM(K124:K125)</f>
        <v>20541</v>
      </c>
    </row>
    <row r="127" spans="1:11" ht="24" customHeight="1">
      <c r="A127" s="61" t="s">
        <v>183</v>
      </c>
      <c r="B127" s="44"/>
      <c r="C127" s="55">
        <v>13</v>
      </c>
      <c r="D127" s="126"/>
      <c r="E127" s="67">
        <v>7784</v>
      </c>
      <c r="F127" s="39"/>
      <c r="G127" s="67">
        <v>-10157</v>
      </c>
      <c r="H127" s="130"/>
      <c r="I127" s="109">
        <v>18202</v>
      </c>
      <c r="J127" s="107"/>
      <c r="K127" s="109">
        <v>-4739</v>
      </c>
    </row>
    <row r="128" spans="1:11" ht="24" customHeight="1">
      <c r="A128" s="33" t="s">
        <v>168</v>
      </c>
      <c r="C128" s="126"/>
      <c r="D128" s="126"/>
      <c r="E128" s="66">
        <f>SUM(E126:E127)</f>
        <v>-95430</v>
      </c>
      <c r="F128" s="39"/>
      <c r="G128" s="66">
        <f>SUM(G126:G127)</f>
        <v>53524</v>
      </c>
      <c r="H128" s="39"/>
      <c r="I128" s="66">
        <f>SUM(I126:I127)</f>
        <v>-75678</v>
      </c>
      <c r="J128" s="39"/>
      <c r="K128" s="66">
        <f>SUM(K126:K127)</f>
        <v>15802</v>
      </c>
    </row>
    <row r="129" spans="1:21" ht="24" customHeight="1">
      <c r="C129" s="126"/>
      <c r="D129" s="126"/>
      <c r="E129" s="39"/>
      <c r="F129" s="39"/>
      <c r="G129" s="39"/>
      <c r="H129" s="39"/>
      <c r="I129" s="39"/>
      <c r="J129" s="39"/>
      <c r="K129" s="39"/>
    </row>
    <row r="130" spans="1:21" s="77" customFormat="1" ht="24" customHeight="1">
      <c r="A130" s="76" t="s">
        <v>86</v>
      </c>
      <c r="C130" s="78"/>
      <c r="D130" s="79"/>
      <c r="E130" s="80"/>
      <c r="F130" s="80"/>
      <c r="G130" s="80"/>
      <c r="H130" s="80"/>
      <c r="I130" s="80"/>
      <c r="J130" s="80"/>
      <c r="K130" s="80"/>
      <c r="M130" s="81"/>
      <c r="O130" s="81"/>
      <c r="Q130" s="81"/>
      <c r="S130" s="81"/>
      <c r="U130" s="81"/>
    </row>
    <row r="131" spans="1:21" s="77" customFormat="1" ht="24" customHeight="1">
      <c r="A131" s="82" t="s">
        <v>123</v>
      </c>
      <c r="C131" s="78"/>
      <c r="D131" s="79"/>
      <c r="E131" s="80"/>
      <c r="F131" s="80"/>
      <c r="G131" s="80"/>
      <c r="H131" s="80"/>
      <c r="I131" s="80"/>
      <c r="J131" s="80"/>
      <c r="K131" s="80"/>
      <c r="M131" s="81"/>
      <c r="O131" s="81"/>
      <c r="Q131" s="81"/>
      <c r="S131" s="81"/>
      <c r="U131" s="81"/>
    </row>
    <row r="132" spans="1:21" s="77" customFormat="1" ht="24" customHeight="1">
      <c r="A132" s="83" t="s">
        <v>53</v>
      </c>
      <c r="C132" s="84"/>
      <c r="D132" s="85"/>
      <c r="E132" s="86"/>
      <c r="F132" s="80"/>
      <c r="G132" s="86"/>
      <c r="H132" s="80"/>
      <c r="I132" s="86"/>
      <c r="J132" s="80"/>
      <c r="K132" s="86"/>
      <c r="M132" s="81"/>
      <c r="O132" s="81"/>
      <c r="Q132" s="81"/>
      <c r="S132" s="81"/>
      <c r="U132" s="81"/>
    </row>
    <row r="133" spans="1:21" s="77" customFormat="1" ht="24" customHeight="1">
      <c r="A133" s="83" t="s">
        <v>87</v>
      </c>
      <c r="C133" s="84"/>
      <c r="D133" s="85"/>
      <c r="E133" s="87">
        <v>7580</v>
      </c>
      <c r="F133" s="88"/>
      <c r="G133" s="87">
        <v>5897</v>
      </c>
      <c r="H133" s="88"/>
      <c r="I133" s="87">
        <v>0</v>
      </c>
      <c r="J133" s="88"/>
      <c r="K133" s="87">
        <v>0</v>
      </c>
      <c r="M133" s="81"/>
      <c r="O133" s="81"/>
      <c r="Q133" s="81"/>
      <c r="S133" s="81"/>
      <c r="U133" s="81"/>
    </row>
    <row r="134" spans="1:21" s="77" customFormat="1" ht="24" customHeight="1">
      <c r="A134" s="89" t="s">
        <v>124</v>
      </c>
      <c r="C134" s="84"/>
      <c r="D134" s="85"/>
      <c r="E134" s="90"/>
      <c r="F134" s="88"/>
      <c r="G134" s="90"/>
      <c r="H134" s="88"/>
      <c r="I134" s="90"/>
      <c r="J134" s="88"/>
      <c r="K134" s="90"/>
      <c r="M134" s="81"/>
      <c r="O134" s="81"/>
      <c r="Q134" s="81"/>
      <c r="S134" s="81"/>
      <c r="U134" s="81"/>
    </row>
    <row r="135" spans="1:21" s="77" customFormat="1" ht="24" customHeight="1">
      <c r="A135" s="89" t="s">
        <v>125</v>
      </c>
      <c r="C135" s="84"/>
      <c r="D135" s="85"/>
      <c r="E135" s="87">
        <f>SUM(E133)</f>
        <v>7580</v>
      </c>
      <c r="F135" s="88"/>
      <c r="G135" s="87">
        <f>SUM(G133)</f>
        <v>5897</v>
      </c>
      <c r="H135" s="88"/>
      <c r="I135" s="87">
        <f>SUM(I133)</f>
        <v>0</v>
      </c>
      <c r="J135" s="88"/>
      <c r="K135" s="87">
        <f>SUM(K133)</f>
        <v>0</v>
      </c>
      <c r="M135" s="81"/>
      <c r="O135" s="81"/>
      <c r="Q135" s="81"/>
      <c r="S135" s="81"/>
      <c r="U135" s="81"/>
    </row>
    <row r="136" spans="1:21" s="77" customFormat="1" ht="24" customHeight="1">
      <c r="A136" s="76" t="s">
        <v>143</v>
      </c>
      <c r="C136" s="91"/>
      <c r="D136" s="92"/>
      <c r="E136" s="87">
        <f>SUM(E135)</f>
        <v>7580</v>
      </c>
      <c r="F136" s="88"/>
      <c r="G136" s="87">
        <f>SUM(G135)</f>
        <v>5897</v>
      </c>
      <c r="H136" s="88"/>
      <c r="I136" s="87">
        <f>SUM(I135)</f>
        <v>0</v>
      </c>
      <c r="J136" s="88"/>
      <c r="K136" s="87">
        <f>SUM(K135)</f>
        <v>0</v>
      </c>
      <c r="M136" s="81"/>
      <c r="O136" s="81"/>
      <c r="Q136" s="81"/>
      <c r="S136" s="81"/>
      <c r="U136" s="81"/>
    </row>
    <row r="137" spans="1:21" s="77" customFormat="1" ht="24" customHeight="1">
      <c r="A137" s="76"/>
      <c r="C137" s="91"/>
      <c r="D137" s="92"/>
      <c r="E137" s="80"/>
      <c r="F137" s="80"/>
      <c r="G137" s="80"/>
      <c r="H137" s="80"/>
      <c r="I137" s="80"/>
      <c r="J137" s="80"/>
      <c r="K137" s="80"/>
      <c r="M137" s="81"/>
      <c r="O137" s="81"/>
      <c r="Q137" s="81"/>
      <c r="S137" s="81"/>
      <c r="U137" s="81"/>
    </row>
    <row r="138" spans="1:21" s="77" customFormat="1" ht="24" customHeight="1" thickBot="1">
      <c r="A138" s="76" t="s">
        <v>142</v>
      </c>
      <c r="C138" s="91"/>
      <c r="D138" s="92"/>
      <c r="E138" s="93">
        <f>E128+E136</f>
        <v>-87850</v>
      </c>
      <c r="F138" s="88"/>
      <c r="G138" s="93">
        <f>G128+G136</f>
        <v>59421</v>
      </c>
      <c r="H138" s="88"/>
      <c r="I138" s="93">
        <f>I128+I136</f>
        <v>-75678</v>
      </c>
      <c r="J138" s="88"/>
      <c r="K138" s="93">
        <f>K128+K136</f>
        <v>15802</v>
      </c>
      <c r="M138" s="81"/>
      <c r="O138" s="81"/>
      <c r="Q138" s="81"/>
      <c r="S138" s="81"/>
      <c r="U138" s="81"/>
    </row>
    <row r="139" spans="1:21" s="77" customFormat="1" ht="24" customHeight="1" thickTop="1">
      <c r="A139" s="76"/>
      <c r="C139" s="91"/>
      <c r="D139" s="92"/>
      <c r="E139" s="94"/>
      <c r="F139" s="80"/>
      <c r="G139" s="94"/>
      <c r="H139" s="80"/>
      <c r="I139" s="94"/>
      <c r="J139" s="80"/>
      <c r="K139" s="94"/>
      <c r="M139" s="81"/>
      <c r="O139" s="81"/>
      <c r="Q139" s="81"/>
      <c r="S139" s="81"/>
      <c r="U139" s="81"/>
    </row>
    <row r="140" spans="1:21" ht="24" customHeight="1">
      <c r="A140" s="65" t="s">
        <v>146</v>
      </c>
      <c r="B140" s="59"/>
      <c r="C140" s="55">
        <v>14</v>
      </c>
      <c r="E140" s="70"/>
      <c r="F140" s="70"/>
      <c r="G140" s="70"/>
      <c r="H140" s="70"/>
      <c r="I140" s="70"/>
      <c r="J140" s="70"/>
      <c r="K140" s="70"/>
    </row>
    <row r="141" spans="1:21" ht="24" customHeight="1" thickBot="1">
      <c r="A141" s="61" t="s">
        <v>175</v>
      </c>
      <c r="B141" s="44"/>
      <c r="C141" s="95"/>
      <c r="D141" s="96"/>
      <c r="E141" s="124">
        <v>-0.08</v>
      </c>
      <c r="F141" s="97"/>
      <c r="G141" s="124">
        <v>0.04</v>
      </c>
      <c r="H141" s="97"/>
      <c r="I141" s="124">
        <v>-0.06</v>
      </c>
      <c r="J141" s="97"/>
      <c r="K141" s="124">
        <v>0.01</v>
      </c>
    </row>
    <row r="142" spans="1:21" ht="24" customHeight="1" thickTop="1">
      <c r="A142" s="22"/>
      <c r="E142" s="68"/>
      <c r="G142" s="68"/>
      <c r="H142" s="68"/>
      <c r="I142" s="68"/>
      <c r="J142" s="70"/>
      <c r="K142" s="68"/>
    </row>
    <row r="143" spans="1:21" ht="24" customHeight="1">
      <c r="A143" s="37" t="s">
        <v>15</v>
      </c>
      <c r="E143" s="68"/>
      <c r="G143" s="68"/>
      <c r="H143" s="68"/>
      <c r="I143" s="68"/>
      <c r="J143" s="70"/>
      <c r="K143" s="68"/>
    </row>
    <row r="144" spans="1:21" ht="24" customHeight="1">
      <c r="E144" s="68"/>
      <c r="G144" s="68"/>
      <c r="H144" s="68"/>
      <c r="I144" s="68"/>
      <c r="J144" s="70"/>
      <c r="K144" s="68"/>
      <c r="L144" s="70" t="s">
        <v>145</v>
      </c>
    </row>
    <row r="145" spans="1:12" s="44" customFormat="1" ht="24" customHeight="1">
      <c r="A145" s="156" t="s">
        <v>97</v>
      </c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</row>
    <row r="146" spans="1:12" s="44" customFormat="1" ht="24" customHeight="1">
      <c r="A146" s="65" t="s">
        <v>54</v>
      </c>
      <c r="B146" s="45"/>
      <c r="C146" s="46"/>
      <c r="D146" s="29"/>
      <c r="E146" s="46"/>
      <c r="F146" s="46"/>
      <c r="G146" s="46"/>
      <c r="H146" s="29"/>
      <c r="I146" s="46"/>
      <c r="J146" s="46"/>
      <c r="K146" s="46"/>
    </row>
    <row r="147" spans="1:12" s="44" customFormat="1" ht="24" customHeight="1">
      <c r="A147" s="69" t="s">
        <v>163</v>
      </c>
      <c r="B147" s="45"/>
      <c r="C147" s="46"/>
      <c r="D147" s="29"/>
      <c r="E147" s="46"/>
      <c r="F147" s="46"/>
      <c r="G147" s="46"/>
      <c r="H147" s="29"/>
      <c r="I147" s="46"/>
      <c r="J147" s="46"/>
      <c r="K147" s="46"/>
    </row>
    <row r="148" spans="1:12" ht="24" customHeight="1">
      <c r="A148" s="49"/>
      <c r="B148" s="46"/>
      <c r="C148" s="46"/>
      <c r="D148" s="29"/>
      <c r="E148" s="46"/>
      <c r="F148" s="46"/>
      <c r="G148" s="46"/>
      <c r="H148" s="29"/>
      <c r="I148" s="46"/>
      <c r="J148" s="46"/>
      <c r="K148" s="50"/>
      <c r="L148" s="50" t="s">
        <v>133</v>
      </c>
    </row>
    <row r="149" spans="1:12" ht="24" customHeight="1">
      <c r="C149" s="31"/>
      <c r="D149" s="31"/>
      <c r="E149" s="155" t="s">
        <v>1</v>
      </c>
      <c r="F149" s="155"/>
      <c r="G149" s="155"/>
      <c r="H149" s="31"/>
      <c r="I149" s="155" t="s">
        <v>2</v>
      </c>
      <c r="J149" s="155"/>
      <c r="K149" s="155"/>
    </row>
    <row r="150" spans="1:12" ht="24" customHeight="1">
      <c r="C150" s="51"/>
      <c r="D150" s="52"/>
      <c r="E150" s="53">
        <v>2561</v>
      </c>
      <c r="F150" s="54"/>
      <c r="G150" s="53">
        <v>2560</v>
      </c>
      <c r="H150" s="53"/>
      <c r="I150" s="53">
        <v>2561</v>
      </c>
      <c r="J150" s="54"/>
      <c r="K150" s="53">
        <v>2560</v>
      </c>
    </row>
    <row r="151" spans="1:12" ht="24" customHeight="1">
      <c r="A151" s="33" t="s">
        <v>55</v>
      </c>
      <c r="B151" s="98"/>
      <c r="C151" s="27"/>
      <c r="D151" s="126"/>
      <c r="E151" s="27"/>
      <c r="G151" s="27"/>
      <c r="I151" s="27"/>
      <c r="J151" s="27"/>
      <c r="K151" s="27"/>
    </row>
    <row r="152" spans="1:12" ht="24" customHeight="1">
      <c r="A152" s="37" t="s">
        <v>176</v>
      </c>
      <c r="C152" s="126"/>
      <c r="D152" s="126"/>
      <c r="E152" s="39">
        <f>E126</f>
        <v>-103214</v>
      </c>
      <c r="F152" s="35"/>
      <c r="G152" s="39">
        <f>G126</f>
        <v>63681</v>
      </c>
      <c r="H152" s="35"/>
      <c r="I152" s="39">
        <f>I126</f>
        <v>-93880</v>
      </c>
      <c r="J152" s="39"/>
      <c r="K152" s="39">
        <f>K126</f>
        <v>20541</v>
      </c>
    </row>
    <row r="153" spans="1:12" ht="24" customHeight="1">
      <c r="A153" s="37" t="s">
        <v>187</v>
      </c>
      <c r="C153" s="27"/>
      <c r="D153" s="126"/>
      <c r="E153" s="36"/>
      <c r="F153" s="35"/>
      <c r="G153" s="36"/>
      <c r="H153" s="35"/>
      <c r="I153" s="36"/>
      <c r="J153" s="39"/>
      <c r="K153" s="36"/>
    </row>
    <row r="154" spans="1:12" ht="24" customHeight="1">
      <c r="A154" s="37" t="s">
        <v>56</v>
      </c>
      <c r="C154" s="27"/>
      <c r="D154" s="126"/>
      <c r="E154" s="36"/>
      <c r="F154" s="35"/>
      <c r="G154" s="36"/>
      <c r="H154" s="35"/>
      <c r="I154" s="36"/>
      <c r="J154" s="39"/>
      <c r="K154" s="36"/>
    </row>
    <row r="155" spans="1:12" s="132" customFormat="1" ht="24" customHeight="1">
      <c r="A155" s="131" t="s">
        <v>57</v>
      </c>
      <c r="C155" s="133"/>
      <c r="D155" s="134"/>
      <c r="E155" s="129">
        <v>105441</v>
      </c>
      <c r="F155" s="115"/>
      <c r="G155" s="129">
        <v>118037</v>
      </c>
      <c r="H155" s="115"/>
      <c r="I155" s="104">
        <v>45179</v>
      </c>
      <c r="J155" s="104"/>
      <c r="K155" s="104">
        <v>51642</v>
      </c>
    </row>
    <row r="156" spans="1:12" s="132" customFormat="1" ht="24" customHeight="1">
      <c r="A156" s="131" t="s">
        <v>184</v>
      </c>
      <c r="C156" s="133"/>
      <c r="D156" s="134"/>
      <c r="E156" s="129">
        <v>-41116</v>
      </c>
      <c r="F156" s="115"/>
      <c r="G156" s="129">
        <v>0</v>
      </c>
      <c r="H156" s="115"/>
      <c r="I156" s="104">
        <v>0</v>
      </c>
      <c r="J156" s="104"/>
      <c r="K156" s="104">
        <v>0</v>
      </c>
    </row>
    <row r="157" spans="1:12" s="132" customFormat="1" ht="24" customHeight="1">
      <c r="A157" s="131" t="s">
        <v>186</v>
      </c>
      <c r="C157" s="133"/>
      <c r="D157" s="134"/>
      <c r="E157" s="129">
        <v>40941</v>
      </c>
      <c r="F157" s="115"/>
      <c r="G157" s="129">
        <v>0</v>
      </c>
      <c r="H157" s="115"/>
      <c r="I157" s="104">
        <v>0</v>
      </c>
      <c r="J157" s="104"/>
      <c r="K157" s="104">
        <v>0</v>
      </c>
    </row>
    <row r="158" spans="1:12" s="132" customFormat="1" ht="24" customHeight="1">
      <c r="A158" s="131" t="s">
        <v>179</v>
      </c>
      <c r="C158" s="133"/>
      <c r="D158" s="134"/>
      <c r="E158" s="129">
        <v>25218</v>
      </c>
      <c r="F158" s="115"/>
      <c r="G158" s="129">
        <v>8714</v>
      </c>
      <c r="H158" s="115"/>
      <c r="I158" s="104">
        <v>15256</v>
      </c>
      <c r="J158" s="104"/>
      <c r="K158" s="104">
        <v>4706</v>
      </c>
    </row>
    <row r="159" spans="1:12" s="132" customFormat="1" ht="24" customHeight="1">
      <c r="A159" s="102" t="s">
        <v>185</v>
      </c>
      <c r="C159" s="133"/>
      <c r="D159" s="134"/>
      <c r="E159" s="129">
        <v>38</v>
      </c>
      <c r="F159" s="115"/>
      <c r="G159" s="129">
        <v>-4</v>
      </c>
      <c r="H159" s="115"/>
      <c r="I159" s="104">
        <v>0</v>
      </c>
      <c r="J159" s="104"/>
      <c r="K159" s="104">
        <v>0</v>
      </c>
    </row>
    <row r="160" spans="1:12" s="132" customFormat="1" ht="24" customHeight="1">
      <c r="A160" s="102" t="s">
        <v>171</v>
      </c>
      <c r="B160" s="135"/>
      <c r="C160" s="133"/>
      <c r="D160" s="134"/>
      <c r="E160" s="129">
        <v>1906</v>
      </c>
      <c r="F160" s="115"/>
      <c r="G160" s="129">
        <v>2962</v>
      </c>
      <c r="H160" s="115"/>
      <c r="I160" s="104">
        <v>116</v>
      </c>
      <c r="J160" s="104"/>
      <c r="K160" s="104">
        <v>333</v>
      </c>
    </row>
    <row r="161" spans="1:11" s="132" customFormat="1" ht="24" customHeight="1">
      <c r="A161" s="102" t="s">
        <v>135</v>
      </c>
      <c r="B161" s="135"/>
      <c r="C161" s="133"/>
      <c r="D161" s="134"/>
      <c r="E161" s="129">
        <v>5098</v>
      </c>
      <c r="F161" s="115"/>
      <c r="G161" s="129">
        <v>4498</v>
      </c>
      <c r="H161" s="115"/>
      <c r="I161" s="104">
        <v>2366</v>
      </c>
      <c r="J161" s="104"/>
      <c r="K161" s="104">
        <v>2075</v>
      </c>
    </row>
    <row r="162" spans="1:11" s="132" customFormat="1" ht="24" customHeight="1">
      <c r="A162" s="102" t="s">
        <v>127</v>
      </c>
      <c r="B162" s="135"/>
      <c r="C162" s="133"/>
      <c r="D162" s="134"/>
      <c r="E162" s="129">
        <v>-5286</v>
      </c>
      <c r="F162" s="115"/>
      <c r="G162" s="129">
        <v>305</v>
      </c>
      <c r="H162" s="115"/>
      <c r="I162" s="104">
        <v>-5006</v>
      </c>
      <c r="J162" s="104"/>
      <c r="K162" s="104">
        <v>-2294</v>
      </c>
    </row>
    <row r="163" spans="1:11" s="132" customFormat="1" ht="24" customHeight="1">
      <c r="A163" s="102" t="s">
        <v>172</v>
      </c>
      <c r="B163" s="135"/>
      <c r="C163" s="133"/>
      <c r="D163" s="134"/>
      <c r="E163" s="129">
        <v>-522</v>
      </c>
      <c r="F163" s="115"/>
      <c r="G163" s="129">
        <v>0</v>
      </c>
      <c r="H163" s="115"/>
      <c r="I163" s="104">
        <v>-522</v>
      </c>
      <c r="J163" s="104"/>
      <c r="K163" s="104">
        <v>0</v>
      </c>
    </row>
    <row r="164" spans="1:11" s="132" customFormat="1" ht="24" customHeight="1">
      <c r="A164" s="102" t="s">
        <v>58</v>
      </c>
      <c r="B164" s="135"/>
      <c r="C164" s="133"/>
      <c r="D164" s="134"/>
      <c r="E164" s="129">
        <v>-14</v>
      </c>
      <c r="F164" s="115"/>
      <c r="G164" s="129">
        <v>-36</v>
      </c>
      <c r="H164" s="115"/>
      <c r="I164" s="104">
        <v>-1287</v>
      </c>
      <c r="J164" s="104"/>
      <c r="K164" s="104">
        <v>-1951</v>
      </c>
    </row>
    <row r="165" spans="1:11" s="132" customFormat="1" ht="24" customHeight="1">
      <c r="A165" s="102" t="s">
        <v>59</v>
      </c>
      <c r="B165" s="135"/>
      <c r="C165" s="134"/>
      <c r="D165" s="134"/>
      <c r="E165" s="136">
        <v>40529</v>
      </c>
      <c r="F165" s="115"/>
      <c r="G165" s="136">
        <v>39583</v>
      </c>
      <c r="H165" s="115"/>
      <c r="I165" s="110">
        <v>30764</v>
      </c>
      <c r="J165" s="104"/>
      <c r="K165" s="110">
        <v>30377</v>
      </c>
    </row>
    <row r="166" spans="1:11" s="132" customFormat="1" ht="24" customHeight="1">
      <c r="A166" s="102" t="s">
        <v>60</v>
      </c>
      <c r="C166" s="133"/>
      <c r="D166" s="134"/>
      <c r="E166" s="129"/>
      <c r="F166" s="115"/>
      <c r="G166" s="129"/>
      <c r="H166" s="115"/>
      <c r="I166" s="129"/>
      <c r="J166" s="115"/>
      <c r="K166" s="129"/>
    </row>
    <row r="167" spans="1:11" s="132" customFormat="1" ht="24" customHeight="1">
      <c r="A167" s="102" t="s">
        <v>61</v>
      </c>
      <c r="C167" s="133"/>
      <c r="D167" s="134"/>
      <c r="E167" s="129">
        <f>SUM(E152:E165)</f>
        <v>69019</v>
      </c>
      <c r="F167" s="115"/>
      <c r="G167" s="129">
        <f>SUM(G152:G165)</f>
        <v>237740</v>
      </c>
      <c r="H167" s="115"/>
      <c r="I167" s="129">
        <f>SUM(I152:I165)</f>
        <v>-7014</v>
      </c>
      <c r="J167" s="115"/>
      <c r="K167" s="129">
        <f>SUM(K152:K165)</f>
        <v>105429</v>
      </c>
    </row>
    <row r="168" spans="1:11" s="132" customFormat="1" ht="24" customHeight="1">
      <c r="A168" s="102" t="s">
        <v>62</v>
      </c>
      <c r="C168" s="133"/>
      <c r="D168" s="134"/>
      <c r="E168" s="129"/>
      <c r="F168" s="115"/>
      <c r="G168" s="129"/>
      <c r="H168" s="115"/>
      <c r="I168" s="129"/>
      <c r="J168" s="115"/>
      <c r="K168" s="129"/>
    </row>
    <row r="169" spans="1:11" s="132" customFormat="1" ht="24" customHeight="1">
      <c r="A169" s="102" t="s">
        <v>93</v>
      </c>
      <c r="C169" s="133"/>
      <c r="D169" s="134"/>
      <c r="E169" s="129">
        <v>-5609</v>
      </c>
      <c r="F169" s="115"/>
      <c r="G169" s="129">
        <v>-103503</v>
      </c>
      <c r="H169" s="115"/>
      <c r="I169" s="105">
        <v>-4475</v>
      </c>
      <c r="J169" s="105"/>
      <c r="K169" s="105">
        <v>15388</v>
      </c>
    </row>
    <row r="170" spans="1:11" s="132" customFormat="1" ht="24" customHeight="1">
      <c r="A170" s="102" t="s">
        <v>63</v>
      </c>
      <c r="C170" s="133"/>
      <c r="D170" s="134"/>
      <c r="E170" s="129">
        <v>44205</v>
      </c>
      <c r="F170" s="115"/>
      <c r="G170" s="129">
        <v>103431</v>
      </c>
      <c r="H170" s="115"/>
      <c r="I170" s="105">
        <v>-59603</v>
      </c>
      <c r="J170" s="105"/>
      <c r="K170" s="105">
        <v>60756</v>
      </c>
    </row>
    <row r="171" spans="1:11" s="132" customFormat="1" ht="24" customHeight="1">
      <c r="A171" s="131" t="s">
        <v>64</v>
      </c>
      <c r="B171" s="137"/>
      <c r="C171" s="133"/>
      <c r="D171" s="134"/>
      <c r="E171" s="129">
        <v>492</v>
      </c>
      <c r="F171" s="115"/>
      <c r="G171" s="129">
        <v>-55366</v>
      </c>
      <c r="H171" s="115"/>
      <c r="I171" s="105">
        <v>9602</v>
      </c>
      <c r="J171" s="105"/>
      <c r="K171" s="105">
        <v>12523</v>
      </c>
    </row>
    <row r="172" spans="1:11" s="132" customFormat="1" ht="24" customHeight="1">
      <c r="A172" s="102" t="s">
        <v>65</v>
      </c>
      <c r="C172" s="133"/>
      <c r="D172" s="134"/>
      <c r="E172" s="129">
        <v>162</v>
      </c>
      <c r="F172" s="115"/>
      <c r="G172" s="129">
        <v>2</v>
      </c>
      <c r="H172" s="115"/>
      <c r="I172" s="105">
        <v>114</v>
      </c>
      <c r="J172" s="105"/>
      <c r="K172" s="105">
        <v>0</v>
      </c>
    </row>
    <row r="173" spans="1:11" s="132" customFormat="1" ht="24" customHeight="1">
      <c r="A173" s="102" t="s">
        <v>66</v>
      </c>
      <c r="C173" s="133"/>
      <c r="D173" s="134"/>
      <c r="E173" s="129"/>
      <c r="F173" s="115"/>
      <c r="G173" s="129"/>
      <c r="H173" s="115"/>
      <c r="I173" s="105"/>
      <c r="J173" s="105"/>
      <c r="K173" s="105"/>
    </row>
    <row r="174" spans="1:11" s="132" customFormat="1" ht="24" customHeight="1">
      <c r="A174" s="131" t="s">
        <v>94</v>
      </c>
      <c r="B174" s="135"/>
      <c r="C174" s="133"/>
      <c r="D174" s="134"/>
      <c r="E174" s="129">
        <v>141497</v>
      </c>
      <c r="F174" s="115"/>
      <c r="G174" s="129">
        <v>-63683</v>
      </c>
      <c r="H174" s="115"/>
      <c r="I174" s="105">
        <v>151763</v>
      </c>
      <c r="J174" s="105"/>
      <c r="K174" s="105">
        <v>-40121</v>
      </c>
    </row>
    <row r="175" spans="1:11" s="132" customFormat="1" ht="24" customHeight="1">
      <c r="A175" s="131" t="s">
        <v>67</v>
      </c>
      <c r="B175" s="135"/>
      <c r="C175" s="133"/>
      <c r="D175" s="134"/>
      <c r="E175" s="136">
        <v>16921</v>
      </c>
      <c r="F175" s="115"/>
      <c r="G175" s="136">
        <v>920</v>
      </c>
      <c r="H175" s="115"/>
      <c r="I175" s="109">
        <v>222</v>
      </c>
      <c r="J175" s="107"/>
      <c r="K175" s="109">
        <v>10571</v>
      </c>
    </row>
    <row r="176" spans="1:11" s="132" customFormat="1" ht="24" customHeight="1">
      <c r="A176" s="131" t="s">
        <v>158</v>
      </c>
      <c r="B176" s="135"/>
      <c r="C176" s="133"/>
      <c r="D176" s="134"/>
      <c r="E176" s="129">
        <f>SUM(E167:E175)</f>
        <v>266687</v>
      </c>
      <c r="F176" s="115"/>
      <c r="G176" s="129">
        <f>SUM(G167:G175)</f>
        <v>119541</v>
      </c>
      <c r="H176" s="115"/>
      <c r="I176" s="111">
        <f>SUM(I167:I175)</f>
        <v>90609</v>
      </c>
      <c r="J176" s="111"/>
      <c r="K176" s="111">
        <f>SUM(K167:K175)</f>
        <v>164546</v>
      </c>
    </row>
    <row r="177" spans="1:12" s="132" customFormat="1" ht="24" customHeight="1">
      <c r="A177" s="131" t="s">
        <v>58</v>
      </c>
      <c r="B177" s="135"/>
      <c r="C177" s="133"/>
      <c r="D177" s="134"/>
      <c r="E177" s="129">
        <v>14</v>
      </c>
      <c r="F177" s="115"/>
      <c r="G177" s="129">
        <v>36</v>
      </c>
      <c r="H177" s="115"/>
      <c r="I177" s="111">
        <v>1325</v>
      </c>
      <c r="J177" s="111"/>
      <c r="K177" s="111">
        <v>1798</v>
      </c>
    </row>
    <row r="178" spans="1:12" s="132" customFormat="1" ht="24" customHeight="1">
      <c r="A178" s="131" t="s">
        <v>68</v>
      </c>
      <c r="B178" s="135"/>
      <c r="C178" s="133"/>
      <c r="D178" s="134"/>
      <c r="E178" s="129">
        <v>-41504</v>
      </c>
      <c r="F178" s="115"/>
      <c r="G178" s="129">
        <v>-40098</v>
      </c>
      <c r="H178" s="115"/>
      <c r="I178" s="107">
        <v>-31580</v>
      </c>
      <c r="J178" s="107"/>
      <c r="K178" s="107">
        <v>-30744</v>
      </c>
    </row>
    <row r="179" spans="1:12" s="132" customFormat="1" ht="24" customHeight="1">
      <c r="A179" s="131" t="s">
        <v>69</v>
      </c>
      <c r="C179" s="133"/>
      <c r="D179" s="134"/>
      <c r="E179" s="136">
        <v>-2438</v>
      </c>
      <c r="F179" s="115"/>
      <c r="G179" s="136">
        <v>-2851</v>
      </c>
      <c r="H179" s="115"/>
      <c r="I179" s="109">
        <v>-83</v>
      </c>
      <c r="J179" s="107"/>
      <c r="K179" s="109">
        <v>-223</v>
      </c>
    </row>
    <row r="180" spans="1:12" s="132" customFormat="1" ht="24" customHeight="1">
      <c r="A180" s="138" t="s">
        <v>157</v>
      </c>
      <c r="B180" s="137"/>
      <c r="C180" s="133"/>
      <c r="D180" s="134"/>
      <c r="E180" s="112">
        <f>SUM(E176:E179)</f>
        <v>222759</v>
      </c>
      <c r="G180" s="112">
        <f>SUM(G176:G179)</f>
        <v>76628</v>
      </c>
      <c r="I180" s="112">
        <f>SUM(I176:I179)</f>
        <v>60271</v>
      </c>
      <c r="J180" s="134"/>
      <c r="K180" s="112">
        <f>SUM(K176:K179)</f>
        <v>135377</v>
      </c>
    </row>
    <row r="181" spans="1:12" s="132" customFormat="1" ht="24" customHeight="1">
      <c r="A181" s="102"/>
      <c r="C181" s="139"/>
      <c r="D181" s="140"/>
      <c r="E181" s="140"/>
      <c r="H181" s="141"/>
      <c r="J181" s="139"/>
      <c r="K181" s="140"/>
    </row>
    <row r="182" spans="1:12" ht="24" customHeight="1">
      <c r="A182" s="58" t="s">
        <v>15</v>
      </c>
      <c r="B182" s="59"/>
      <c r="C182" s="70"/>
      <c r="D182" s="68"/>
    </row>
    <row r="183" spans="1:12" ht="24" customHeight="1">
      <c r="A183" s="58"/>
      <c r="B183" s="59"/>
      <c r="C183" s="70"/>
      <c r="D183" s="68"/>
    </row>
    <row r="184" spans="1:12" ht="24" customHeight="1">
      <c r="A184" s="58"/>
      <c r="B184" s="59"/>
      <c r="C184" s="70"/>
      <c r="D184" s="68"/>
    </row>
    <row r="185" spans="1:12" ht="24" customHeight="1">
      <c r="A185" s="58"/>
      <c r="B185" s="59"/>
      <c r="C185" s="70"/>
      <c r="D185" s="68"/>
    </row>
    <row r="186" spans="1:12" ht="24" customHeight="1">
      <c r="E186" s="68"/>
      <c r="G186" s="68"/>
      <c r="H186" s="68"/>
      <c r="I186" s="68"/>
      <c r="J186" s="70"/>
      <c r="K186" s="68"/>
      <c r="L186" s="70" t="s">
        <v>145</v>
      </c>
    </row>
    <row r="187" spans="1:12" s="44" customFormat="1" ht="24" customHeight="1">
      <c r="A187" s="156" t="s">
        <v>97</v>
      </c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</row>
    <row r="188" spans="1:12" s="44" customFormat="1" ht="24" customHeight="1">
      <c r="A188" s="156" t="s">
        <v>70</v>
      </c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</row>
    <row r="189" spans="1:12" s="44" customFormat="1" ht="24" customHeight="1">
      <c r="A189" s="69" t="s">
        <v>163</v>
      </c>
      <c r="B189" s="45"/>
      <c r="C189" s="46"/>
      <c r="D189" s="29"/>
      <c r="E189" s="46"/>
      <c r="F189" s="46"/>
      <c r="G189" s="46"/>
      <c r="H189" s="29"/>
      <c r="I189" s="46"/>
      <c r="J189" s="46"/>
      <c r="K189" s="46"/>
    </row>
    <row r="190" spans="1:12" ht="24" customHeight="1">
      <c r="A190" s="49"/>
      <c r="B190" s="46"/>
      <c r="C190" s="46"/>
      <c r="D190" s="29"/>
      <c r="E190" s="46"/>
      <c r="F190" s="46"/>
      <c r="G190" s="46"/>
      <c r="H190" s="29"/>
      <c r="I190" s="46"/>
      <c r="J190" s="46"/>
      <c r="K190" s="50"/>
      <c r="L190" s="50" t="s">
        <v>133</v>
      </c>
    </row>
    <row r="191" spans="1:12" ht="24" customHeight="1">
      <c r="C191" s="31"/>
      <c r="D191" s="31"/>
      <c r="E191" s="155" t="s">
        <v>1</v>
      </c>
      <c r="F191" s="155"/>
      <c r="G191" s="155"/>
      <c r="H191" s="31"/>
      <c r="I191" s="155" t="s">
        <v>2</v>
      </c>
      <c r="J191" s="155"/>
      <c r="K191" s="155"/>
    </row>
    <row r="192" spans="1:12" ht="24" customHeight="1">
      <c r="C192" s="51"/>
      <c r="D192" s="52"/>
      <c r="E192" s="53">
        <v>2561</v>
      </c>
      <c r="F192" s="54"/>
      <c r="G192" s="53">
        <v>2560</v>
      </c>
      <c r="H192" s="53"/>
      <c r="I192" s="53">
        <v>2561</v>
      </c>
      <c r="J192" s="54"/>
      <c r="K192" s="53">
        <v>2560</v>
      </c>
    </row>
    <row r="193" spans="1:11" ht="24" customHeight="1">
      <c r="A193" s="33" t="s">
        <v>71</v>
      </c>
      <c r="B193" s="98"/>
      <c r="C193" s="70"/>
      <c r="D193" s="68"/>
      <c r="E193" s="68"/>
      <c r="G193" s="68"/>
      <c r="I193" s="68"/>
      <c r="J193" s="70"/>
      <c r="K193" s="68"/>
    </row>
    <row r="194" spans="1:11" s="132" customFormat="1" ht="24" customHeight="1">
      <c r="A194" s="142" t="s">
        <v>136</v>
      </c>
      <c r="B194" s="141"/>
      <c r="C194" s="134"/>
      <c r="D194" s="134"/>
      <c r="E194" s="130">
        <v>-86775</v>
      </c>
      <c r="F194" s="115"/>
      <c r="G194" s="130">
        <v>-40455</v>
      </c>
      <c r="H194" s="115"/>
      <c r="I194" s="108">
        <v>-15238</v>
      </c>
      <c r="J194" s="107"/>
      <c r="K194" s="108">
        <v>-27726</v>
      </c>
    </row>
    <row r="195" spans="1:11" s="132" customFormat="1" ht="24" customHeight="1">
      <c r="A195" s="142" t="s">
        <v>72</v>
      </c>
      <c r="B195" s="141"/>
      <c r="C195" s="134"/>
      <c r="D195" s="134"/>
      <c r="E195" s="130">
        <v>38</v>
      </c>
      <c r="F195" s="115"/>
      <c r="G195" s="130">
        <v>33</v>
      </c>
      <c r="H195" s="115"/>
      <c r="I195" s="107">
        <v>0</v>
      </c>
      <c r="J195" s="107"/>
      <c r="K195" s="107">
        <v>0</v>
      </c>
    </row>
    <row r="196" spans="1:11" s="141" customFormat="1" ht="24" customHeight="1">
      <c r="A196" s="142" t="s">
        <v>126</v>
      </c>
      <c r="C196" s="134"/>
      <c r="D196" s="134"/>
      <c r="E196" s="130">
        <v>0</v>
      </c>
      <c r="F196" s="111"/>
      <c r="G196" s="130">
        <v>0</v>
      </c>
      <c r="H196" s="111"/>
      <c r="I196" s="149">
        <v>18000</v>
      </c>
      <c r="J196" s="107"/>
      <c r="K196" s="149">
        <v>-904</v>
      </c>
    </row>
    <row r="197" spans="1:11" s="132" customFormat="1" ht="24" customHeight="1">
      <c r="A197" s="142" t="s">
        <v>156</v>
      </c>
      <c r="B197" s="141"/>
      <c r="C197" s="134"/>
      <c r="D197" s="134"/>
      <c r="E197" s="130">
        <v>0</v>
      </c>
      <c r="F197" s="115"/>
      <c r="G197" s="130">
        <v>0</v>
      </c>
      <c r="H197" s="115"/>
      <c r="I197" s="114">
        <v>0</v>
      </c>
      <c r="J197" s="107"/>
      <c r="K197" s="114">
        <v>-12500</v>
      </c>
    </row>
    <row r="198" spans="1:11" s="132" customFormat="1" ht="24" customHeight="1">
      <c r="A198" s="143" t="s">
        <v>177</v>
      </c>
      <c r="C198" s="133"/>
      <c r="D198" s="134"/>
      <c r="E198" s="144">
        <f>SUM(E194:E197)</f>
        <v>-86737</v>
      </c>
      <c r="F198" s="115"/>
      <c r="G198" s="144">
        <f>SUM(G194:G197)</f>
        <v>-40422</v>
      </c>
      <c r="H198" s="115"/>
      <c r="I198" s="144">
        <f>SUM(I194:I197)</f>
        <v>2762</v>
      </c>
      <c r="J198" s="115"/>
      <c r="K198" s="144">
        <f>SUM(K194:K197)</f>
        <v>-41130</v>
      </c>
    </row>
    <row r="199" spans="1:11" s="132" customFormat="1" ht="24" customHeight="1">
      <c r="A199" s="143" t="s">
        <v>73</v>
      </c>
      <c r="B199" s="145"/>
      <c r="C199" s="133"/>
      <c r="D199" s="134"/>
      <c r="E199" s="129"/>
      <c r="F199" s="115"/>
      <c r="G199" s="129"/>
      <c r="H199" s="115"/>
      <c r="I199" s="129"/>
      <c r="J199" s="115"/>
      <c r="K199" s="129"/>
    </row>
    <row r="200" spans="1:11" s="132" customFormat="1" ht="24" customHeight="1">
      <c r="A200" s="146" t="s">
        <v>151</v>
      </c>
      <c r="B200" s="137"/>
      <c r="C200" s="133"/>
      <c r="D200" s="134"/>
      <c r="F200" s="115"/>
      <c r="H200" s="115"/>
      <c r="I200" s="129"/>
      <c r="J200" s="115"/>
      <c r="K200" s="129"/>
    </row>
    <row r="201" spans="1:11" s="132" customFormat="1" ht="24" customHeight="1">
      <c r="A201" s="131" t="s">
        <v>149</v>
      </c>
      <c r="B201" s="137"/>
      <c r="C201" s="129"/>
      <c r="D201" s="130"/>
      <c r="E201" s="129">
        <v>-38818</v>
      </c>
      <c r="F201" s="115"/>
      <c r="G201" s="129">
        <v>24455</v>
      </c>
      <c r="H201" s="115"/>
      <c r="I201" s="105">
        <v>19506</v>
      </c>
      <c r="J201" s="105"/>
      <c r="K201" s="105">
        <v>6407</v>
      </c>
    </row>
    <row r="202" spans="1:11" s="132" customFormat="1" ht="24" customHeight="1">
      <c r="A202" s="131" t="s">
        <v>178</v>
      </c>
      <c r="B202" s="137"/>
      <c r="C202" s="129"/>
      <c r="D202" s="130"/>
      <c r="E202" s="129">
        <v>0</v>
      </c>
      <c r="F202" s="115"/>
      <c r="G202" s="129">
        <v>0</v>
      </c>
      <c r="H202" s="115"/>
      <c r="I202" s="104">
        <v>-2977</v>
      </c>
      <c r="J202" s="105"/>
      <c r="K202" s="104">
        <v>-109122</v>
      </c>
    </row>
    <row r="203" spans="1:11" s="132" customFormat="1" ht="24" customHeight="1">
      <c r="A203" s="102" t="s">
        <v>74</v>
      </c>
      <c r="C203" s="129"/>
      <c r="D203" s="130"/>
      <c r="E203" s="129">
        <v>-50000</v>
      </c>
      <c r="F203" s="115"/>
      <c r="G203" s="129">
        <v>-50000</v>
      </c>
      <c r="H203" s="115"/>
      <c r="I203" s="104">
        <v>-50000</v>
      </c>
      <c r="J203" s="105"/>
      <c r="K203" s="104">
        <v>-50000</v>
      </c>
    </row>
    <row r="204" spans="1:11" s="132" customFormat="1" ht="24" customHeight="1">
      <c r="A204" s="102" t="s">
        <v>121</v>
      </c>
      <c r="C204" s="129"/>
      <c r="D204" s="130"/>
      <c r="E204" s="129">
        <v>-17427</v>
      </c>
      <c r="F204" s="115"/>
      <c r="G204" s="129">
        <v>-20132</v>
      </c>
      <c r="H204" s="115"/>
      <c r="I204" s="108">
        <v>-1918</v>
      </c>
      <c r="J204" s="107"/>
      <c r="K204" s="108">
        <v>-3918</v>
      </c>
    </row>
    <row r="205" spans="1:11" s="132" customFormat="1" ht="24" customHeight="1">
      <c r="A205" s="143" t="s">
        <v>150</v>
      </c>
      <c r="C205" s="129"/>
      <c r="D205" s="130"/>
      <c r="E205" s="144">
        <f>SUM(E201:E204)</f>
        <v>-106245</v>
      </c>
      <c r="F205" s="115"/>
      <c r="G205" s="144">
        <f>SUM(G201:G204)</f>
        <v>-45677</v>
      </c>
      <c r="H205" s="115"/>
      <c r="I205" s="144">
        <f>SUM(I200:I204)</f>
        <v>-35389</v>
      </c>
      <c r="J205" s="115"/>
      <c r="K205" s="144">
        <f>SUM(K200:K204)</f>
        <v>-156633</v>
      </c>
    </row>
    <row r="206" spans="1:11" s="132" customFormat="1" ht="24" customHeight="1">
      <c r="A206" s="143" t="s">
        <v>137</v>
      </c>
      <c r="C206" s="129"/>
      <c r="D206" s="130"/>
      <c r="E206" s="144">
        <v>8801</v>
      </c>
      <c r="F206" s="115"/>
      <c r="G206" s="144">
        <v>10199</v>
      </c>
      <c r="H206" s="115"/>
      <c r="I206" s="109">
        <v>0</v>
      </c>
      <c r="J206" s="107"/>
      <c r="K206" s="109">
        <v>0</v>
      </c>
    </row>
    <row r="207" spans="1:11" s="132" customFormat="1" ht="24" customHeight="1">
      <c r="A207" s="143" t="s">
        <v>128</v>
      </c>
      <c r="C207" s="129"/>
      <c r="D207" s="130"/>
      <c r="E207" s="115">
        <f>SUM(E180+E198+E205+E206)</f>
        <v>38578</v>
      </c>
      <c r="F207" s="115"/>
      <c r="G207" s="115">
        <f>SUM(G180+G198+G205+G206)</f>
        <v>728</v>
      </c>
      <c r="H207" s="115"/>
      <c r="I207" s="115">
        <f>SUM(I180+I198+I205+I206)</f>
        <v>27644</v>
      </c>
      <c r="J207" s="115"/>
      <c r="K207" s="115">
        <f>SUM(K180+K198+K205+K206)</f>
        <v>-62386</v>
      </c>
    </row>
    <row r="208" spans="1:11" s="132" customFormat="1" ht="24" customHeight="1">
      <c r="A208" s="131" t="s">
        <v>138</v>
      </c>
      <c r="B208" s="135"/>
      <c r="C208" s="129"/>
      <c r="D208" s="130"/>
      <c r="E208" s="136">
        <v>225681</v>
      </c>
      <c r="F208" s="115"/>
      <c r="G208" s="136">
        <v>316891</v>
      </c>
      <c r="H208" s="115"/>
      <c r="I208" s="109">
        <v>149225</v>
      </c>
      <c r="J208" s="105"/>
      <c r="K208" s="109">
        <v>251943</v>
      </c>
    </row>
    <row r="209" spans="1:13" s="132" customFormat="1" ht="24" customHeight="1" thickBot="1">
      <c r="A209" s="147" t="s">
        <v>139</v>
      </c>
      <c r="B209" s="137"/>
      <c r="C209" s="129"/>
      <c r="D209" s="130"/>
      <c r="E209" s="148">
        <f>SUM(E207:E208)</f>
        <v>264259</v>
      </c>
      <c r="F209" s="115"/>
      <c r="G209" s="148">
        <f>SUM(G207:G208)</f>
        <v>317619</v>
      </c>
      <c r="H209" s="115"/>
      <c r="I209" s="148">
        <f>SUM(I207:I208)</f>
        <v>176869</v>
      </c>
      <c r="J209" s="115"/>
      <c r="K209" s="148">
        <f>SUM(K207:K208)</f>
        <v>189557</v>
      </c>
    </row>
    <row r="210" spans="1:13" s="132" customFormat="1" ht="24" customHeight="1" thickTop="1">
      <c r="A210" s="147"/>
      <c r="B210" s="137"/>
      <c r="C210" s="129"/>
      <c r="D210" s="130"/>
      <c r="E210" s="130"/>
      <c r="F210" s="115"/>
      <c r="G210" s="130"/>
      <c r="H210" s="115"/>
      <c r="I210" s="130"/>
      <c r="J210" s="130"/>
      <c r="K210" s="130"/>
    </row>
    <row r="211" spans="1:13" s="122" customFormat="1" ht="24" customHeight="1">
      <c r="A211" s="116" t="s">
        <v>111</v>
      </c>
      <c r="B211" s="117"/>
      <c r="C211" s="118"/>
      <c r="D211" s="119"/>
      <c r="E211" s="115"/>
      <c r="F211" s="115"/>
      <c r="G211" s="115"/>
      <c r="H211" s="115"/>
      <c r="I211" s="115"/>
      <c r="J211" s="111"/>
      <c r="K211" s="115"/>
      <c r="L211" s="120"/>
      <c r="M211" s="121"/>
    </row>
    <row r="212" spans="1:13" s="122" customFormat="1" ht="24" customHeight="1">
      <c r="A212" s="123" t="s">
        <v>112</v>
      </c>
      <c r="B212" s="117"/>
      <c r="C212" s="115"/>
      <c r="D212" s="111"/>
      <c r="E212" s="115"/>
      <c r="F212" s="115"/>
      <c r="G212" s="115"/>
      <c r="H212" s="115"/>
      <c r="I212" s="115"/>
      <c r="J212" s="111"/>
      <c r="K212" s="115"/>
      <c r="L212" s="120"/>
      <c r="M212" s="121"/>
    </row>
    <row r="213" spans="1:13" s="122" customFormat="1" ht="24" customHeight="1">
      <c r="A213" s="123" t="s">
        <v>173</v>
      </c>
      <c r="B213" s="117"/>
      <c r="C213" s="115"/>
      <c r="D213" s="111"/>
      <c r="E213" s="115">
        <v>5247</v>
      </c>
      <c r="F213" s="115"/>
      <c r="G213" s="115">
        <v>14751</v>
      </c>
      <c r="H213" s="115"/>
      <c r="I213" s="115">
        <v>1677</v>
      </c>
      <c r="J213" s="115"/>
      <c r="K213" s="115">
        <v>7767</v>
      </c>
      <c r="L213" s="120"/>
      <c r="M213" s="121"/>
    </row>
    <row r="214" spans="1:13" s="122" customFormat="1" ht="24" customHeight="1">
      <c r="B214" s="117"/>
      <c r="C214" s="115"/>
      <c r="D214" s="111"/>
      <c r="E214" s="115"/>
      <c r="F214" s="115"/>
      <c r="G214" s="115"/>
      <c r="H214" s="115"/>
      <c r="I214" s="115"/>
      <c r="J214" s="115"/>
      <c r="K214" s="115"/>
      <c r="L214" s="120"/>
      <c r="M214" s="121"/>
    </row>
    <row r="215" spans="1:13" s="122" customFormat="1" ht="24" customHeight="1">
      <c r="A215" s="123" t="s">
        <v>113</v>
      </c>
      <c r="B215" s="117"/>
      <c r="C215" s="115"/>
      <c r="D215" s="111"/>
      <c r="F215" s="115"/>
      <c r="H215" s="115"/>
      <c r="J215" s="115"/>
      <c r="L215" s="120"/>
      <c r="M215" s="121"/>
    </row>
    <row r="216" spans="1:13" s="122" customFormat="1" ht="24" customHeight="1">
      <c r="A216" s="123" t="s">
        <v>115</v>
      </c>
      <c r="B216" s="117"/>
      <c r="C216" s="115"/>
      <c r="D216" s="111"/>
      <c r="E216" s="115">
        <v>882</v>
      </c>
      <c r="F216" s="115"/>
      <c r="G216" s="115">
        <v>848</v>
      </c>
      <c r="H216" s="115"/>
      <c r="I216" s="115">
        <v>878</v>
      </c>
      <c r="J216" s="115"/>
      <c r="K216" s="115">
        <v>844</v>
      </c>
      <c r="L216" s="120"/>
      <c r="M216" s="121"/>
    </row>
    <row r="217" spans="1:13" s="132" customFormat="1" ht="24" customHeight="1">
      <c r="A217" s="102"/>
      <c r="C217" s="133"/>
      <c r="D217" s="134"/>
      <c r="E217" s="133"/>
      <c r="F217" s="133"/>
      <c r="G217" s="133"/>
      <c r="H217" s="134"/>
      <c r="I217" s="133"/>
      <c r="J217" s="133"/>
      <c r="K217" s="133"/>
    </row>
    <row r="218" spans="1:13" ht="24" customHeight="1">
      <c r="A218" s="58" t="s">
        <v>15</v>
      </c>
      <c r="C218" s="27"/>
      <c r="D218" s="126"/>
      <c r="E218" s="27"/>
      <c r="F218" s="27"/>
      <c r="G218" s="27"/>
      <c r="H218" s="126"/>
      <c r="I218" s="27"/>
      <c r="J218" s="27"/>
      <c r="K218" s="27"/>
    </row>
    <row r="219" spans="1:13" ht="24" customHeight="1">
      <c r="C219" s="27"/>
      <c r="D219" s="126"/>
      <c r="E219" s="27"/>
      <c r="F219" s="27"/>
      <c r="G219" s="27"/>
      <c r="H219" s="126"/>
      <c r="I219" s="27"/>
      <c r="J219" s="27"/>
      <c r="K219" s="27"/>
    </row>
  </sheetData>
  <mergeCells count="19">
    <mergeCell ref="A1:K1"/>
    <mergeCell ref="A35:K35"/>
    <mergeCell ref="A72:K72"/>
    <mergeCell ref="A103:K103"/>
    <mergeCell ref="A145:K145"/>
    <mergeCell ref="A3:K3"/>
    <mergeCell ref="A37:K37"/>
    <mergeCell ref="I107:K107"/>
    <mergeCell ref="E107:G107"/>
    <mergeCell ref="E5:G5"/>
    <mergeCell ref="E39:G39"/>
    <mergeCell ref="E76:G76"/>
    <mergeCell ref="A74:K74"/>
    <mergeCell ref="E191:G191"/>
    <mergeCell ref="I191:K191"/>
    <mergeCell ref="A188:K188"/>
    <mergeCell ref="A187:K187"/>
    <mergeCell ref="E149:G149"/>
    <mergeCell ref="I149:K149"/>
  </mergeCells>
  <pageMargins left="0.94488188976377963" right="0.11811023622047245" top="0.78740157480314965" bottom="0.19685039370078741" header="0.19685039370078741" footer="0.19685039370078741"/>
  <pageSetup paperSize="9" scale="78" fitToHeight="7" orientation="portrait" r:id="rId1"/>
  <rowBreaks count="5" manualBreakCount="5">
    <brk id="34" max="16383" man="1"/>
    <brk id="71" max="16383" man="1"/>
    <brk id="101" max="11" man="1"/>
    <brk id="143" max="11" man="1"/>
    <brk id="185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view="pageBreakPreview" topLeftCell="B10" zoomScale="85" zoomScaleNormal="64" zoomScaleSheetLayoutView="85" workbookViewId="0">
      <selection activeCell="K18" sqref="K18"/>
    </sheetView>
  </sheetViews>
  <sheetFormatPr defaultRowHeight="23.25"/>
  <cols>
    <col min="1" max="1" width="12.85546875" style="22" customWidth="1"/>
    <col min="2" max="2" width="9.85546875" style="22" customWidth="1"/>
    <col min="3" max="3" width="21.140625" style="22" customWidth="1"/>
    <col min="4" max="4" width="1.28515625" style="34" customWidth="1"/>
    <col min="5" max="5" width="15" style="22" customWidth="1"/>
    <col min="6" max="6" width="0.85546875" style="22" customWidth="1"/>
    <col min="7" max="7" width="14.7109375" style="22" customWidth="1"/>
    <col min="8" max="8" width="0.85546875" style="22" customWidth="1"/>
    <col min="9" max="9" width="14.7109375" style="22" customWidth="1"/>
    <col min="10" max="10" width="0.85546875" style="22" customWidth="1"/>
    <col min="11" max="11" width="14.7109375" style="22" customWidth="1"/>
    <col min="12" max="12" width="0.85546875" style="22" customWidth="1"/>
    <col min="13" max="13" width="14.7109375" style="22" customWidth="1"/>
    <col min="14" max="14" width="0.85546875" style="22" customWidth="1"/>
    <col min="15" max="15" width="15" style="22" customWidth="1"/>
    <col min="16" max="16" width="0.85546875" style="22" customWidth="1"/>
    <col min="17" max="17" width="15" style="22" customWidth="1"/>
    <col min="18" max="18" width="0.85546875" style="22" customWidth="1"/>
    <col min="19" max="16384" width="9.140625" style="22"/>
  </cols>
  <sheetData>
    <row r="1" spans="1:17">
      <c r="Q1" s="70" t="s">
        <v>145</v>
      </c>
    </row>
    <row r="2" spans="1:17" ht="22.5" customHeight="1">
      <c r="A2" s="156" t="s">
        <v>97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2"/>
      <c r="O2" s="21"/>
      <c r="P2" s="21"/>
      <c r="Q2" s="21"/>
    </row>
    <row r="3" spans="1:17" ht="22.5" customHeight="1">
      <c r="A3" s="21" t="s">
        <v>75</v>
      </c>
      <c r="B3" s="21"/>
      <c r="C3" s="21"/>
      <c r="D3" s="23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22.5" customHeight="1">
      <c r="A4" s="21" t="s">
        <v>163</v>
      </c>
      <c r="B4" s="21"/>
      <c r="C4" s="21"/>
      <c r="D4" s="23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22.5" customHeight="1">
      <c r="B5" s="24"/>
      <c r="C5" s="24"/>
      <c r="D5" s="25"/>
      <c r="E5" s="24"/>
      <c r="F5" s="24"/>
      <c r="G5" s="24"/>
      <c r="H5" s="24"/>
      <c r="I5" s="24"/>
      <c r="J5" s="24"/>
      <c r="K5" s="24"/>
      <c r="L5" s="24"/>
      <c r="M5" s="24"/>
      <c r="N5" s="24"/>
      <c r="O5" s="26"/>
      <c r="P5" s="24"/>
      <c r="Q5" s="26" t="s">
        <v>144</v>
      </c>
    </row>
    <row r="6" spans="1:17" ht="22.5" customHeight="1">
      <c r="A6" s="27"/>
      <c r="B6" s="27"/>
      <c r="C6" s="27"/>
      <c r="D6" s="28"/>
      <c r="E6" s="155" t="s">
        <v>1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7" ht="22.5" customHeight="1">
      <c r="A7" s="27"/>
      <c r="B7" s="27"/>
      <c r="C7" s="27"/>
      <c r="D7" s="28"/>
      <c r="E7" s="31"/>
      <c r="F7" s="31"/>
      <c r="G7" s="31"/>
      <c r="H7" s="31"/>
      <c r="I7" s="31"/>
      <c r="J7" s="31"/>
      <c r="K7" s="31"/>
      <c r="L7" s="31"/>
      <c r="M7" s="31"/>
      <c r="N7" s="31"/>
      <c r="O7" s="153" t="s">
        <v>170</v>
      </c>
      <c r="P7" s="31"/>
      <c r="Q7" s="31"/>
    </row>
    <row r="8" spans="1:17" ht="22.5" customHeight="1">
      <c r="A8" s="27"/>
      <c r="B8" s="27"/>
      <c r="C8" s="27"/>
      <c r="D8" s="29"/>
      <c r="E8" s="30"/>
      <c r="F8" s="30"/>
      <c r="G8" s="30"/>
      <c r="H8" s="153"/>
      <c r="I8" s="153"/>
      <c r="J8" s="30"/>
      <c r="K8" s="30"/>
      <c r="L8" s="30"/>
      <c r="M8" s="30"/>
      <c r="N8" s="153"/>
      <c r="O8" s="154" t="s">
        <v>30</v>
      </c>
      <c r="P8" s="153"/>
      <c r="Q8" s="31"/>
    </row>
    <row r="9" spans="1:17" ht="22.5" customHeight="1">
      <c r="A9" s="27"/>
      <c r="B9" s="27"/>
      <c r="C9" s="27"/>
      <c r="D9" s="29"/>
      <c r="E9" s="30"/>
      <c r="F9" s="30"/>
      <c r="G9" s="30"/>
      <c r="H9" s="153"/>
      <c r="I9" s="153"/>
      <c r="J9" s="30"/>
      <c r="K9" s="30"/>
      <c r="L9" s="30"/>
      <c r="M9" s="30"/>
      <c r="N9" s="153"/>
      <c r="O9" s="30" t="s">
        <v>104</v>
      </c>
      <c r="P9" s="30"/>
      <c r="Q9" s="31"/>
    </row>
    <row r="10" spans="1:17" ht="22.5" customHeight="1">
      <c r="A10" s="27"/>
      <c r="B10" s="27"/>
      <c r="C10" s="27"/>
      <c r="D10" s="29"/>
      <c r="E10" s="30"/>
      <c r="F10" s="30"/>
      <c r="G10" s="30"/>
      <c r="H10" s="153"/>
      <c r="I10" s="153"/>
      <c r="J10" s="30"/>
      <c r="K10" s="30"/>
      <c r="L10" s="30"/>
      <c r="M10" s="30"/>
      <c r="N10" s="153"/>
      <c r="O10" s="32" t="s">
        <v>105</v>
      </c>
      <c r="P10" s="30"/>
      <c r="Q10" s="31"/>
    </row>
    <row r="11" spans="1:17" ht="22.5" customHeight="1">
      <c r="A11" s="27"/>
      <c r="B11" s="27"/>
      <c r="C11" s="27"/>
      <c r="D11" s="29"/>
      <c r="E11" s="30"/>
      <c r="F11" s="30"/>
      <c r="G11" s="30"/>
      <c r="H11" s="153"/>
      <c r="I11" s="27" t="s">
        <v>100</v>
      </c>
      <c r="J11" s="30"/>
      <c r="K11" s="30"/>
      <c r="L11" s="30"/>
      <c r="M11" s="30"/>
      <c r="N11" s="153"/>
      <c r="O11" s="27" t="s">
        <v>88</v>
      </c>
      <c r="P11" s="30"/>
      <c r="Q11" s="31"/>
    </row>
    <row r="12" spans="1:17" s="27" customFormat="1" ht="22.5" customHeight="1">
      <c r="D12" s="30"/>
      <c r="I12" s="27" t="s">
        <v>101</v>
      </c>
      <c r="O12" s="27" t="s">
        <v>89</v>
      </c>
      <c r="P12" s="30"/>
      <c r="Q12" s="27" t="s">
        <v>76</v>
      </c>
    </row>
    <row r="13" spans="1:17" s="27" customFormat="1" ht="22.5" customHeight="1">
      <c r="D13" s="157" t="s">
        <v>31</v>
      </c>
      <c r="E13" s="157"/>
      <c r="G13" s="27" t="s">
        <v>77</v>
      </c>
      <c r="I13" s="27" t="s">
        <v>102</v>
      </c>
      <c r="K13" s="158" t="s">
        <v>180</v>
      </c>
      <c r="L13" s="158"/>
      <c r="M13" s="158"/>
      <c r="N13" s="153"/>
      <c r="O13" s="27" t="s">
        <v>78</v>
      </c>
      <c r="P13" s="30"/>
      <c r="Q13" s="27" t="s">
        <v>79</v>
      </c>
    </row>
    <row r="14" spans="1:17" s="27" customFormat="1" ht="22.5" customHeight="1">
      <c r="D14" s="30"/>
      <c r="E14" s="32" t="s">
        <v>80</v>
      </c>
      <c r="G14" s="32" t="s">
        <v>81</v>
      </c>
      <c r="H14" s="153"/>
      <c r="I14" s="32" t="s">
        <v>103</v>
      </c>
      <c r="K14" s="32" t="s">
        <v>82</v>
      </c>
      <c r="M14" s="32" t="s">
        <v>83</v>
      </c>
      <c r="N14" s="153"/>
      <c r="O14" s="32" t="s">
        <v>84</v>
      </c>
      <c r="Q14" s="32" t="s">
        <v>85</v>
      </c>
    </row>
    <row r="15" spans="1:17" ht="22.5" customHeight="1">
      <c r="A15" s="33" t="s">
        <v>154</v>
      </c>
      <c r="E15" s="35">
        <v>1200000</v>
      </c>
      <c r="F15" s="35"/>
      <c r="G15" s="35">
        <v>700000</v>
      </c>
      <c r="H15" s="35"/>
      <c r="I15" s="35">
        <v>207898</v>
      </c>
      <c r="J15" s="35"/>
      <c r="K15" s="35">
        <v>120000</v>
      </c>
      <c r="L15" s="35"/>
      <c r="M15" s="35">
        <v>321138</v>
      </c>
      <c r="N15" s="35"/>
      <c r="O15" s="35">
        <v>-11070</v>
      </c>
      <c r="P15" s="35"/>
      <c r="Q15" s="35">
        <f>SUM(E15:P15)</f>
        <v>2537966</v>
      </c>
    </row>
    <row r="16" spans="1:17" ht="22.5" customHeight="1">
      <c r="A16" s="37" t="s">
        <v>140</v>
      </c>
      <c r="E16" s="35">
        <v>0</v>
      </c>
      <c r="F16" s="35"/>
      <c r="G16" s="35">
        <v>0</v>
      </c>
      <c r="H16" s="35"/>
      <c r="I16" s="35">
        <v>0</v>
      </c>
      <c r="J16" s="35"/>
      <c r="K16" s="35">
        <v>0</v>
      </c>
      <c r="L16" s="35"/>
      <c r="M16" s="35">
        <f>'BS&amp;PL'!G128</f>
        <v>53524</v>
      </c>
      <c r="N16" s="35"/>
      <c r="O16" s="35">
        <v>0</v>
      </c>
      <c r="P16" s="35"/>
      <c r="Q16" s="38">
        <f>SUM(E16:P16)</f>
        <v>53524</v>
      </c>
    </row>
    <row r="17" spans="1:17" ht="22.5" customHeight="1">
      <c r="A17" s="37" t="s">
        <v>141</v>
      </c>
      <c r="E17" s="40">
        <v>0</v>
      </c>
      <c r="F17" s="35"/>
      <c r="G17" s="40">
        <v>0</v>
      </c>
      <c r="H17" s="38"/>
      <c r="I17" s="40">
        <v>0</v>
      </c>
      <c r="J17" s="35"/>
      <c r="K17" s="40">
        <v>0</v>
      </c>
      <c r="L17" s="35"/>
      <c r="M17" s="40">
        <v>0</v>
      </c>
      <c r="N17" s="38"/>
      <c r="O17" s="40">
        <f>'BS&amp;PL'!G133</f>
        <v>5897</v>
      </c>
      <c r="P17" s="35"/>
      <c r="Q17" s="40">
        <f>SUM(E17:P17)</f>
        <v>5897</v>
      </c>
    </row>
    <row r="18" spans="1:17" ht="22.5" customHeight="1">
      <c r="A18" s="37" t="s">
        <v>142</v>
      </c>
      <c r="D18" s="30"/>
      <c r="E18" s="35">
        <f>SUM(E16:E17)</f>
        <v>0</v>
      </c>
      <c r="F18" s="35"/>
      <c r="G18" s="35">
        <f>SUM(G16:G17)</f>
        <v>0</v>
      </c>
      <c r="H18" s="35"/>
      <c r="I18" s="35">
        <f>SUM(I16:I17)</f>
        <v>0</v>
      </c>
      <c r="J18" s="35"/>
      <c r="K18" s="35">
        <f>SUM(K16:K17)</f>
        <v>0</v>
      </c>
      <c r="L18" s="35"/>
      <c r="M18" s="35">
        <f>SUM(M16:M17)</f>
        <v>53524</v>
      </c>
      <c r="N18" s="35"/>
      <c r="O18" s="35">
        <f>SUM(O16:O17)</f>
        <v>5897</v>
      </c>
      <c r="P18" s="38"/>
      <c r="Q18" s="36">
        <f>SUM(Q16:Q17)</f>
        <v>59421</v>
      </c>
    </row>
    <row r="19" spans="1:17" ht="22.5" customHeight="1" thickBot="1">
      <c r="A19" s="33" t="s">
        <v>155</v>
      </c>
      <c r="D19" s="30"/>
      <c r="E19" s="41">
        <f>SUM(E15:E18)-E18</f>
        <v>1200000</v>
      </c>
      <c r="F19" s="39"/>
      <c r="G19" s="41">
        <f>SUM(G15:G18)-G18</f>
        <v>700000</v>
      </c>
      <c r="H19" s="39"/>
      <c r="I19" s="41">
        <f>SUM(I15:I18)-I18</f>
        <v>207898</v>
      </c>
      <c r="J19" s="39"/>
      <c r="K19" s="41">
        <f>SUM(K15:K18)-K18</f>
        <v>120000</v>
      </c>
      <c r="L19" s="39"/>
      <c r="M19" s="41">
        <f>SUM(M15:M18)-M18</f>
        <v>374662</v>
      </c>
      <c r="N19" s="39"/>
      <c r="O19" s="41">
        <f>SUM(O15:O18)-O18</f>
        <v>-5173</v>
      </c>
      <c r="P19" s="36"/>
      <c r="Q19" s="41">
        <f>SUM(Q15:Q18)-Q18</f>
        <v>2597387</v>
      </c>
    </row>
    <row r="20" spans="1:17" ht="10.5" customHeight="1" thickTop="1">
      <c r="A20" s="33"/>
      <c r="D20" s="30"/>
      <c r="E20" s="30"/>
      <c r="F20" s="30"/>
      <c r="G20" s="30"/>
      <c r="H20" s="153"/>
      <c r="I20" s="30"/>
      <c r="J20" s="30"/>
      <c r="K20" s="30"/>
      <c r="L20" s="30"/>
      <c r="M20" s="30"/>
      <c r="N20" s="153"/>
      <c r="O20" s="30"/>
      <c r="P20" s="27"/>
      <c r="Q20" s="30"/>
    </row>
    <row r="21" spans="1:17" ht="22.5" customHeight="1">
      <c r="A21" s="33" t="s">
        <v>164</v>
      </c>
      <c r="E21" s="35">
        <v>1200000</v>
      </c>
      <c r="F21" s="35"/>
      <c r="G21" s="35">
        <v>700000</v>
      </c>
      <c r="H21" s="35"/>
      <c r="I21" s="35">
        <v>207898</v>
      </c>
      <c r="J21" s="35"/>
      <c r="K21" s="35">
        <v>120000</v>
      </c>
      <c r="L21" s="35"/>
      <c r="M21" s="35">
        <v>8345</v>
      </c>
      <c r="N21" s="35"/>
      <c r="O21" s="35">
        <v>-10750</v>
      </c>
      <c r="P21" s="35"/>
      <c r="Q21" s="35">
        <f>SUM(E21:P21)</f>
        <v>2225493</v>
      </c>
    </row>
    <row r="22" spans="1:17" ht="22.5" customHeight="1">
      <c r="A22" s="37" t="s">
        <v>169</v>
      </c>
      <c r="E22" s="35">
        <v>0</v>
      </c>
      <c r="F22" s="35"/>
      <c r="G22" s="35">
        <v>0</v>
      </c>
      <c r="H22" s="35"/>
      <c r="I22" s="35">
        <v>0</v>
      </c>
      <c r="J22" s="35"/>
      <c r="K22" s="35">
        <v>0</v>
      </c>
      <c r="L22" s="35"/>
      <c r="M22" s="35">
        <f>'BS&amp;PL'!E128</f>
        <v>-95430</v>
      </c>
      <c r="N22" s="35"/>
      <c r="O22" s="35">
        <v>0</v>
      </c>
      <c r="P22" s="35"/>
      <c r="Q22" s="38">
        <f>SUM(E22:P22)</f>
        <v>-95430</v>
      </c>
    </row>
    <row r="23" spans="1:17" ht="22.5" customHeight="1">
      <c r="A23" s="37" t="s">
        <v>141</v>
      </c>
      <c r="E23" s="40">
        <v>0</v>
      </c>
      <c r="F23" s="35"/>
      <c r="G23" s="40">
        <v>0</v>
      </c>
      <c r="H23" s="38"/>
      <c r="I23" s="40">
        <v>0</v>
      </c>
      <c r="J23" s="35"/>
      <c r="K23" s="40">
        <v>0</v>
      </c>
      <c r="L23" s="35"/>
      <c r="M23" s="40">
        <v>0</v>
      </c>
      <c r="N23" s="38"/>
      <c r="O23" s="40">
        <f>'BS&amp;PL'!E133</f>
        <v>7580</v>
      </c>
      <c r="P23" s="35"/>
      <c r="Q23" s="40">
        <f>SUM(E23:P23)</f>
        <v>7580</v>
      </c>
    </row>
    <row r="24" spans="1:17" ht="22.5" customHeight="1">
      <c r="A24" s="37" t="s">
        <v>142</v>
      </c>
      <c r="D24" s="30"/>
      <c r="E24" s="35">
        <f>SUM(E22:E23)</f>
        <v>0</v>
      </c>
      <c r="F24" s="35"/>
      <c r="G24" s="35">
        <f>SUM(G22:G23)</f>
        <v>0</v>
      </c>
      <c r="H24" s="35"/>
      <c r="I24" s="35">
        <f>SUM(I22:I23)</f>
        <v>0</v>
      </c>
      <c r="J24" s="35"/>
      <c r="K24" s="35">
        <f>SUM(K22:K23)</f>
        <v>0</v>
      </c>
      <c r="L24" s="35"/>
      <c r="M24" s="35">
        <f>SUM(M22:M23)</f>
        <v>-95430</v>
      </c>
      <c r="N24" s="35"/>
      <c r="O24" s="35">
        <f>SUM(O22:O23)</f>
        <v>7580</v>
      </c>
      <c r="P24" s="38"/>
      <c r="Q24" s="36">
        <f>SUM(Q22:Q23)</f>
        <v>-87850</v>
      </c>
    </row>
    <row r="25" spans="1:17" ht="22.5" customHeight="1" thickBot="1">
      <c r="A25" s="33" t="s">
        <v>165</v>
      </c>
      <c r="D25" s="30"/>
      <c r="E25" s="41">
        <f>SUM(E21:E24)-E24</f>
        <v>1200000</v>
      </c>
      <c r="F25" s="39"/>
      <c r="G25" s="41">
        <f>SUM(G21:G24)-G24</f>
        <v>700000</v>
      </c>
      <c r="H25" s="39"/>
      <c r="I25" s="41">
        <f>SUM(I21:I24)-I24</f>
        <v>207898</v>
      </c>
      <c r="J25" s="39"/>
      <c r="K25" s="41">
        <f>SUM(K21:K24)-K24</f>
        <v>120000</v>
      </c>
      <c r="L25" s="39"/>
      <c r="M25" s="41">
        <f>SUM(M21:M24)-M24</f>
        <v>-87085</v>
      </c>
      <c r="N25" s="39"/>
      <c r="O25" s="41">
        <f>SUM(O21:O24)-O24</f>
        <v>-3170</v>
      </c>
      <c r="P25" s="36"/>
      <c r="Q25" s="41">
        <f>SUM(Q21:Q24)-Q24</f>
        <v>2137643</v>
      </c>
    </row>
    <row r="26" spans="1:17" ht="10.5" customHeight="1" thickTop="1">
      <c r="A26" s="33"/>
      <c r="D26" s="30"/>
      <c r="E26" s="30"/>
      <c r="F26" s="30"/>
      <c r="G26" s="30"/>
      <c r="H26" s="153"/>
      <c r="J26" s="30"/>
      <c r="K26" s="30"/>
      <c r="L26" s="30"/>
      <c r="M26" s="30"/>
      <c r="N26" s="153"/>
      <c r="O26" s="30"/>
      <c r="P26" s="27"/>
      <c r="Q26" s="30"/>
    </row>
    <row r="27" spans="1:17" ht="22.5" customHeight="1">
      <c r="A27" s="37" t="s">
        <v>15</v>
      </c>
    </row>
    <row r="28" spans="1:17">
      <c r="G28" s="43"/>
      <c r="H28" s="43"/>
      <c r="I28" s="43"/>
    </row>
  </sheetData>
  <mergeCells count="4">
    <mergeCell ref="D13:E13"/>
    <mergeCell ref="K13:M13"/>
    <mergeCell ref="A2:M2"/>
    <mergeCell ref="E6:Q6"/>
  </mergeCells>
  <printOptions horizontalCentered="1"/>
  <pageMargins left="0.31496062992125984" right="0.70866141732283472" top="0.94488188976377963" bottom="0.31496062992125984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view="pageBreakPreview" zoomScale="85" zoomScaleNormal="80" zoomScaleSheetLayoutView="85" workbookViewId="0">
      <selection activeCell="E15" sqref="E15"/>
    </sheetView>
  </sheetViews>
  <sheetFormatPr defaultRowHeight="23.25"/>
  <cols>
    <col min="1" max="1" width="12.85546875" style="2" customWidth="1"/>
    <col min="2" max="2" width="9.85546875" style="2" customWidth="1"/>
    <col min="3" max="3" width="23.28515625" style="2" customWidth="1"/>
    <col min="4" max="4" width="6.28515625" style="11" customWidth="1"/>
    <col min="5" max="5" width="15" style="11" customWidth="1"/>
    <col min="6" max="6" width="1.7109375" style="2" customWidth="1"/>
    <col min="7" max="7" width="15" style="2" customWidth="1"/>
    <col min="8" max="8" width="1.7109375" style="2" customWidth="1"/>
    <col min="9" max="9" width="15" style="2" customWidth="1"/>
    <col min="10" max="10" width="1.7109375" style="2" customWidth="1"/>
    <col min="11" max="11" width="15" style="2" customWidth="1"/>
    <col min="12" max="12" width="1.7109375" style="2" customWidth="1"/>
    <col min="13" max="13" width="15" style="2" customWidth="1"/>
    <col min="14" max="14" width="1.7109375" style="2" customWidth="1"/>
    <col min="15" max="15" width="17" style="2" customWidth="1"/>
    <col min="16" max="16" width="0.85546875" style="2" customWidth="1"/>
    <col min="17" max="16384" width="9.140625" style="2"/>
  </cols>
  <sheetData>
    <row r="1" spans="1:15">
      <c r="O1" s="113" t="s">
        <v>145</v>
      </c>
    </row>
    <row r="2" spans="1:15" ht="22.5" customHeight="1">
      <c r="A2" s="159" t="s">
        <v>97</v>
      </c>
      <c r="B2" s="159"/>
      <c r="C2" s="159"/>
      <c r="D2" s="159"/>
      <c r="E2" s="159"/>
      <c r="F2" s="159"/>
      <c r="G2" s="159"/>
      <c r="H2" s="159"/>
      <c r="I2" s="159"/>
      <c r="J2" s="5"/>
      <c r="K2" s="5"/>
      <c r="L2" s="5"/>
      <c r="M2" s="5"/>
      <c r="N2" s="5"/>
      <c r="O2" s="5"/>
    </row>
    <row r="3" spans="1:15" ht="22.5" customHeight="1">
      <c r="A3" s="5" t="s">
        <v>90</v>
      </c>
      <c r="B3" s="5"/>
      <c r="C3" s="5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2.5" customHeight="1">
      <c r="A4" s="5" t="s">
        <v>163</v>
      </c>
      <c r="B4" s="5"/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2.5" customHeight="1">
      <c r="B5" s="7"/>
      <c r="C5" s="7"/>
      <c r="D5" s="8"/>
      <c r="E5" s="8"/>
      <c r="F5" s="7"/>
      <c r="G5" s="7"/>
      <c r="H5" s="7"/>
      <c r="I5" s="7"/>
      <c r="J5" s="7"/>
      <c r="K5" s="9"/>
      <c r="L5" s="7"/>
      <c r="M5" s="9"/>
      <c r="N5" s="7"/>
      <c r="O5" s="9" t="s">
        <v>144</v>
      </c>
    </row>
    <row r="6" spans="1:15" ht="22.5" customHeight="1">
      <c r="A6" s="4"/>
      <c r="B6" s="4"/>
      <c r="C6" s="4"/>
      <c r="D6" s="10"/>
      <c r="E6" s="10"/>
      <c r="F6" s="10"/>
      <c r="G6" s="161" t="s">
        <v>2</v>
      </c>
      <c r="H6" s="161"/>
      <c r="I6" s="161"/>
      <c r="J6" s="161"/>
      <c r="K6" s="161"/>
      <c r="L6" s="161"/>
      <c r="M6" s="161"/>
      <c r="N6" s="161"/>
      <c r="O6" s="161"/>
    </row>
    <row r="7" spans="1:15" s="4" customFormat="1" ht="22.5" customHeight="1">
      <c r="D7" s="16"/>
      <c r="E7" s="16"/>
      <c r="J7" s="16"/>
      <c r="L7" s="16"/>
      <c r="N7" s="16"/>
      <c r="O7" s="4" t="s">
        <v>76</v>
      </c>
    </row>
    <row r="8" spans="1:15" s="4" customFormat="1" ht="22.5" customHeight="1">
      <c r="E8" s="16"/>
      <c r="G8" s="16" t="s">
        <v>31</v>
      </c>
      <c r="I8" s="4" t="s">
        <v>77</v>
      </c>
      <c r="J8" s="16"/>
      <c r="K8" s="160" t="s">
        <v>35</v>
      </c>
      <c r="L8" s="160"/>
      <c r="M8" s="160"/>
      <c r="N8" s="16"/>
      <c r="O8" s="4" t="s">
        <v>79</v>
      </c>
    </row>
    <row r="9" spans="1:15" s="4" customFormat="1" ht="22.5" customHeight="1">
      <c r="D9" s="16"/>
      <c r="E9" s="16"/>
      <c r="G9" s="17" t="s">
        <v>80</v>
      </c>
      <c r="I9" s="17" t="s">
        <v>81</v>
      </c>
      <c r="K9" s="17" t="s">
        <v>82</v>
      </c>
      <c r="M9" s="17" t="s">
        <v>83</v>
      </c>
      <c r="O9" s="17" t="s">
        <v>85</v>
      </c>
    </row>
    <row r="10" spans="1:15" ht="22.5" customHeight="1">
      <c r="A10" s="3" t="s">
        <v>154</v>
      </c>
      <c r="G10" s="12">
        <v>1200000</v>
      </c>
      <c r="H10" s="12"/>
      <c r="I10" s="12">
        <v>700000</v>
      </c>
      <c r="J10" s="12"/>
      <c r="K10" s="12">
        <v>120000</v>
      </c>
      <c r="L10" s="12"/>
      <c r="M10" s="12">
        <v>851373</v>
      </c>
      <c r="N10" s="12"/>
      <c r="O10" s="12">
        <f>SUM(G10:M10)</f>
        <v>2871373</v>
      </c>
    </row>
    <row r="11" spans="1:15" ht="22.5" customHeight="1">
      <c r="A11" s="1" t="s">
        <v>140</v>
      </c>
      <c r="G11" s="12">
        <v>0</v>
      </c>
      <c r="H11" s="12"/>
      <c r="I11" s="12">
        <v>0</v>
      </c>
      <c r="J11" s="12"/>
      <c r="K11" s="12">
        <v>0</v>
      </c>
      <c r="L11" s="12"/>
      <c r="M11" s="12">
        <f>'BS&amp;PL'!K128</f>
        <v>15802</v>
      </c>
      <c r="N11" s="12"/>
      <c r="O11" s="12">
        <f t="shared" ref="O11:O12" si="0">SUM(G11:M11)</f>
        <v>15802</v>
      </c>
    </row>
    <row r="12" spans="1:15" ht="22.5" customHeight="1">
      <c r="A12" s="1" t="s">
        <v>141</v>
      </c>
      <c r="G12" s="19">
        <v>0</v>
      </c>
      <c r="H12" s="12"/>
      <c r="I12" s="19">
        <v>0</v>
      </c>
      <c r="J12" s="12"/>
      <c r="K12" s="19">
        <v>0</v>
      </c>
      <c r="L12" s="12"/>
      <c r="M12" s="19">
        <v>0</v>
      </c>
      <c r="N12" s="12"/>
      <c r="O12" s="19">
        <f t="shared" si="0"/>
        <v>0</v>
      </c>
    </row>
    <row r="13" spans="1:15" ht="22.5" customHeight="1">
      <c r="A13" s="1" t="s">
        <v>142</v>
      </c>
      <c r="G13" s="12">
        <f>SUM(G11:G12)</f>
        <v>0</v>
      </c>
      <c r="H13" s="12"/>
      <c r="I13" s="12">
        <f>SUM(I11:I12)</f>
        <v>0</v>
      </c>
      <c r="J13" s="12"/>
      <c r="K13" s="12">
        <f>SUM(K11:K12)</f>
        <v>0</v>
      </c>
      <c r="L13" s="12"/>
      <c r="M13" s="12">
        <f>SUM(M11:M12)</f>
        <v>15802</v>
      </c>
      <c r="N13" s="12"/>
      <c r="O13" s="12">
        <f>SUM(O11:O12)</f>
        <v>15802</v>
      </c>
    </row>
    <row r="14" spans="1:15" ht="22.5" customHeight="1" thickBot="1">
      <c r="A14" s="3" t="s">
        <v>155</v>
      </c>
      <c r="D14" s="18"/>
      <c r="E14" s="18"/>
      <c r="F14" s="18"/>
      <c r="G14" s="15">
        <f>SUM(G10:G13)-G13</f>
        <v>1200000</v>
      </c>
      <c r="H14" s="14"/>
      <c r="I14" s="15">
        <f>SUM(I10:I13)-I13</f>
        <v>700000</v>
      </c>
      <c r="J14" s="13"/>
      <c r="K14" s="15">
        <f>SUM(K10:K13)-K13</f>
        <v>120000</v>
      </c>
      <c r="L14" s="13"/>
      <c r="M14" s="15">
        <f>SUM(M10:M13)-M13</f>
        <v>867175</v>
      </c>
      <c r="N14" s="13"/>
      <c r="O14" s="15">
        <f>SUM(O10:O13)-O13</f>
        <v>2887175</v>
      </c>
    </row>
    <row r="15" spans="1:15" ht="22.5" customHeight="1" thickTop="1">
      <c r="A15" s="3"/>
      <c r="D15" s="18"/>
      <c r="E15" s="18"/>
      <c r="F15" s="18"/>
      <c r="G15" s="14"/>
      <c r="H15" s="14"/>
      <c r="I15" s="14"/>
      <c r="J15" s="13"/>
      <c r="K15" s="14"/>
      <c r="L15" s="13"/>
      <c r="M15" s="14"/>
      <c r="N15" s="13"/>
      <c r="O15" s="14"/>
    </row>
    <row r="16" spans="1:15" ht="22.5" customHeight="1">
      <c r="A16" s="3" t="s">
        <v>164</v>
      </c>
      <c r="G16" s="12">
        <v>1200000</v>
      </c>
      <c r="H16" s="12"/>
      <c r="I16" s="12">
        <v>700000</v>
      </c>
      <c r="J16" s="12"/>
      <c r="K16" s="12">
        <v>120000</v>
      </c>
      <c r="L16" s="12"/>
      <c r="M16" s="12">
        <v>754762</v>
      </c>
      <c r="N16" s="12"/>
      <c r="O16" s="12">
        <f>SUM(G16:M16)</f>
        <v>2774762</v>
      </c>
    </row>
    <row r="17" spans="1:15" ht="22.5" customHeight="1">
      <c r="A17" s="1" t="s">
        <v>169</v>
      </c>
      <c r="G17" s="12">
        <v>0</v>
      </c>
      <c r="H17" s="12"/>
      <c r="I17" s="12">
        <v>0</v>
      </c>
      <c r="J17" s="12"/>
      <c r="K17" s="12">
        <v>0</v>
      </c>
      <c r="L17" s="12"/>
      <c r="M17" s="12">
        <f>'BS&amp;PL'!I128</f>
        <v>-75678</v>
      </c>
      <c r="N17" s="12"/>
      <c r="O17" s="12">
        <f t="shared" ref="O17:O18" si="1">SUM(G17:M17)</f>
        <v>-75678</v>
      </c>
    </row>
    <row r="18" spans="1:15" ht="22.5" customHeight="1">
      <c r="A18" s="1" t="s">
        <v>141</v>
      </c>
      <c r="G18" s="19">
        <v>0</v>
      </c>
      <c r="H18" s="12"/>
      <c r="I18" s="19">
        <v>0</v>
      </c>
      <c r="J18" s="12"/>
      <c r="K18" s="19">
        <v>0</v>
      </c>
      <c r="L18" s="12"/>
      <c r="M18" s="19">
        <v>0</v>
      </c>
      <c r="N18" s="12"/>
      <c r="O18" s="19">
        <f t="shared" si="1"/>
        <v>0</v>
      </c>
    </row>
    <row r="19" spans="1:15" ht="22.5" customHeight="1">
      <c r="A19" s="1" t="s">
        <v>142</v>
      </c>
      <c r="G19" s="12">
        <f>SUM(G17:G18)</f>
        <v>0</v>
      </c>
      <c r="H19" s="12"/>
      <c r="I19" s="12">
        <f>SUM(I17:I18)</f>
        <v>0</v>
      </c>
      <c r="J19" s="12"/>
      <c r="K19" s="12">
        <f>SUM(K17:K18)</f>
        <v>0</v>
      </c>
      <c r="L19" s="12"/>
      <c r="M19" s="12">
        <f>SUM(M17:M18)</f>
        <v>-75678</v>
      </c>
      <c r="N19" s="12"/>
      <c r="O19" s="12">
        <f>SUM(O17:O18)</f>
        <v>-75678</v>
      </c>
    </row>
    <row r="20" spans="1:15" ht="22.5" customHeight="1" thickBot="1">
      <c r="A20" s="3" t="s">
        <v>165</v>
      </c>
      <c r="D20" s="16"/>
      <c r="E20" s="16"/>
      <c r="F20" s="16"/>
      <c r="G20" s="15">
        <f>SUM(G16:G19)-G19</f>
        <v>1200000</v>
      </c>
      <c r="H20" s="14"/>
      <c r="I20" s="15">
        <f>SUM(I16:I19)-I19</f>
        <v>700000</v>
      </c>
      <c r="J20" s="13"/>
      <c r="K20" s="15">
        <f>SUM(K16:K19)-K19</f>
        <v>120000</v>
      </c>
      <c r="L20" s="13"/>
      <c r="M20" s="15">
        <f>SUM(M16:M19)-M19</f>
        <v>679084</v>
      </c>
      <c r="N20" s="13"/>
      <c r="O20" s="15">
        <f>SUM(O16:O19)-O19</f>
        <v>2699084</v>
      </c>
    </row>
    <row r="21" spans="1:15" ht="22.5" customHeight="1" thickTop="1">
      <c r="A21" s="3"/>
      <c r="D21" s="16"/>
      <c r="E21" s="16"/>
      <c r="F21" s="16"/>
      <c r="G21" s="16"/>
      <c r="H21" s="16"/>
      <c r="I21" s="16"/>
      <c r="J21" s="4"/>
      <c r="K21" s="16"/>
      <c r="L21" s="4"/>
      <c r="M21" s="16"/>
      <c r="N21" s="4"/>
      <c r="O21" s="16"/>
    </row>
    <row r="22" spans="1:15" ht="22.5" customHeight="1">
      <c r="A22" s="1" t="s">
        <v>15</v>
      </c>
      <c r="D22" s="20"/>
      <c r="E22" s="20"/>
      <c r="F22" s="20"/>
      <c r="G22" s="20"/>
      <c r="H22" s="20"/>
      <c r="I22" s="20"/>
      <c r="J22" s="4"/>
      <c r="K22" s="20"/>
      <c r="L22" s="4"/>
      <c r="M22" s="20"/>
      <c r="N22" s="4"/>
      <c r="O22" s="20"/>
    </row>
    <row r="23" spans="1:15" ht="22.5" customHeight="1">
      <c r="A23" s="3"/>
      <c r="D23" s="20"/>
      <c r="E23" s="20"/>
      <c r="F23" s="20"/>
      <c r="G23" s="20"/>
      <c r="H23" s="20"/>
      <c r="I23" s="20"/>
      <c r="J23" s="4"/>
      <c r="K23" s="20"/>
      <c r="L23" s="4"/>
      <c r="M23" s="20"/>
      <c r="N23" s="4"/>
      <c r="O23" s="20"/>
    </row>
    <row r="24" spans="1:15" ht="22.5" customHeight="1">
      <c r="A24" s="3"/>
      <c r="D24" s="20"/>
      <c r="E24" s="20"/>
      <c r="F24" s="20"/>
      <c r="G24" s="20"/>
      <c r="H24" s="20"/>
      <c r="I24" s="20"/>
      <c r="J24" s="4"/>
      <c r="K24" s="20"/>
      <c r="L24" s="4"/>
      <c r="M24" s="20"/>
      <c r="N24" s="4"/>
      <c r="O24" s="20"/>
    </row>
    <row r="25" spans="1:15" ht="22.5" customHeight="1">
      <c r="A25" s="3"/>
      <c r="D25" s="20"/>
      <c r="E25" s="20"/>
      <c r="F25" s="20"/>
      <c r="G25" s="20"/>
      <c r="H25" s="20"/>
      <c r="I25" s="20"/>
      <c r="J25" s="4"/>
      <c r="K25" s="20"/>
      <c r="L25" s="4"/>
      <c r="M25" s="20"/>
      <c r="N25" s="4"/>
      <c r="O25" s="20"/>
    </row>
  </sheetData>
  <mergeCells count="3">
    <mergeCell ref="A2:I2"/>
    <mergeCell ref="K8:M8"/>
    <mergeCell ref="G6:O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</vt:lpstr>
      <vt:lpstr>'BS&amp;PL'!Print_Area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afd.urai</cp:lastModifiedBy>
  <cp:lastPrinted>2018-05-08T10:00:10Z</cp:lastPrinted>
  <dcterms:created xsi:type="dcterms:W3CDTF">2011-03-08T09:02:15Z</dcterms:created>
  <dcterms:modified xsi:type="dcterms:W3CDTF">2018-05-09T09:53:19Z</dcterms:modified>
</cp:coreProperties>
</file>