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0185" windowHeight="6675" firstSheet="1" activeTab="4"/>
  </bookViews>
  <sheets>
    <sheet name="BS-Eng" sheetId="1" r:id="rId1"/>
    <sheet name="PL-Eng" sheetId="2" r:id="rId2"/>
    <sheet name="SOE_Conso-Eng" sheetId="3" r:id="rId3"/>
    <sheet name="SOE-Eng" sheetId="4" r:id="rId4"/>
    <sheet name="CF-Eng" sheetId="5" r:id="rId5"/>
  </sheets>
  <definedNames>
    <definedName name="_xlnm.Print_Area" localSheetId="0">'BS-Eng'!$A$1:$N$82</definedName>
    <definedName name="_xlnm.Print_Area" localSheetId="4">'CF-Eng'!$A$1:$I$74</definedName>
    <definedName name="_xlnm.Print_Area" localSheetId="1">'PL-Eng'!$A$1:$J$45</definedName>
    <definedName name="_xlnm.Print_Area" localSheetId="3">'SOE-Eng'!$A$1:$J$24</definedName>
  </definedNames>
  <calcPr calcId="144525"/>
</workbook>
</file>

<file path=xl/calcChain.xml><?xml version="1.0" encoding="utf-8"?>
<calcChain xmlns="http://schemas.openxmlformats.org/spreadsheetml/2006/main">
  <c r="G25" i="5" l="1"/>
  <c r="J22" i="2" l="1"/>
  <c r="H22" i="2"/>
  <c r="F22" i="2"/>
  <c r="D22" i="2"/>
  <c r="J14" i="2"/>
  <c r="J24" i="2" s="1"/>
  <c r="H14" i="2"/>
  <c r="H24" i="2" s="1"/>
  <c r="F14" i="2"/>
  <c r="F24" i="2" s="1"/>
  <c r="D14" i="2"/>
  <c r="L79" i="1"/>
  <c r="H79" i="1"/>
  <c r="L62" i="1"/>
  <c r="D24" i="2" l="1"/>
  <c r="G37" i="5"/>
  <c r="G40" i="5" s="1"/>
  <c r="N79" i="1" l="1"/>
  <c r="J79" i="1"/>
  <c r="H69" i="1" l="1"/>
  <c r="L69" i="1"/>
  <c r="N69" i="1"/>
  <c r="J69" i="1"/>
  <c r="N62" i="1"/>
  <c r="J62" i="1"/>
  <c r="H62" i="1"/>
  <c r="J70" i="1" l="1"/>
  <c r="J80" i="1" s="1"/>
  <c r="N70" i="1"/>
  <c r="N80" i="1" s="1"/>
  <c r="I61" i="5" l="1"/>
  <c r="E61" i="5"/>
  <c r="I55" i="5"/>
  <c r="H15" i="4"/>
  <c r="F15" i="4"/>
  <c r="D15" i="4"/>
  <c r="D19" i="4"/>
  <c r="F19" i="4"/>
  <c r="H19" i="4"/>
  <c r="J18" i="4"/>
  <c r="J17" i="4"/>
  <c r="J14" i="4"/>
  <c r="J13" i="4"/>
  <c r="M20" i="3"/>
  <c r="I20" i="3"/>
  <c r="G20" i="3"/>
  <c r="E20" i="3"/>
  <c r="M16" i="3"/>
  <c r="I16" i="3"/>
  <c r="G16" i="3"/>
  <c r="E16" i="3"/>
  <c r="K19" i="3"/>
  <c r="O19" i="3" s="1"/>
  <c r="K18" i="3"/>
  <c r="K15" i="3"/>
  <c r="K14" i="3"/>
  <c r="O14" i="3" s="1"/>
  <c r="F26" i="2"/>
  <c r="J19" i="1"/>
  <c r="N19" i="1"/>
  <c r="N29" i="1"/>
  <c r="H29" i="1"/>
  <c r="J29" i="1"/>
  <c r="L29" i="1"/>
  <c r="J15" i="4" l="1"/>
  <c r="F35" i="2"/>
  <c r="F34" i="2" s="1"/>
  <c r="F31" i="2"/>
  <c r="N30" i="1"/>
  <c r="J19" i="4"/>
  <c r="K16" i="3"/>
  <c r="O15" i="3"/>
  <c r="O16" i="3" s="1"/>
  <c r="K20" i="3"/>
  <c r="O18" i="3"/>
  <c r="O20" i="3" s="1"/>
  <c r="F39" i="2" l="1"/>
  <c r="F38" i="2" s="1"/>
  <c r="E11" i="5"/>
  <c r="E25" i="5" s="1"/>
  <c r="E37" i="5" s="1"/>
  <c r="E40" i="5" s="1"/>
  <c r="C55" i="5"/>
  <c r="E55" i="5"/>
  <c r="G55" i="5"/>
  <c r="G63" i="5" s="1"/>
  <c r="G65" i="5" s="1"/>
  <c r="C61" i="5"/>
  <c r="G61" i="5"/>
  <c r="D26" i="2"/>
  <c r="C11" i="5" s="1"/>
  <c r="C25" i="5" s="1"/>
  <c r="C37" i="5" s="1"/>
  <c r="C40" i="5" s="1"/>
  <c r="C63" i="5" s="1"/>
  <c r="C65" i="5" s="1"/>
  <c r="J26" i="2"/>
  <c r="I11" i="5" s="1"/>
  <c r="I25" i="5" s="1"/>
  <c r="I37" i="5" s="1"/>
  <c r="I40" i="5" s="1"/>
  <c r="I63" i="5" s="1"/>
  <c r="I65" i="5" s="1"/>
  <c r="H19" i="1"/>
  <c r="H30" i="1" s="1"/>
  <c r="J30" i="1"/>
  <c r="J84" i="1" s="1"/>
  <c r="L19" i="1"/>
  <c r="L70" i="1"/>
  <c r="L80" i="1" s="1"/>
  <c r="H70" i="1"/>
  <c r="H80" i="1" s="1"/>
  <c r="H84" i="1" s="1"/>
  <c r="N84" i="1"/>
  <c r="I84" i="1"/>
  <c r="K84" i="1"/>
  <c r="M84" i="1"/>
  <c r="E63" i="5" l="1"/>
  <c r="E65" i="5" s="1"/>
  <c r="J35" i="2"/>
  <c r="J34" i="2" s="1"/>
  <c r="J31" i="2"/>
  <c r="J39" i="2" s="1"/>
  <c r="J38" i="2" s="1"/>
  <c r="D35" i="2"/>
  <c r="D34" i="2" s="1"/>
  <c r="D31" i="2"/>
  <c r="D39" i="2" s="1"/>
  <c r="D38" i="2" s="1"/>
  <c r="H26" i="2"/>
  <c r="L30" i="1"/>
  <c r="L84" i="1" s="1"/>
  <c r="H35" i="2" l="1"/>
  <c r="H34" i="2" s="1"/>
  <c r="H31" i="2"/>
  <c r="H39" i="2" s="1"/>
  <c r="H38" i="2" s="1"/>
</calcChain>
</file>

<file path=xl/sharedStrings.xml><?xml version="1.0" encoding="utf-8"?>
<sst xmlns="http://schemas.openxmlformats.org/spreadsheetml/2006/main" count="246" uniqueCount="159">
  <si>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</si>
  <si>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</si>
  <si>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</si>
  <si>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</si>
  <si>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</si>
  <si>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</si>
  <si>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</si>
  <si>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</si>
  <si>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</si>
  <si>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Accrued income tax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</si>
  <si>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</si>
  <si>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</si>
  <si>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</si>
  <si>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</si>
  <si>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</si>
  <si>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</si>
  <si>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</si>
  <si>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</si>
  <si>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</si>
  <si>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</si>
  <si>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</si>
  <si>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</si>
  <si>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</si>
  <si>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</si>
  <si>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</si>
  <si>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</si>
  <si>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</si>
  <si>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</si>
  <si>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</si>
  <si>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</si>
  <si>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</si>
  <si>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</si>
  <si>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The number of ordinary shares weighted average (Unit :Thousand Shares)</t>
  </si>
  <si>
    <t>Earnings per Share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</si>
  <si>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</si>
  <si>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</si>
  <si>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</si>
  <si>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</si>
  <si>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</si>
  <si>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</si>
  <si>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</si>
  <si>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</si>
  <si>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</si>
  <si>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</si>
  <si>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</si>
  <si>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2017</t>
  </si>
  <si>
    <t>Note</t>
  </si>
  <si>
    <t>STATEMENTS OF COMPREHENSIVE INCOME</t>
  </si>
  <si>
    <t>Balance as at March 31, 2017</t>
  </si>
  <si>
    <t>Balance as at January 1, 2017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</si>
  <si>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</si>
  <si>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</si>
  <si>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</si>
  <si>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</si>
  <si>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</si>
  <si>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</si>
  <si>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</si>
  <si>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</si>
  <si>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</si>
  <si>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</si>
  <si>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</si>
  <si>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</si>
  <si>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</si>
  <si>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</si>
  <si>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</si>
  <si>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</si>
  <si>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</si>
  <si>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</si>
  <si>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</si>
  <si>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</si>
  <si>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</si>
  <si>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</si>
  <si>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</si>
  <si>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</si>
  <si>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 xml:space="preserve">Adjustments to reconcile profit before income tax to net cash </t>
  </si>
  <si>
    <t>Cash Flows From Operating Activities</t>
  </si>
  <si>
    <t>STATEMENTS OF CASH FLOWS</t>
  </si>
  <si>
    <t>AS AT MARCH 31, 2018</t>
  </si>
  <si>
    <t>March 31, 2018</t>
  </si>
  <si>
    <t>December 31, 2017</t>
  </si>
  <si>
    <t>Unbilled receivables</t>
  </si>
  <si>
    <t>Other current assets</t>
  </si>
  <si>
    <t>Intangible assets</t>
  </si>
  <si>
    <t>Restricted bank deposits</t>
  </si>
  <si>
    <t>BLISS-TEL PUBLIC COMPANY LIMITED AND SUBSIDIARY</t>
  </si>
  <si>
    <t>FOR THE THREE-MONTH PERIOD ENDED MARCH 31, 2018</t>
  </si>
  <si>
    <t>2018</t>
  </si>
  <si>
    <t>Revenue from services</t>
  </si>
  <si>
    <t>Cost of rendering of services</t>
  </si>
  <si>
    <t xml:space="preserve">Administrative expenses </t>
  </si>
  <si>
    <t>Balance as at January 1, 2018</t>
  </si>
  <si>
    <t>Balance as at March 31, 2018</t>
  </si>
  <si>
    <t>Doubtful accounts</t>
  </si>
  <si>
    <t>Reversal allowance for doubtful accounts</t>
  </si>
  <si>
    <t>Depreciation</t>
  </si>
  <si>
    <t>Amortization of intangible assets</t>
  </si>
  <si>
    <t>Provision for benefit expenses</t>
  </si>
  <si>
    <t>Trade accounts receivable</t>
  </si>
  <si>
    <t>Inventories</t>
  </si>
  <si>
    <t>Other non-current assets</t>
  </si>
  <si>
    <t>Trade accounts payable</t>
  </si>
  <si>
    <t>Other current payables</t>
  </si>
  <si>
    <t>Payment of non-current provision for employee benefit</t>
  </si>
  <si>
    <t>Cash from (used in) operating activities</t>
  </si>
  <si>
    <t>Income tax and withholding tax paid</t>
  </si>
  <si>
    <t>Proceeds from withholding tax</t>
  </si>
  <si>
    <t>Net cash from  (used) in operating activities</t>
  </si>
  <si>
    <t>Interest received</t>
  </si>
  <si>
    <t>Purchase of equipment</t>
  </si>
  <si>
    <t>Finance lease payment</t>
  </si>
  <si>
    <t>Bank overdrafts</t>
  </si>
  <si>
    <t>Others current payable</t>
  </si>
  <si>
    <t>Current portion of financial lease liabilities</t>
  </si>
  <si>
    <t>Other current provisions</t>
  </si>
  <si>
    <t>Financial lease liabilities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</si>
  <si>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</si>
  <si>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</si>
  <si>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</si>
  <si>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</si>
  <si>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Other comprehensive income Item that will never </t>
  </si>
  <si>
    <t xml:space="preserve">    reclassified to profit or loss :</t>
  </si>
  <si>
    <t xml:space="preserve">    </t>
  </si>
  <si>
    <t>Gains on remeasurements of defined benefit plans</t>
  </si>
  <si>
    <t>11</t>
  </si>
  <si>
    <t>4,6</t>
  </si>
  <si>
    <t>4,9</t>
  </si>
  <si>
    <t>4,10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</si>
  <si>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</si>
  <si>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</si>
  <si>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</si>
  <si>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</si>
  <si>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</si>
  <si>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>Profit from operating activities before changes in operational assets and liabilities</t>
  </si>
  <si>
    <t xml:space="preserve">Retained earing </t>
  </si>
  <si>
    <t>unappropriated</t>
  </si>
  <si>
    <t>Basic earnings (loss) per share</t>
  </si>
  <si>
    <t>Net Cash Flows from (used in) Investing Activities</t>
  </si>
  <si>
    <t>Net Cash Flows from (Used in) Financing Activities</t>
  </si>
  <si>
    <t>Non -  Cash transations :</t>
  </si>
  <si>
    <t>Purchase of equipment under finance lease agreement</t>
  </si>
  <si>
    <t xml:space="preserve">Share of profit of investments of associate </t>
  </si>
  <si>
    <t>Investment in subsidiary</t>
  </si>
  <si>
    <t>Revenues</t>
  </si>
  <si>
    <t>Total revenues</t>
  </si>
  <si>
    <t>Expenses</t>
  </si>
  <si>
    <t>Total expenses</t>
  </si>
  <si>
    <t>Income (expense) tax expense</t>
  </si>
  <si>
    <t>Reversal allowance for impairment of assets</t>
  </si>
  <si>
    <t>(Revenue) income tax expense</t>
  </si>
  <si>
    <t>Total profit comprehensive income for the period</t>
  </si>
  <si>
    <t>Total loss comprehensive income for the period</t>
  </si>
  <si>
    <t>Current investments</t>
  </si>
  <si>
    <t>Investment in associate</t>
  </si>
  <si>
    <t>Unrealized gian on exchange rate</t>
  </si>
  <si>
    <t>Share of profit of associate and joint venture.</t>
  </si>
  <si>
    <t>Payment of provision on dismantling leasehold improvement</t>
  </si>
  <si>
    <t>Payable on purchase of equipment</t>
  </si>
  <si>
    <t>Payable on purchase of intangible assets</t>
  </si>
  <si>
    <t>Decrease in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</si>
</sst>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1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21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66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66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41" fontId="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66" fontId="1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5" xfId="0" applyNumberFormat="1" applyFont="1" applyFill="1" applyBorder="1" applyAlignment="1">
      <alignment vertical="center"/>
    </xf>
    <xf numFmtId="171" fontId="1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66" fontId="38" fillId="0" borderId="0" xfId="0" applyNumberFormat="1" applyFont="1" applyFill="1" applyAlignment="1">
      <alignment vertical="center"/>
    </xf>
    <xf numFmtId="172" fontId="1" fillId="0" borderId="0" xfId="0" applyNumberFormat="1" applyFont="1" applyFill="1" applyAlignment="1">
      <alignment vertical="center"/>
    </xf>
    <xf numFmtId="166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172" fontId="38" fillId="0" borderId="0" xfId="0" applyNumberFormat="1" applyFont="1" applyFill="1" applyBorder="1" applyAlignment="1">
      <alignment vertical="center"/>
    </xf>
    <xf numFmtId="172" fontId="1" fillId="0" borderId="0" xfId="0" applyNumberFormat="1" applyFont="1" applyFill="1" applyBorder="1" applyAlignment="1">
      <alignment vertical="center"/>
    </xf>
    <xf numFmtId="172" fontId="1" fillId="0" borderId="5" xfId="0" applyNumberFormat="1" applyFont="1" applyFill="1" applyBorder="1" applyAlignment="1">
      <alignment horizontal="center" vertical="center"/>
    </xf>
    <xf numFmtId="172" fontId="38" fillId="0" borderId="0" xfId="0" applyNumberFormat="1" applyFont="1" applyFill="1" applyAlignment="1">
      <alignment horizontal="center" vertical="center"/>
    </xf>
    <xf numFmtId="172" fontId="38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172" fontId="38" fillId="0" borderId="0" xfId="0" applyNumberFormat="1" applyFont="1" applyFill="1" applyAlignment="1">
      <alignment horizontal="right" vertical="center"/>
    </xf>
    <xf numFmtId="172" fontId="1" fillId="0" borderId="0" xfId="0" applyNumberFormat="1" applyFont="1" applyFill="1" applyAlignment="1">
      <alignment horizontal="right" vertical="center"/>
    </xf>
    <xf numFmtId="172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3" fontId="1" fillId="0" borderId="4" xfId="0" applyNumberFormat="1" applyFont="1" applyFill="1" applyBorder="1" applyAlignment="1">
      <alignment vertical="center"/>
    </xf>
    <xf numFmtId="172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74" fontId="1" fillId="0" borderId="0" xfId="0" applyNumberFormat="1" applyFont="1" applyFill="1" applyAlignment="1">
      <alignment vertical="center"/>
    </xf>
    <xf numFmtId="174" fontId="1" fillId="0" borderId="4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top"/>
    </xf>
    <xf numFmtId="0" fontId="1" fillId="0" borderId="4" xfId="0" applyFont="1" applyFill="1" applyBorder="1" applyAlignment="1">
      <alignment vertical="center"/>
    </xf>
    <xf numFmtId="0" fontId="39" fillId="0" borderId="0" xfId="190" applyFont="1" applyFill="1" applyBorder="1" applyAlignment="1">
      <alignment vertical="center"/>
    </xf>
    <xf numFmtId="0" fontId="39" fillId="0" borderId="0" xfId="0" applyFont="1" applyFill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72" fontId="1" fillId="0" borderId="2" xfId="0" applyNumberFormat="1" applyFont="1" applyFill="1" applyBorder="1" applyAlignment="1">
      <alignment horizontal="center" vertical="center"/>
    </xf>
  </cellXfs>
  <cellStyles count="191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ครื่องหมายจุลภาค_5500-1 Movement of Fixed asset " xfId="157"/>
    <cellStyle name="เซลล์ตรวจสอบ 2" xfId="158"/>
    <cellStyle name="เซลล์ที่มีการเชื่อมโยง 2" xfId="159"/>
    <cellStyle name="เปอร์เซ็นต์ 2" xfId="160"/>
    <cellStyle name="แย่ 2" xfId="161"/>
    <cellStyle name="แสดงผล 2" xfId="162"/>
    <cellStyle name="การคำนวณ 2" xfId="163"/>
    <cellStyle name="ข้อความเตือน 2" xfId="164"/>
    <cellStyle name="ข้อความอธิบาย 2" xfId="165"/>
    <cellStyle name="ชื่อเรื่อง 2" xfId="166"/>
    <cellStyle name="ดี 2" xfId="167"/>
    <cellStyle name="ปกติ 2" xfId="168"/>
    <cellStyle name="ปกติ 2 2" xfId="169"/>
    <cellStyle name="ปกติ 3" xfId="170"/>
    <cellStyle name="ปกติ 4" xfId="171"/>
    <cellStyle name="ปกติ 5" xfId="172"/>
    <cellStyle name="ปกติ_1" xfId="173"/>
    <cellStyle name="ปกติ_USCT2" xfId="190"/>
    <cellStyle name="ป้อนค่า 2" xfId="174"/>
    <cellStyle name="ปานกลาง 2" xfId="175"/>
    <cellStyle name="ผลรวม 2" xfId="176"/>
    <cellStyle name="ส่วนที่ถูกเน้น1 2" xfId="177"/>
    <cellStyle name="ส่วนที่ถูกเน้น2 2" xfId="178"/>
    <cellStyle name="ส่วนที่ถูกเน้น3 2" xfId="179"/>
    <cellStyle name="ส่วนที่ถูกเน้น4 2" xfId="180"/>
    <cellStyle name="ส่วนที่ถูกเน้น5 2" xfId="181"/>
    <cellStyle name="ส่วนที่ถูกเน้น6 2" xfId="182"/>
    <cellStyle name="หมายเหตุ 2" xfId="183"/>
    <cellStyle name="หมายเหตุ 3" xfId="184"/>
    <cellStyle name="หมายเหตุ 4" xfId="185"/>
    <cellStyle name="หัวเรื่อง 1 2" xfId="186"/>
    <cellStyle name="หัวเรื่อง 2 2" xfId="187"/>
    <cellStyle name="หัวเรื่อง 3 2" xfId="188"/>
    <cellStyle name="หัวเรื่อง 4 2" xfId="1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74"/>
  <sheetViews>
    <sheetView view="pageBreakPreview" topLeftCell="A7" zoomScaleNormal="130" zoomScaleSheetLayoutView="100" workbookViewId="0">
      <selection activeCell="F15" sqref="F15:F16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4" width="1.85546875" style="1" customWidth="1"/>
    <col min="5" max="5" width="34" style="1" customWidth="1"/>
    <col min="6" max="6" width="9" style="1" customWidth="1"/>
    <col min="7" max="7" width="1" style="1" customWidth="1"/>
    <col min="8" max="8" width="15.5703125" style="3" customWidth="1"/>
    <col min="9" max="9" width="0.85546875" style="1" customWidth="1"/>
    <col min="10" max="10" width="15.5703125" style="1" customWidth="1"/>
    <col min="11" max="11" width="1.140625" style="1" customWidth="1"/>
    <col min="12" max="12" width="15.5703125" style="1" customWidth="1"/>
    <col min="13" max="13" width="1.28515625" style="1" customWidth="1"/>
    <col min="14" max="14" width="15.5703125" style="1" customWidth="1"/>
    <col min="15" max="15" width="11.140625" style="2" bestFit="1" customWidth="1"/>
    <col min="16" max="16384" width="9.140625" style="1"/>
  </cols>
  <sheetData>
    <row r="1" spans="1:14" ht="21">
      <c r="A1" s="35" t="s">
        <v>84</v>
      </c>
      <c r="B1" s="12"/>
      <c r="C1" s="12"/>
      <c r="D1" s="12"/>
      <c r="E1" s="12"/>
      <c r="F1" s="39"/>
      <c r="H1" s="1"/>
    </row>
    <row r="2" spans="1:14" ht="21">
      <c r="A2" s="35" t="s">
        <v>19</v>
      </c>
      <c r="B2" s="35"/>
      <c r="C2" s="35"/>
      <c r="D2" s="35"/>
      <c r="E2" s="35"/>
      <c r="F2" s="39"/>
      <c r="H2" s="1"/>
    </row>
    <row r="3" spans="1:14" ht="21">
      <c r="A3" s="49" t="s">
        <v>77</v>
      </c>
      <c r="B3" s="49"/>
      <c r="C3" s="49"/>
      <c r="D3" s="49"/>
      <c r="E3" s="49"/>
      <c r="F3" s="39"/>
      <c r="H3" s="1"/>
    </row>
    <row r="4" spans="1:14" ht="21">
      <c r="A4" s="59"/>
      <c r="B4" s="59"/>
      <c r="C4" s="59"/>
      <c r="D4" s="59"/>
      <c r="E4" s="59"/>
      <c r="F4" s="17"/>
      <c r="G4" s="48"/>
      <c r="H4" s="48"/>
      <c r="I4" s="48"/>
      <c r="J4" s="48"/>
      <c r="K4" s="48"/>
      <c r="L4" s="48"/>
      <c r="M4" s="48"/>
      <c r="N4" s="48"/>
    </row>
    <row r="5" spans="1:14" ht="21">
      <c r="A5" s="58"/>
      <c r="B5" s="58"/>
      <c r="C5" s="58"/>
      <c r="D5" s="58"/>
      <c r="E5" s="58"/>
      <c r="F5" s="17"/>
      <c r="G5" s="48"/>
      <c r="H5" s="47"/>
      <c r="I5" s="47"/>
      <c r="J5" s="47"/>
      <c r="K5" s="47"/>
      <c r="L5" s="47"/>
      <c r="M5" s="47"/>
      <c r="N5" s="46" t="s">
        <v>18</v>
      </c>
    </row>
    <row r="6" spans="1:14" ht="21">
      <c r="F6" s="39"/>
      <c r="G6" s="39"/>
      <c r="H6" s="116" t="s">
        <v>17</v>
      </c>
      <c r="I6" s="116"/>
      <c r="J6" s="116"/>
      <c r="K6" s="17"/>
      <c r="L6" s="116" t="s">
        <v>16</v>
      </c>
      <c r="M6" s="116"/>
      <c r="N6" s="116"/>
    </row>
    <row r="7" spans="1:14" ht="21">
      <c r="G7" s="39"/>
      <c r="H7" s="22" t="s">
        <v>78</v>
      </c>
      <c r="I7" s="10"/>
      <c r="J7" s="22" t="s">
        <v>79</v>
      </c>
      <c r="K7" s="17"/>
      <c r="L7" s="22" t="s">
        <v>78</v>
      </c>
      <c r="M7" s="10"/>
      <c r="N7" s="22" t="s">
        <v>79</v>
      </c>
    </row>
    <row r="8" spans="1:14" ht="21">
      <c r="F8" s="17"/>
      <c r="G8" s="39"/>
      <c r="H8" s="10" t="s">
        <v>15</v>
      </c>
      <c r="I8" s="37"/>
      <c r="J8" s="39" t="s">
        <v>14</v>
      </c>
      <c r="K8" s="17"/>
      <c r="L8" s="10" t="s">
        <v>15</v>
      </c>
      <c r="M8" s="37"/>
      <c r="N8" s="39" t="s">
        <v>14</v>
      </c>
    </row>
    <row r="9" spans="1:14" ht="21">
      <c r="F9" s="108" t="s">
        <v>13</v>
      </c>
      <c r="G9" s="39"/>
      <c r="H9" s="108" t="s">
        <v>12</v>
      </c>
      <c r="I9" s="37"/>
      <c r="J9" s="108"/>
      <c r="K9" s="17"/>
      <c r="L9" s="108" t="s">
        <v>12</v>
      </c>
      <c r="M9" s="37"/>
      <c r="N9" s="108"/>
    </row>
    <row r="10" spans="1:14" ht="21">
      <c r="A10" s="50" t="s">
        <v>31</v>
      </c>
      <c r="B10" s="50"/>
      <c r="C10" s="50"/>
      <c r="D10" s="50"/>
      <c r="E10" s="50"/>
      <c r="F10" s="40"/>
      <c r="G10" s="40"/>
      <c r="H10" s="1"/>
      <c r="I10" s="40"/>
      <c r="J10" s="40"/>
      <c r="K10" s="40"/>
      <c r="M10" s="40"/>
      <c r="N10" s="40"/>
    </row>
    <row r="11" spans="1:14" ht="21">
      <c r="A11" s="12" t="s">
        <v>30</v>
      </c>
      <c r="B11" s="11"/>
      <c r="C11" s="11"/>
      <c r="D11" s="11"/>
      <c r="E11" s="11"/>
      <c r="F11" s="55"/>
      <c r="G11" s="55"/>
      <c r="H11" s="1"/>
      <c r="I11" s="40"/>
      <c r="J11" s="57"/>
      <c r="K11" s="57"/>
      <c r="M11" s="57"/>
      <c r="N11" s="57"/>
    </row>
    <row r="12" spans="1:14" ht="21">
      <c r="A12" s="23"/>
      <c r="B12" s="23" t="s">
        <v>29</v>
      </c>
      <c r="C12" s="36"/>
      <c r="D12" s="36"/>
      <c r="E12" s="36"/>
      <c r="F12" s="52">
        <v>3</v>
      </c>
      <c r="G12" s="55"/>
      <c r="H12" s="8">
        <v>590404</v>
      </c>
      <c r="I12" s="8"/>
      <c r="J12" s="8">
        <v>377128</v>
      </c>
      <c r="K12" s="8"/>
      <c r="L12" s="8">
        <v>429819</v>
      </c>
      <c r="M12" s="8"/>
      <c r="N12" s="8">
        <v>354068</v>
      </c>
    </row>
    <row r="13" spans="1:14" ht="21">
      <c r="A13" s="23"/>
      <c r="B13" s="23" t="s">
        <v>151</v>
      </c>
      <c r="C13" s="36"/>
      <c r="D13" s="36"/>
      <c r="E13" s="36"/>
      <c r="F13" s="52"/>
      <c r="G13" s="55"/>
      <c r="H13" s="8">
        <v>329</v>
      </c>
      <c r="I13" s="8"/>
      <c r="J13" s="8">
        <v>329</v>
      </c>
      <c r="K13" s="8"/>
      <c r="L13" s="8">
        <v>329</v>
      </c>
      <c r="M13" s="8"/>
      <c r="N13" s="8">
        <v>329</v>
      </c>
    </row>
    <row r="14" spans="1:14" ht="21">
      <c r="A14" s="23"/>
      <c r="B14" s="23" t="s">
        <v>127</v>
      </c>
      <c r="C14" s="36"/>
      <c r="D14" s="36"/>
      <c r="E14" s="36"/>
      <c r="F14" s="52">
        <v>5</v>
      </c>
      <c r="G14" s="55"/>
      <c r="H14" s="8">
        <v>90520</v>
      </c>
      <c r="I14" s="8"/>
      <c r="J14" s="8">
        <v>189099</v>
      </c>
      <c r="K14" s="8"/>
      <c r="L14" s="8">
        <v>90424</v>
      </c>
      <c r="M14" s="8"/>
      <c r="N14" s="8">
        <v>151742</v>
      </c>
    </row>
    <row r="15" spans="1:14" ht="21">
      <c r="A15" s="23"/>
      <c r="B15" s="23" t="s">
        <v>28</v>
      </c>
      <c r="C15" s="36"/>
      <c r="D15" s="36"/>
      <c r="E15" s="36"/>
      <c r="F15" s="52" t="s">
        <v>124</v>
      </c>
      <c r="G15" s="55"/>
      <c r="H15" s="8">
        <v>46401</v>
      </c>
      <c r="I15" s="8"/>
      <c r="J15" s="8">
        <v>76128</v>
      </c>
      <c r="K15" s="8"/>
      <c r="L15" s="8">
        <v>46064</v>
      </c>
      <c r="M15" s="8"/>
      <c r="N15" s="8">
        <v>71911</v>
      </c>
    </row>
    <row r="16" spans="1:14" ht="21">
      <c r="A16" s="23"/>
      <c r="B16" s="23" t="s">
        <v>80</v>
      </c>
      <c r="C16" s="56"/>
      <c r="D16" s="56"/>
      <c r="E16" s="36"/>
      <c r="F16" s="52">
        <v>7</v>
      </c>
      <c r="G16" s="55"/>
      <c r="H16" s="8">
        <v>55598</v>
      </c>
      <c r="I16" s="8"/>
      <c r="J16" s="8">
        <v>132373</v>
      </c>
      <c r="K16" s="8"/>
      <c r="L16" s="8">
        <v>52989</v>
      </c>
      <c r="M16" s="8"/>
      <c r="N16" s="8">
        <v>48382</v>
      </c>
    </row>
    <row r="17" spans="1:16" ht="21">
      <c r="A17" s="23"/>
      <c r="B17" s="23" t="s">
        <v>27</v>
      </c>
      <c r="C17" s="36"/>
      <c r="D17" s="36"/>
      <c r="E17" s="36"/>
      <c r="F17" s="21">
        <v>8</v>
      </c>
      <c r="H17" s="8">
        <v>556</v>
      </c>
      <c r="I17" s="8"/>
      <c r="J17" s="8">
        <v>585</v>
      </c>
      <c r="K17" s="8"/>
      <c r="L17" s="8">
        <v>556</v>
      </c>
      <c r="M17" s="8"/>
      <c r="N17" s="8">
        <v>585</v>
      </c>
    </row>
    <row r="18" spans="1:16" ht="21">
      <c r="A18" s="23"/>
      <c r="B18" s="23" t="s">
        <v>81</v>
      </c>
      <c r="C18" s="36"/>
      <c r="D18" s="36"/>
      <c r="E18" s="36"/>
      <c r="F18" s="52"/>
      <c r="G18" s="55"/>
      <c r="H18" s="8">
        <v>13242</v>
      </c>
      <c r="I18" s="8"/>
      <c r="J18" s="8">
        <v>17947</v>
      </c>
      <c r="K18" s="8">
        <v>11062</v>
      </c>
      <c r="L18" s="8">
        <v>11062</v>
      </c>
      <c r="M18" s="8"/>
      <c r="N18" s="8">
        <v>10605</v>
      </c>
    </row>
    <row r="19" spans="1:16" ht="21">
      <c r="B19" s="11"/>
      <c r="E19" s="1" t="s">
        <v>26</v>
      </c>
      <c r="F19" s="52"/>
      <c r="G19" s="8"/>
      <c r="H19" s="16">
        <f>SUM(H12:H18)</f>
        <v>797050</v>
      </c>
      <c r="I19" s="8"/>
      <c r="J19" s="16">
        <f>SUM(J12:J18)</f>
        <v>793589</v>
      </c>
      <c r="K19" s="8"/>
      <c r="L19" s="16">
        <f>SUM(L12:L18)</f>
        <v>631243</v>
      </c>
      <c r="M19" s="8"/>
      <c r="N19" s="16">
        <f>SUM(N12:N18)</f>
        <v>637622</v>
      </c>
      <c r="P19" s="54"/>
    </row>
    <row r="20" spans="1:16" ht="21">
      <c r="A20" s="19"/>
      <c r="B20" s="19"/>
      <c r="C20" s="19"/>
      <c r="D20" s="19"/>
      <c r="E20" s="19"/>
      <c r="F20" s="52"/>
      <c r="G20" s="8"/>
      <c r="H20" s="8"/>
      <c r="I20" s="8"/>
      <c r="J20" s="8"/>
      <c r="K20" s="8"/>
      <c r="L20" s="8"/>
      <c r="M20" s="8"/>
      <c r="N20" s="8"/>
    </row>
    <row r="21" spans="1:16" ht="21">
      <c r="A21" s="12" t="s">
        <v>25</v>
      </c>
      <c r="B21" s="11"/>
      <c r="C21" s="11"/>
      <c r="D21" s="11"/>
      <c r="E21" s="11"/>
      <c r="F21" s="53"/>
      <c r="G21" s="8"/>
      <c r="H21" s="8"/>
      <c r="I21" s="8"/>
      <c r="J21" s="8"/>
      <c r="K21" s="8"/>
      <c r="L21" s="8"/>
      <c r="M21" s="8"/>
      <c r="N21" s="8"/>
    </row>
    <row r="22" spans="1:16" ht="21">
      <c r="A22" s="12"/>
      <c r="B22" s="1" t="s">
        <v>152</v>
      </c>
      <c r="C22" s="11"/>
      <c r="D22" s="11"/>
      <c r="E22" s="11"/>
      <c r="F22" s="53" t="s">
        <v>125</v>
      </c>
      <c r="G22" s="8"/>
      <c r="H22" s="8">
        <v>713202</v>
      </c>
      <c r="I22" s="8"/>
      <c r="J22" s="8">
        <v>706243</v>
      </c>
      <c r="K22" s="8"/>
      <c r="L22" s="8">
        <v>700000</v>
      </c>
      <c r="M22" s="8"/>
      <c r="N22" s="8">
        <v>700000</v>
      </c>
    </row>
    <row r="23" spans="1:16" ht="21">
      <c r="B23" s="38" t="s">
        <v>141</v>
      </c>
      <c r="C23" s="36"/>
      <c r="D23" s="36"/>
      <c r="E23" s="36"/>
      <c r="F23" s="53" t="s">
        <v>126</v>
      </c>
      <c r="G23" s="8"/>
      <c r="H23" s="8">
        <v>0</v>
      </c>
      <c r="I23" s="8"/>
      <c r="J23" s="8">
        <v>0</v>
      </c>
      <c r="K23" s="8"/>
      <c r="L23" s="8">
        <v>100000</v>
      </c>
      <c r="M23" s="8"/>
      <c r="N23" s="8">
        <v>100000</v>
      </c>
    </row>
    <row r="24" spans="1:16" ht="21">
      <c r="B24" s="38" t="s">
        <v>24</v>
      </c>
      <c r="C24" s="36"/>
      <c r="D24" s="36"/>
      <c r="E24" s="36"/>
      <c r="F24" s="53" t="s">
        <v>123</v>
      </c>
      <c r="G24" s="8"/>
      <c r="H24" s="8">
        <v>8866</v>
      </c>
      <c r="I24" s="8"/>
      <c r="J24" s="8">
        <v>9034</v>
      </c>
      <c r="K24" s="8"/>
      <c r="L24" s="8">
        <v>5940</v>
      </c>
      <c r="M24" s="8"/>
      <c r="N24" s="8">
        <v>6567</v>
      </c>
    </row>
    <row r="25" spans="1:16" ht="21">
      <c r="B25" s="38" t="s">
        <v>82</v>
      </c>
      <c r="C25" s="36"/>
      <c r="D25" s="36"/>
      <c r="E25" s="36"/>
      <c r="F25" s="53"/>
      <c r="G25" s="8"/>
      <c r="H25" s="8">
        <v>1375</v>
      </c>
      <c r="I25" s="8"/>
      <c r="J25" s="8">
        <v>487</v>
      </c>
      <c r="K25" s="8"/>
      <c r="L25" s="8">
        <v>1375</v>
      </c>
      <c r="M25" s="8"/>
      <c r="N25" s="8">
        <v>487</v>
      </c>
    </row>
    <row r="26" spans="1:16" ht="21">
      <c r="B26" s="38" t="s">
        <v>23</v>
      </c>
      <c r="C26" s="36"/>
      <c r="D26" s="36"/>
      <c r="E26" s="36"/>
      <c r="F26" s="52"/>
      <c r="G26" s="8"/>
      <c r="H26" s="8">
        <v>29</v>
      </c>
      <c r="I26" s="8"/>
      <c r="J26" s="8">
        <v>18</v>
      </c>
      <c r="K26" s="8"/>
      <c r="L26" s="8">
        <v>0</v>
      </c>
      <c r="M26" s="8"/>
      <c r="N26" s="8">
        <v>0</v>
      </c>
    </row>
    <row r="27" spans="1:16" ht="21">
      <c r="B27" s="38" t="s">
        <v>83</v>
      </c>
      <c r="C27" s="36"/>
      <c r="D27" s="36"/>
      <c r="E27" s="36"/>
      <c r="F27" s="52">
        <v>19</v>
      </c>
      <c r="G27" s="8"/>
      <c r="H27" s="8">
        <v>301588</v>
      </c>
      <c r="I27" s="8"/>
      <c r="J27" s="8">
        <v>301588</v>
      </c>
      <c r="K27" s="8"/>
      <c r="L27" s="8">
        <v>286588</v>
      </c>
      <c r="M27" s="8"/>
      <c r="N27" s="8">
        <v>286588</v>
      </c>
    </row>
    <row r="28" spans="1:16" ht="21">
      <c r="B28" s="38" t="s">
        <v>22</v>
      </c>
      <c r="C28" s="36"/>
      <c r="D28" s="36"/>
      <c r="E28" s="36"/>
      <c r="F28" s="52"/>
      <c r="G28" s="8"/>
      <c r="H28" s="8">
        <v>1211</v>
      </c>
      <c r="I28" s="8"/>
      <c r="J28" s="8">
        <v>1108</v>
      </c>
      <c r="K28" s="8"/>
      <c r="L28" s="8">
        <v>560</v>
      </c>
      <c r="M28" s="8"/>
      <c r="N28" s="8">
        <v>456</v>
      </c>
      <c r="P28" s="5"/>
    </row>
    <row r="29" spans="1:16" ht="21">
      <c r="B29" s="11"/>
      <c r="E29" s="1" t="s">
        <v>21</v>
      </c>
      <c r="F29" s="52"/>
      <c r="G29" s="8"/>
      <c r="H29" s="16">
        <f>SUM(H22:I28)</f>
        <v>1026271</v>
      </c>
      <c r="I29" s="8"/>
      <c r="J29" s="16">
        <f>SUM(J22:J28)</f>
        <v>1018478</v>
      </c>
      <c r="K29" s="8"/>
      <c r="L29" s="16">
        <f>SUM(L22:L28)</f>
        <v>1094463</v>
      </c>
      <c r="M29" s="8"/>
      <c r="N29" s="16">
        <f>SUM(N22:N28)</f>
        <v>1094098</v>
      </c>
      <c r="P29" s="5"/>
    </row>
    <row r="30" spans="1:16" ht="21.75" thickBot="1">
      <c r="B30" s="12" t="s">
        <v>20</v>
      </c>
      <c r="C30" s="11"/>
      <c r="D30" s="11"/>
      <c r="E30" s="11"/>
      <c r="F30" s="33"/>
      <c r="H30" s="13">
        <f>H19+H29</f>
        <v>1823321</v>
      </c>
      <c r="I30" s="8"/>
      <c r="J30" s="13">
        <f>J19+J29</f>
        <v>1812067</v>
      </c>
      <c r="K30" s="8"/>
      <c r="L30" s="13">
        <f>L19+L29</f>
        <v>1725706</v>
      </c>
      <c r="M30" s="8"/>
      <c r="N30" s="13">
        <f>N19+N29</f>
        <v>1731720</v>
      </c>
      <c r="P30" s="5"/>
    </row>
    <row r="31" spans="1:16" ht="21.75" thickTop="1">
      <c r="A31" s="11"/>
      <c r="B31" s="11"/>
      <c r="C31" s="11"/>
      <c r="D31" s="11"/>
      <c r="E31" s="11"/>
      <c r="F31" s="33"/>
      <c r="H31" s="8"/>
      <c r="I31" s="8"/>
      <c r="J31" s="8"/>
      <c r="K31" s="8"/>
      <c r="L31" s="8"/>
      <c r="M31" s="8"/>
      <c r="N31" s="8"/>
    </row>
    <row r="32" spans="1:16" ht="21">
      <c r="A32" s="51"/>
      <c r="B32" s="51"/>
      <c r="C32" s="51"/>
      <c r="D32" s="51"/>
      <c r="E32" s="51"/>
      <c r="F32" s="17"/>
      <c r="G32" s="17"/>
      <c r="H32" s="8"/>
      <c r="I32" s="8"/>
      <c r="J32" s="8"/>
      <c r="K32" s="8"/>
      <c r="L32" s="8"/>
      <c r="M32" s="8"/>
      <c r="N32" s="8"/>
    </row>
    <row r="33" spans="1:14" ht="21">
      <c r="A33" s="11"/>
      <c r="B33" s="11"/>
      <c r="C33" s="11"/>
      <c r="D33" s="11"/>
      <c r="E33" s="11"/>
      <c r="F33" s="39"/>
      <c r="G33" s="39"/>
      <c r="H33" s="7"/>
      <c r="I33" s="8"/>
      <c r="J33" s="7"/>
      <c r="K33" s="8"/>
      <c r="L33" s="7"/>
      <c r="M33" s="8"/>
      <c r="N33" s="7"/>
    </row>
    <row r="34" spans="1:14" ht="21">
      <c r="A34" s="11"/>
      <c r="B34" s="11"/>
      <c r="C34" s="11"/>
      <c r="D34" s="11"/>
      <c r="E34" s="11"/>
      <c r="F34" s="39"/>
      <c r="G34" s="39"/>
      <c r="H34" s="7"/>
      <c r="I34" s="8"/>
      <c r="J34" s="7"/>
      <c r="K34" s="8"/>
      <c r="L34" s="8"/>
      <c r="M34" s="8"/>
      <c r="N34" s="7"/>
    </row>
    <row r="35" spans="1:14" ht="21">
      <c r="A35" s="11"/>
      <c r="B35" s="11"/>
      <c r="C35" s="11"/>
      <c r="D35" s="11"/>
      <c r="E35" s="11"/>
      <c r="F35" s="39"/>
      <c r="G35" s="39"/>
      <c r="H35" s="7"/>
      <c r="I35" s="8"/>
      <c r="J35" s="7"/>
      <c r="K35" s="8"/>
      <c r="L35" s="8"/>
      <c r="M35" s="8"/>
      <c r="N35" s="7"/>
    </row>
    <row r="36" spans="1:14" ht="21">
      <c r="A36" s="11"/>
      <c r="B36" s="11"/>
      <c r="C36" s="11"/>
      <c r="D36" s="11"/>
      <c r="E36" s="11"/>
      <c r="F36" s="39"/>
      <c r="G36" s="39"/>
      <c r="H36" s="7"/>
      <c r="I36" s="8"/>
      <c r="J36" s="7"/>
      <c r="K36" s="8"/>
      <c r="L36" s="8"/>
      <c r="M36" s="8"/>
      <c r="N36" s="7"/>
    </row>
    <row r="37" spans="1:14" ht="21">
      <c r="A37" s="11"/>
      <c r="B37" s="11"/>
      <c r="C37" s="11"/>
      <c r="D37" s="11"/>
      <c r="E37" s="11"/>
      <c r="F37" s="39"/>
      <c r="G37" s="39"/>
      <c r="H37" s="7"/>
      <c r="I37" s="8"/>
      <c r="J37" s="7"/>
      <c r="K37" s="8"/>
      <c r="L37" s="8"/>
      <c r="M37" s="8"/>
      <c r="N37" s="7"/>
    </row>
    <row r="38" spans="1:14" ht="21">
      <c r="A38" s="11"/>
      <c r="B38" s="11"/>
      <c r="C38" s="11"/>
      <c r="D38" s="11"/>
      <c r="E38" s="11"/>
      <c r="F38" s="39"/>
      <c r="G38" s="39"/>
      <c r="H38" s="7"/>
      <c r="I38" s="8"/>
      <c r="J38" s="7"/>
      <c r="K38" s="8"/>
      <c r="L38" s="8"/>
      <c r="M38" s="8"/>
      <c r="N38" s="7"/>
    </row>
    <row r="39" spans="1:14" ht="21">
      <c r="A39" s="11"/>
      <c r="B39" s="11"/>
      <c r="C39" s="11"/>
      <c r="D39" s="11"/>
      <c r="E39" s="11"/>
      <c r="F39" s="39"/>
      <c r="G39" s="39"/>
      <c r="H39" s="7"/>
      <c r="I39" s="8"/>
      <c r="J39" s="7"/>
      <c r="K39" s="8"/>
      <c r="L39" s="8"/>
      <c r="M39" s="8"/>
      <c r="N39" s="7"/>
    </row>
    <row r="40" spans="1:14" ht="21">
      <c r="A40" s="11"/>
      <c r="B40" s="11"/>
      <c r="C40" s="11"/>
      <c r="D40" s="11"/>
      <c r="E40" s="11"/>
      <c r="F40" s="39"/>
      <c r="G40" s="39"/>
      <c r="H40" s="7"/>
      <c r="I40" s="8"/>
      <c r="J40" s="7"/>
      <c r="K40" s="8"/>
      <c r="L40" s="8"/>
      <c r="M40" s="8"/>
      <c r="N40" s="7"/>
    </row>
    <row r="41" spans="1:14" ht="21">
      <c r="A41" s="11"/>
      <c r="B41" s="11"/>
      <c r="C41" s="11"/>
      <c r="D41" s="11"/>
      <c r="E41" s="11"/>
      <c r="F41" s="39"/>
      <c r="G41" s="39"/>
      <c r="H41" s="7"/>
      <c r="I41" s="8"/>
      <c r="J41" s="7"/>
      <c r="K41" s="8"/>
      <c r="L41" s="8"/>
      <c r="M41" s="8"/>
      <c r="N41" s="7"/>
    </row>
    <row r="42" spans="1:14" ht="21">
      <c r="A42" s="11"/>
      <c r="B42" s="11"/>
      <c r="C42" s="11"/>
      <c r="D42" s="11"/>
      <c r="E42" s="11"/>
      <c r="F42" s="39"/>
      <c r="G42" s="39"/>
      <c r="H42" s="7"/>
      <c r="I42" s="8"/>
      <c r="J42" s="7"/>
      <c r="K42" s="8"/>
      <c r="L42" s="8"/>
      <c r="M42" s="8"/>
      <c r="N42" s="7"/>
    </row>
    <row r="43" spans="1:14" ht="21">
      <c r="F43" s="39"/>
      <c r="H43" s="1"/>
    </row>
    <row r="44" spans="1:14" ht="21">
      <c r="A44" s="35" t="s">
        <v>84</v>
      </c>
      <c r="B44" s="50"/>
      <c r="C44" s="50"/>
      <c r="D44" s="50"/>
      <c r="E44" s="50"/>
      <c r="F44" s="39"/>
      <c r="G44" s="39"/>
      <c r="H44" s="1"/>
    </row>
    <row r="45" spans="1:14" ht="21">
      <c r="A45" s="35" t="s">
        <v>19</v>
      </c>
      <c r="B45" s="35"/>
      <c r="C45" s="35"/>
      <c r="D45" s="35"/>
      <c r="E45" s="35"/>
      <c r="F45" s="39"/>
      <c r="G45" s="39"/>
      <c r="H45" s="1"/>
    </row>
    <row r="46" spans="1:14" ht="21">
      <c r="A46" s="49" t="s">
        <v>77</v>
      </c>
      <c r="B46" s="12"/>
      <c r="C46" s="12"/>
      <c r="D46" s="12"/>
      <c r="E46" s="12"/>
      <c r="F46" s="39"/>
      <c r="G46" s="39"/>
      <c r="H46" s="1"/>
    </row>
    <row r="47" spans="1:14" ht="21">
      <c r="A47" s="48"/>
      <c r="B47" s="48"/>
      <c r="C47" s="48"/>
      <c r="D47" s="48"/>
      <c r="E47" s="48"/>
      <c r="F47" s="17"/>
      <c r="G47" s="17"/>
      <c r="H47" s="48"/>
      <c r="I47" s="48"/>
      <c r="J47" s="48"/>
      <c r="K47" s="48"/>
      <c r="L47" s="48"/>
      <c r="M47" s="48"/>
      <c r="N47" s="48"/>
    </row>
    <row r="48" spans="1:14" ht="21">
      <c r="A48" s="24"/>
      <c r="B48" s="24"/>
      <c r="C48" s="24"/>
      <c r="D48" s="24"/>
      <c r="E48" s="24"/>
      <c r="F48" s="39"/>
      <c r="G48" s="39"/>
      <c r="H48" s="47"/>
      <c r="I48" s="47"/>
      <c r="J48" s="47"/>
      <c r="K48" s="47"/>
      <c r="L48" s="47"/>
      <c r="M48" s="47"/>
      <c r="N48" s="46" t="s">
        <v>18</v>
      </c>
    </row>
    <row r="49" spans="1:14" ht="21">
      <c r="F49" s="17"/>
      <c r="G49" s="17"/>
      <c r="H49" s="116" t="s">
        <v>17</v>
      </c>
      <c r="I49" s="116"/>
      <c r="J49" s="116"/>
      <c r="K49" s="17"/>
      <c r="L49" s="116" t="s">
        <v>16</v>
      </c>
      <c r="M49" s="116"/>
      <c r="N49" s="116"/>
    </row>
    <row r="50" spans="1:14" ht="21">
      <c r="G50" s="17"/>
      <c r="H50" s="45" t="s">
        <v>78</v>
      </c>
      <c r="I50" s="17"/>
      <c r="J50" s="45" t="s">
        <v>79</v>
      </c>
      <c r="K50" s="17"/>
      <c r="L50" s="45" t="s">
        <v>78</v>
      </c>
      <c r="M50" s="17"/>
      <c r="N50" s="45" t="s">
        <v>79</v>
      </c>
    </row>
    <row r="51" spans="1:14" ht="21">
      <c r="F51" s="17"/>
      <c r="G51" s="17"/>
      <c r="H51" s="10" t="s">
        <v>15</v>
      </c>
      <c r="I51" s="17"/>
      <c r="J51" s="22" t="s">
        <v>14</v>
      </c>
      <c r="K51" s="17"/>
      <c r="L51" s="10" t="s">
        <v>15</v>
      </c>
      <c r="M51" s="17"/>
      <c r="N51" s="22" t="s">
        <v>14</v>
      </c>
    </row>
    <row r="52" spans="1:14" ht="21">
      <c r="F52" s="108" t="s">
        <v>13</v>
      </c>
      <c r="G52" s="17"/>
      <c r="H52" s="108" t="s">
        <v>12</v>
      </c>
      <c r="I52" s="17"/>
      <c r="J52" s="43"/>
      <c r="K52" s="17"/>
      <c r="L52" s="108" t="s">
        <v>12</v>
      </c>
      <c r="M52" s="17"/>
      <c r="N52" s="43"/>
    </row>
    <row r="53" spans="1:14" ht="21">
      <c r="F53" s="40"/>
      <c r="G53" s="40"/>
      <c r="H53" s="41"/>
      <c r="I53" s="41"/>
      <c r="J53" s="41"/>
      <c r="K53" s="41"/>
      <c r="L53" s="41"/>
      <c r="M53" s="41"/>
      <c r="N53" s="41"/>
    </row>
    <row r="54" spans="1:14" ht="21">
      <c r="A54" s="12" t="s">
        <v>11</v>
      </c>
      <c r="B54" s="42"/>
      <c r="C54" s="42"/>
      <c r="D54" s="42"/>
      <c r="E54" s="42"/>
      <c r="F54" s="40"/>
      <c r="G54" s="40"/>
      <c r="H54" s="1"/>
      <c r="I54" s="40"/>
      <c r="J54" s="40"/>
      <c r="K54" s="41"/>
      <c r="M54" s="41"/>
      <c r="N54" s="40"/>
    </row>
    <row r="55" spans="1:14" ht="21">
      <c r="A55" s="12" t="s">
        <v>10</v>
      </c>
      <c r="B55" s="12"/>
      <c r="C55" s="12"/>
      <c r="D55" s="12"/>
      <c r="E55" s="12"/>
      <c r="F55" s="40"/>
      <c r="G55" s="40"/>
      <c r="H55" s="1"/>
      <c r="I55" s="40"/>
      <c r="J55" s="40"/>
      <c r="K55" s="41"/>
      <c r="L55" s="40"/>
    </row>
    <row r="56" spans="1:14" ht="21">
      <c r="B56" s="38" t="s">
        <v>110</v>
      </c>
      <c r="C56" s="36"/>
      <c r="D56" s="36"/>
      <c r="E56" s="36"/>
      <c r="F56" s="21"/>
      <c r="G56" s="39"/>
      <c r="H56" s="8">
        <v>0</v>
      </c>
      <c r="I56" s="7"/>
      <c r="J56" s="8">
        <v>252</v>
      </c>
      <c r="K56" s="8"/>
      <c r="L56" s="8">
        <v>0</v>
      </c>
      <c r="M56" s="7"/>
      <c r="N56" s="8">
        <v>252</v>
      </c>
    </row>
    <row r="57" spans="1:14" ht="21">
      <c r="B57" s="38" t="s">
        <v>100</v>
      </c>
      <c r="C57" s="36"/>
      <c r="D57" s="36"/>
      <c r="E57" s="36"/>
      <c r="F57" s="21">
        <v>12</v>
      </c>
      <c r="G57" s="37"/>
      <c r="H57" s="8">
        <v>75967</v>
      </c>
      <c r="I57" s="7"/>
      <c r="J57" s="8">
        <v>65322</v>
      </c>
      <c r="K57" s="8"/>
      <c r="L57" s="8">
        <v>38256</v>
      </c>
      <c r="M57" s="7"/>
      <c r="N57" s="8">
        <v>37271</v>
      </c>
    </row>
    <row r="58" spans="1:14" ht="21">
      <c r="B58" s="38" t="s">
        <v>111</v>
      </c>
      <c r="C58" s="36"/>
      <c r="D58" s="36"/>
      <c r="E58" s="36"/>
      <c r="F58" s="21">
        <v>13</v>
      </c>
      <c r="G58" s="37"/>
      <c r="H58" s="8">
        <v>37085</v>
      </c>
      <c r="I58" s="7"/>
      <c r="J58" s="8">
        <v>56573</v>
      </c>
      <c r="K58" s="8"/>
      <c r="L58" s="8">
        <v>30275</v>
      </c>
      <c r="M58" s="7"/>
      <c r="N58" s="8">
        <v>46774</v>
      </c>
    </row>
    <row r="59" spans="1:14" ht="21">
      <c r="B59" s="38" t="s">
        <v>112</v>
      </c>
      <c r="C59" s="36"/>
      <c r="D59" s="36"/>
      <c r="E59" s="36"/>
      <c r="F59" s="21"/>
      <c r="G59" s="37"/>
      <c r="H59" s="8">
        <v>818</v>
      </c>
      <c r="I59" s="7"/>
      <c r="J59" s="8">
        <v>981</v>
      </c>
      <c r="K59" s="8"/>
      <c r="L59" s="8">
        <v>818</v>
      </c>
      <c r="M59" s="7"/>
      <c r="N59" s="8">
        <v>981</v>
      </c>
    </row>
    <row r="60" spans="1:14" ht="21">
      <c r="B60" s="38" t="s">
        <v>9</v>
      </c>
      <c r="C60" s="36"/>
      <c r="D60" s="36"/>
      <c r="E60" s="36"/>
      <c r="F60" s="21"/>
      <c r="G60" s="37"/>
      <c r="H60" s="8">
        <v>144</v>
      </c>
      <c r="I60" s="7"/>
      <c r="J60" s="8">
        <v>144</v>
      </c>
      <c r="K60" s="8"/>
      <c r="L60" s="8">
        <v>0</v>
      </c>
      <c r="M60" s="7"/>
      <c r="N60" s="8">
        <v>0</v>
      </c>
    </row>
    <row r="61" spans="1:14" ht="21">
      <c r="B61" s="38" t="s">
        <v>113</v>
      </c>
      <c r="C61" s="36"/>
      <c r="D61" s="36"/>
      <c r="E61" s="36"/>
      <c r="F61" s="21">
        <v>14</v>
      </c>
      <c r="G61" s="37"/>
      <c r="H61" s="8">
        <v>37900</v>
      </c>
      <c r="I61" s="7"/>
      <c r="J61" s="8">
        <v>38500</v>
      </c>
      <c r="K61" s="8"/>
      <c r="L61" s="8">
        <v>37900</v>
      </c>
      <c r="M61" s="7"/>
      <c r="N61" s="8">
        <v>37900</v>
      </c>
    </row>
    <row r="62" spans="1:14" ht="21">
      <c r="B62" s="11"/>
      <c r="E62" s="1" t="s">
        <v>8</v>
      </c>
      <c r="F62" s="21"/>
      <c r="G62" s="31"/>
      <c r="H62" s="16">
        <f>SUM(H56:H61)</f>
        <v>151914</v>
      </c>
      <c r="I62" s="7"/>
      <c r="J62" s="16">
        <f>SUM(J56:J61)</f>
        <v>161772</v>
      </c>
      <c r="K62" s="8"/>
      <c r="L62" s="16">
        <f>SUM(L56:L61)</f>
        <v>107249</v>
      </c>
      <c r="M62" s="7"/>
      <c r="N62" s="16">
        <f>SUM(N56:N61)</f>
        <v>123178</v>
      </c>
    </row>
    <row r="63" spans="1:14" ht="21">
      <c r="A63" s="11"/>
      <c r="B63" s="11"/>
      <c r="C63" s="11"/>
      <c r="D63" s="11"/>
      <c r="E63" s="11"/>
      <c r="F63" s="32"/>
      <c r="G63" s="31"/>
      <c r="H63" s="8"/>
      <c r="I63" s="7"/>
      <c r="J63" s="8"/>
      <c r="K63" s="8"/>
      <c r="L63" s="8"/>
      <c r="M63" s="7"/>
      <c r="N63" s="8"/>
    </row>
    <row r="64" spans="1:14" ht="21">
      <c r="A64" s="35" t="s">
        <v>7</v>
      </c>
      <c r="B64" s="35"/>
      <c r="C64" s="35"/>
      <c r="D64" s="35"/>
      <c r="E64" s="35"/>
      <c r="F64" s="32"/>
      <c r="G64" s="31"/>
      <c r="H64" s="8"/>
      <c r="I64" s="7"/>
      <c r="J64" s="8"/>
      <c r="K64" s="8"/>
      <c r="L64" s="8"/>
      <c r="M64" s="7"/>
      <c r="N64" s="8"/>
    </row>
    <row r="65" spans="1:16" ht="21">
      <c r="B65" s="1" t="s">
        <v>114</v>
      </c>
      <c r="C65" s="36"/>
      <c r="D65" s="36"/>
      <c r="E65" s="36"/>
      <c r="F65" s="21"/>
      <c r="G65" s="37"/>
      <c r="H65" s="8">
        <v>1414</v>
      </c>
      <c r="I65" s="7"/>
      <c r="J65" s="8">
        <v>1566</v>
      </c>
      <c r="K65" s="8"/>
      <c r="L65" s="8">
        <v>1414</v>
      </c>
      <c r="M65" s="7"/>
      <c r="N65" s="8">
        <v>1566</v>
      </c>
    </row>
    <row r="66" spans="1:16" ht="21">
      <c r="B66" s="1" t="s">
        <v>115</v>
      </c>
      <c r="C66" s="36"/>
      <c r="D66" s="36"/>
      <c r="E66" s="36"/>
      <c r="F66" s="21"/>
      <c r="G66" s="37"/>
      <c r="H66" s="8"/>
      <c r="I66" s="7"/>
      <c r="J66" s="8"/>
      <c r="K66" s="8"/>
      <c r="L66" s="8"/>
      <c r="M66" s="7"/>
      <c r="N66" s="8"/>
    </row>
    <row r="67" spans="1:16" ht="21">
      <c r="C67" s="1" t="s">
        <v>117</v>
      </c>
      <c r="E67" s="36"/>
      <c r="F67" s="21"/>
      <c r="G67" s="37"/>
      <c r="H67" s="8">
        <v>623</v>
      </c>
      <c r="I67" s="7"/>
      <c r="J67" s="8">
        <v>354</v>
      </c>
      <c r="K67" s="8"/>
      <c r="L67" s="8">
        <v>478</v>
      </c>
      <c r="M67" s="7"/>
      <c r="N67" s="8">
        <v>261</v>
      </c>
    </row>
    <row r="68" spans="1:16" ht="21">
      <c r="B68" s="1" t="s">
        <v>116</v>
      </c>
      <c r="C68" s="36"/>
      <c r="D68" s="36"/>
      <c r="E68" s="36"/>
      <c r="F68" s="21">
        <v>14</v>
      </c>
      <c r="G68" s="37"/>
      <c r="H68" s="8">
        <v>217</v>
      </c>
      <c r="I68" s="7"/>
      <c r="J68" s="8">
        <v>109</v>
      </c>
      <c r="K68" s="8"/>
      <c r="L68" s="8">
        <v>0</v>
      </c>
      <c r="M68" s="7"/>
      <c r="N68" s="8">
        <v>0</v>
      </c>
    </row>
    <row r="69" spans="1:16" ht="21">
      <c r="B69" s="35"/>
      <c r="E69" s="34" t="s">
        <v>6</v>
      </c>
      <c r="F69" s="33"/>
      <c r="H69" s="16">
        <f>SUM(H65:H68)</f>
        <v>2254</v>
      </c>
      <c r="I69" s="7"/>
      <c r="J69" s="16">
        <f>SUM(J65:J68)</f>
        <v>2029</v>
      </c>
      <c r="K69" s="8"/>
      <c r="L69" s="16">
        <f>SUM(L65:L68)</f>
        <v>1892</v>
      </c>
      <c r="M69" s="7"/>
      <c r="N69" s="16">
        <f>SUM(N65:N68)</f>
        <v>1827</v>
      </c>
    </row>
    <row r="70" spans="1:16" ht="21">
      <c r="B70" s="12" t="s">
        <v>5</v>
      </c>
      <c r="C70" s="11"/>
      <c r="D70" s="11"/>
      <c r="E70" s="11"/>
      <c r="F70" s="32"/>
      <c r="G70" s="31"/>
      <c r="H70" s="16">
        <f>H62+H69</f>
        <v>154168</v>
      </c>
      <c r="I70" s="7"/>
      <c r="J70" s="16">
        <f>J62+J69</f>
        <v>163801</v>
      </c>
      <c r="K70" s="8"/>
      <c r="L70" s="16">
        <f>L62+L69</f>
        <v>109141</v>
      </c>
      <c r="M70" s="7"/>
      <c r="N70" s="16">
        <f>N62+N69</f>
        <v>125005</v>
      </c>
      <c r="P70" s="5"/>
    </row>
    <row r="71" spans="1:16" ht="21">
      <c r="A71" s="11"/>
      <c r="B71" s="11"/>
      <c r="C71" s="11"/>
      <c r="D71" s="11"/>
      <c r="E71" s="11"/>
      <c r="F71" s="30"/>
      <c r="G71" s="29"/>
      <c r="H71" s="8"/>
      <c r="I71" s="7"/>
      <c r="J71" s="8"/>
      <c r="K71" s="8"/>
      <c r="L71" s="8"/>
      <c r="M71" s="7"/>
      <c r="N71" s="8"/>
      <c r="P71" s="5"/>
    </row>
    <row r="72" spans="1:16" ht="21">
      <c r="A72" s="12" t="s">
        <v>4</v>
      </c>
      <c r="B72" s="11"/>
      <c r="C72" s="11"/>
      <c r="D72" s="11"/>
      <c r="E72" s="11"/>
      <c r="F72" s="15"/>
      <c r="G72" s="14"/>
      <c r="H72" s="8"/>
      <c r="I72" s="7"/>
      <c r="J72" s="8"/>
      <c r="K72" s="8"/>
      <c r="L72" s="8"/>
      <c r="M72" s="7"/>
      <c r="N72" s="8"/>
      <c r="P72" s="5"/>
    </row>
    <row r="73" spans="1:16" ht="21">
      <c r="A73" s="12"/>
      <c r="B73" s="28" t="s">
        <v>128</v>
      </c>
      <c r="C73" s="11"/>
      <c r="D73" s="11"/>
      <c r="E73" s="11"/>
      <c r="G73" s="14"/>
      <c r="H73" s="8"/>
      <c r="I73" s="7"/>
      <c r="J73" s="8"/>
      <c r="K73" s="8"/>
      <c r="L73" s="8"/>
      <c r="M73" s="7"/>
      <c r="N73" s="8"/>
      <c r="P73" s="5"/>
    </row>
    <row r="74" spans="1:16" ht="21.75" thickBot="1">
      <c r="A74" s="12"/>
      <c r="B74" s="25"/>
      <c r="C74" s="27" t="s">
        <v>129</v>
      </c>
      <c r="D74" s="27"/>
      <c r="E74" s="11"/>
      <c r="G74" s="14"/>
      <c r="H74" s="26">
        <v>3781305</v>
      </c>
      <c r="I74" s="7"/>
      <c r="J74" s="26">
        <v>3781305</v>
      </c>
      <c r="K74" s="8"/>
      <c r="L74" s="26">
        <v>3781305</v>
      </c>
      <c r="M74" s="7"/>
      <c r="N74" s="26">
        <v>3781305</v>
      </c>
      <c r="P74" s="5"/>
    </row>
    <row r="75" spans="1:16" ht="21.75" thickTop="1">
      <c r="A75" s="12"/>
      <c r="B75" s="25"/>
      <c r="C75" s="1" t="s">
        <v>130</v>
      </c>
      <c r="E75" s="11"/>
      <c r="G75" s="14"/>
      <c r="H75" s="8">
        <v>3437602</v>
      </c>
      <c r="I75" s="7"/>
      <c r="J75" s="8">
        <v>3437602</v>
      </c>
      <c r="K75" s="8"/>
      <c r="L75" s="8">
        <v>3437602</v>
      </c>
      <c r="M75" s="7"/>
      <c r="N75" s="8">
        <v>3437602</v>
      </c>
    </row>
    <row r="76" spans="1:16" ht="21">
      <c r="B76" s="23"/>
      <c r="C76" s="1" t="s">
        <v>118</v>
      </c>
      <c r="E76" s="19"/>
      <c r="F76" s="21"/>
      <c r="G76" s="14"/>
      <c r="H76" s="8">
        <v>-1426438</v>
      </c>
      <c r="J76" s="8">
        <v>-1426438</v>
      </c>
      <c r="L76" s="8">
        <v>-1426438</v>
      </c>
      <c r="N76" s="8">
        <v>-1426438</v>
      </c>
    </row>
    <row r="77" spans="1:16" ht="21">
      <c r="C77" s="1" t="s">
        <v>133</v>
      </c>
      <c r="E77" s="19"/>
      <c r="F77" s="21"/>
      <c r="G77" s="22"/>
      <c r="H77" s="8"/>
      <c r="I77" s="7"/>
      <c r="K77" s="8"/>
      <c r="L77" s="8"/>
      <c r="M77" s="7"/>
    </row>
    <row r="78" spans="1:16" ht="21">
      <c r="D78" s="1" t="s">
        <v>134</v>
      </c>
      <c r="F78" s="21"/>
      <c r="G78" s="22"/>
      <c r="H78" s="8">
        <v>-342011</v>
      </c>
      <c r="I78" s="7"/>
      <c r="J78" s="8">
        <v>-362898</v>
      </c>
      <c r="K78" s="8"/>
      <c r="L78" s="8">
        <v>-394599</v>
      </c>
      <c r="M78" s="7"/>
      <c r="N78" s="8">
        <v>-404449</v>
      </c>
    </row>
    <row r="79" spans="1:16" ht="21">
      <c r="B79" s="11"/>
      <c r="C79" s="11"/>
      <c r="D79" s="11"/>
      <c r="E79" s="1" t="s">
        <v>1</v>
      </c>
      <c r="F79" s="18"/>
      <c r="G79" s="17"/>
      <c r="H79" s="20">
        <f>SUM(H75:H78)</f>
        <v>1669153</v>
      </c>
      <c r="I79" s="7"/>
      <c r="J79" s="20">
        <f>SUM(J75:J78)</f>
        <v>1648266</v>
      </c>
      <c r="K79" s="8"/>
      <c r="L79" s="20">
        <f>SUM(L75:L78)</f>
        <v>1616565</v>
      </c>
      <c r="M79" s="7"/>
      <c r="N79" s="20">
        <f>SUM(N75:N78)</f>
        <v>1606715</v>
      </c>
    </row>
    <row r="80" spans="1:16" ht="21.75" thickBot="1">
      <c r="B80" s="12" t="s">
        <v>0</v>
      </c>
      <c r="C80" s="12"/>
      <c r="D80" s="12"/>
      <c r="E80" s="12"/>
      <c r="F80" s="15"/>
      <c r="G80" s="14"/>
      <c r="H80" s="13">
        <f>H70+H79</f>
        <v>1823321</v>
      </c>
      <c r="I80" s="7"/>
      <c r="J80" s="13">
        <f>J70+J79</f>
        <v>1812067</v>
      </c>
      <c r="K80" s="8"/>
      <c r="L80" s="13">
        <f>L70+L79</f>
        <v>1725706</v>
      </c>
      <c r="M80" s="7"/>
      <c r="N80" s="13">
        <f>N70+N79</f>
        <v>1731720</v>
      </c>
    </row>
    <row r="81" spans="1:16" ht="21.75" thickTop="1">
      <c r="A81" s="12"/>
      <c r="B81" s="11"/>
      <c r="C81" s="11"/>
      <c r="D81" s="11"/>
      <c r="E81" s="11"/>
      <c r="F81" s="10"/>
      <c r="G81" s="9"/>
      <c r="H81" s="7"/>
      <c r="I81" s="8"/>
      <c r="J81" s="7"/>
      <c r="K81" s="8"/>
      <c r="L81" s="7"/>
      <c r="M81" s="8"/>
      <c r="N81" s="7"/>
    </row>
    <row r="82" spans="1:16" ht="21">
      <c r="H82" s="6"/>
      <c r="P82" s="5"/>
    </row>
    <row r="83" spans="1:16" ht="21">
      <c r="H83" s="4"/>
    </row>
    <row r="84" spans="1:16" ht="21">
      <c r="H84" s="4">
        <f t="shared" ref="H84:N84" si="0">H80-H30</f>
        <v>0</v>
      </c>
      <c r="I84" s="4">
        <f t="shared" si="0"/>
        <v>0</v>
      </c>
      <c r="J84" s="4">
        <f t="shared" si="0"/>
        <v>0</v>
      </c>
      <c r="K84" s="4">
        <f t="shared" si="0"/>
        <v>0</v>
      </c>
      <c r="L84" s="4">
        <f t="shared" si="0"/>
        <v>0</v>
      </c>
      <c r="M84" s="4">
        <f t="shared" si="0"/>
        <v>0</v>
      </c>
      <c r="N84" s="4">
        <f t="shared" si="0"/>
        <v>0</v>
      </c>
    </row>
    <row r="85" spans="1:16" ht="16.5" customHeight="1">
      <c r="H85" s="4"/>
    </row>
    <row r="86" spans="1:16" ht="16.5" customHeight="1">
      <c r="H86" s="4"/>
    </row>
    <row r="87" spans="1:16" ht="16.5" customHeight="1">
      <c r="H87" s="4"/>
    </row>
    <row r="88" spans="1:16" ht="16.5" customHeight="1">
      <c r="H88" s="4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</sheetData>
  <mergeCells count="4">
    <mergeCell ref="H6:J6"/>
    <mergeCell ref="L6:N6"/>
    <mergeCell ref="H49:J49"/>
    <mergeCell ref="L49:N49"/>
  </mergeCells>
  <pageMargins left="0.78740157480314965" right="0.15748031496062992" top="0.98425196850393704" bottom="0.47244094488188981" header="0.15748031496062992" footer="0.31496062992125984"/>
  <pageSetup paperSize="9" scale="78" fitToHeight="0" orientation="portrait" r:id="rId1"/>
  <headerFooter>
    <oddFooter>&amp;L&amp;"Angsana New,Regular"&amp;14The accompanying notes form an integral part of these interim financial statements.&amp;R&amp;"Angsana New,Regular"&amp;14
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8"/>
  <sheetViews>
    <sheetView view="pageBreakPreview" topLeftCell="A25" zoomScaleNormal="136" zoomScaleSheetLayoutView="100" workbookViewId="0">
      <selection activeCell="F42" sqref="F42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A1" s="50"/>
      <c r="H1" s="117" t="s">
        <v>15</v>
      </c>
      <c r="I1" s="117"/>
      <c r="J1" s="117"/>
    </row>
    <row r="2" spans="1:10" ht="21">
      <c r="A2" s="35"/>
      <c r="H2" s="117" t="s">
        <v>12</v>
      </c>
      <c r="I2" s="117"/>
      <c r="J2" s="117"/>
    </row>
    <row r="3" spans="1:10" ht="21">
      <c r="A3" s="35" t="s">
        <v>84</v>
      </c>
      <c r="H3" s="109"/>
      <c r="I3" s="109"/>
      <c r="J3" s="109"/>
    </row>
    <row r="4" spans="1:10" ht="21">
      <c r="A4" s="35" t="s">
        <v>47</v>
      </c>
      <c r="H4" s="109"/>
      <c r="I4" s="109"/>
      <c r="J4" s="109"/>
    </row>
    <row r="5" spans="1:10" ht="21">
      <c r="A5" s="25" t="s">
        <v>85</v>
      </c>
    </row>
    <row r="6" spans="1:10" ht="21">
      <c r="A6" s="48"/>
      <c r="B6" s="48"/>
      <c r="C6" s="48"/>
      <c r="D6" s="48"/>
      <c r="E6" s="48"/>
      <c r="F6" s="48"/>
      <c r="G6" s="48"/>
      <c r="H6" s="48"/>
      <c r="I6" s="48"/>
      <c r="J6" s="48"/>
    </row>
    <row r="7" spans="1:10" s="59" customFormat="1" ht="21">
      <c r="A7" s="9"/>
      <c r="B7" s="10"/>
      <c r="C7" s="10"/>
      <c r="D7" s="73"/>
      <c r="E7" s="73"/>
      <c r="F7" s="73"/>
      <c r="G7" s="73"/>
      <c r="H7" s="47"/>
      <c r="I7" s="46"/>
      <c r="J7" s="46" t="s">
        <v>18</v>
      </c>
    </row>
    <row r="8" spans="1:10" s="12" customFormat="1" ht="21">
      <c r="A8" s="19"/>
      <c r="B8" s="10"/>
      <c r="C8" s="10"/>
      <c r="D8" s="118" t="s">
        <v>17</v>
      </c>
      <c r="E8" s="118"/>
      <c r="F8" s="118"/>
      <c r="G8" s="10"/>
      <c r="H8" s="118" t="s">
        <v>16</v>
      </c>
      <c r="I8" s="118"/>
      <c r="J8" s="118"/>
    </row>
    <row r="9" spans="1:10" s="12" customFormat="1" ht="21">
      <c r="A9" s="19"/>
      <c r="B9" s="44" t="s">
        <v>46</v>
      </c>
      <c r="C9" s="39"/>
      <c r="D9" s="72" t="s">
        <v>86</v>
      </c>
      <c r="E9" s="22"/>
      <c r="F9" s="72" t="s">
        <v>45</v>
      </c>
      <c r="G9" s="22"/>
      <c r="H9" s="72" t="s">
        <v>86</v>
      </c>
      <c r="I9" s="22"/>
      <c r="J9" s="72" t="s">
        <v>45</v>
      </c>
    </row>
    <row r="10" spans="1:10" ht="21">
      <c r="A10" s="12" t="s">
        <v>142</v>
      </c>
      <c r="B10" s="39"/>
      <c r="C10" s="37"/>
      <c r="D10" s="62"/>
      <c r="E10" s="63"/>
      <c r="F10" s="62"/>
      <c r="G10" s="51"/>
      <c r="H10" s="62"/>
      <c r="I10" s="62"/>
      <c r="J10" s="62"/>
    </row>
    <row r="11" spans="1:10" ht="21">
      <c r="A11" s="23" t="s">
        <v>44</v>
      </c>
      <c r="B11" s="21"/>
      <c r="C11" s="37"/>
      <c r="D11" s="60">
        <v>0</v>
      </c>
      <c r="E11" s="60"/>
      <c r="F11" s="60">
        <v>8492</v>
      </c>
      <c r="G11" s="51"/>
      <c r="H11" s="60">
        <v>0</v>
      </c>
      <c r="I11" s="60"/>
      <c r="J11" s="60">
        <v>8492</v>
      </c>
    </row>
    <row r="12" spans="1:10" ht="21">
      <c r="A12" s="23" t="s">
        <v>87</v>
      </c>
      <c r="B12" s="21"/>
      <c r="C12" s="37"/>
      <c r="D12" s="60">
        <v>37375</v>
      </c>
      <c r="E12" s="60"/>
      <c r="F12" s="60">
        <v>9482</v>
      </c>
      <c r="G12" s="51"/>
      <c r="H12" s="60">
        <v>8092</v>
      </c>
      <c r="I12" s="60"/>
      <c r="J12" s="60">
        <v>8993</v>
      </c>
    </row>
    <row r="13" spans="1:10" ht="21">
      <c r="A13" s="19" t="s">
        <v>42</v>
      </c>
      <c r="B13" s="21">
        <v>4</v>
      </c>
      <c r="C13" s="37"/>
      <c r="D13" s="60">
        <v>20300</v>
      </c>
      <c r="E13" s="60">
        <v>0</v>
      </c>
      <c r="F13" s="60">
        <v>8989</v>
      </c>
      <c r="G13" s="51"/>
      <c r="H13" s="60">
        <v>20942</v>
      </c>
      <c r="I13" s="60"/>
      <c r="J13" s="60">
        <v>9149</v>
      </c>
    </row>
    <row r="14" spans="1:10" ht="21">
      <c r="A14" s="12" t="s">
        <v>143</v>
      </c>
      <c r="B14" s="21"/>
      <c r="C14" s="37"/>
      <c r="D14" s="71">
        <f>SUM(D11:D13)</f>
        <v>57675</v>
      </c>
      <c r="E14" s="60"/>
      <c r="F14" s="71">
        <f>SUM(F11:F13)</f>
        <v>26963</v>
      </c>
      <c r="G14" s="51"/>
      <c r="H14" s="71">
        <f>SUM(H11:H13)</f>
        <v>29034</v>
      </c>
      <c r="I14" s="60"/>
      <c r="J14" s="71">
        <f>SUM(J11:J13)</f>
        <v>26634</v>
      </c>
    </row>
    <row r="15" spans="1:10" ht="21">
      <c r="A15" s="112"/>
      <c r="B15" s="21"/>
      <c r="C15" s="37"/>
      <c r="D15" s="60"/>
      <c r="E15" s="60"/>
      <c r="F15" s="60"/>
      <c r="G15" s="51"/>
      <c r="H15" s="60"/>
      <c r="I15" s="60"/>
      <c r="J15" s="60"/>
    </row>
    <row r="16" spans="1:10" ht="21">
      <c r="A16" s="12" t="s">
        <v>144</v>
      </c>
      <c r="B16" s="21"/>
      <c r="C16" s="37"/>
      <c r="D16" s="60"/>
      <c r="E16" s="60"/>
      <c r="F16" s="60"/>
      <c r="G16" s="51"/>
      <c r="H16" s="60"/>
      <c r="I16" s="60"/>
      <c r="J16" s="60"/>
    </row>
    <row r="17" spans="1:12" ht="21">
      <c r="A17" s="19" t="s">
        <v>43</v>
      </c>
      <c r="B17" s="21"/>
      <c r="C17" s="37"/>
      <c r="D17" s="60">
        <v>0</v>
      </c>
      <c r="E17" s="60"/>
      <c r="F17" s="60">
        <v>7485</v>
      </c>
      <c r="G17" s="51"/>
      <c r="H17" s="60">
        <v>0</v>
      </c>
      <c r="I17" s="60"/>
      <c r="J17" s="60">
        <v>7485</v>
      </c>
      <c r="L17" s="1" t="s">
        <v>144</v>
      </c>
    </row>
    <row r="18" spans="1:12" ht="21">
      <c r="A18" s="19" t="s">
        <v>88</v>
      </c>
      <c r="B18" s="21"/>
      <c r="C18" s="37"/>
      <c r="D18" s="60">
        <v>21686</v>
      </c>
      <c r="E18" s="60"/>
      <c r="F18" s="60">
        <v>8702</v>
      </c>
      <c r="G18" s="51"/>
      <c r="H18" s="60">
        <v>8772</v>
      </c>
      <c r="I18" s="60"/>
      <c r="J18" s="60">
        <v>8298</v>
      </c>
      <c r="L18" s="1" t="s">
        <v>145</v>
      </c>
    </row>
    <row r="19" spans="1:12" ht="21">
      <c r="A19" s="19" t="s">
        <v>41</v>
      </c>
      <c r="B19" s="21"/>
      <c r="C19" s="37"/>
      <c r="D19" s="60">
        <v>9480</v>
      </c>
      <c r="E19" s="60"/>
      <c r="F19" s="60">
        <v>7860</v>
      </c>
      <c r="G19" s="51"/>
      <c r="H19" s="60">
        <v>370</v>
      </c>
      <c r="I19" s="60"/>
      <c r="J19" s="60">
        <v>7180</v>
      </c>
    </row>
    <row r="20" spans="1:12" ht="21">
      <c r="A20" s="19" t="s">
        <v>89</v>
      </c>
      <c r="B20" s="39"/>
      <c r="C20" s="37"/>
      <c r="D20" s="60">
        <v>12434</v>
      </c>
      <c r="E20" s="60"/>
      <c r="F20" s="60">
        <v>26246</v>
      </c>
      <c r="G20" s="51"/>
      <c r="H20" s="60">
        <v>9992</v>
      </c>
      <c r="I20" s="60"/>
      <c r="J20" s="60">
        <v>24387</v>
      </c>
    </row>
    <row r="21" spans="1:12" ht="21">
      <c r="A21" s="1" t="s">
        <v>40</v>
      </c>
      <c r="B21" s="39"/>
      <c r="C21" s="37"/>
      <c r="D21" s="60">
        <v>50</v>
      </c>
      <c r="E21" s="60"/>
      <c r="F21" s="60">
        <v>78</v>
      </c>
      <c r="G21" s="51"/>
      <c r="H21" s="60">
        <v>50</v>
      </c>
      <c r="I21" s="60"/>
      <c r="J21" s="60">
        <v>71</v>
      </c>
    </row>
    <row r="22" spans="1:12" ht="21">
      <c r="A22" s="12" t="s">
        <v>145</v>
      </c>
      <c r="B22" s="21"/>
      <c r="C22" s="37"/>
      <c r="D22" s="71">
        <f>SUM(D17:D21)</f>
        <v>43650</v>
      </c>
      <c r="E22" s="60">
        <v>0</v>
      </c>
      <c r="F22" s="71">
        <f>SUM(F17:F21)</f>
        <v>50371</v>
      </c>
      <c r="G22" s="51"/>
      <c r="H22" s="71">
        <f>SUM(H17:H21)</f>
        <v>19184</v>
      </c>
      <c r="I22" s="60"/>
      <c r="J22" s="71">
        <f>SUM(J17:J21)</f>
        <v>47421</v>
      </c>
    </row>
    <row r="23" spans="1:12" ht="16.5" customHeight="1">
      <c r="A23" s="1" t="s">
        <v>140</v>
      </c>
      <c r="B23" s="39"/>
      <c r="C23" s="37"/>
      <c r="D23" s="60">
        <v>6851</v>
      </c>
      <c r="E23" s="60"/>
      <c r="F23" s="60">
        <v>0</v>
      </c>
      <c r="G23" s="51"/>
      <c r="H23" s="60">
        <v>0</v>
      </c>
      <c r="I23" s="60"/>
      <c r="J23" s="60">
        <v>0</v>
      </c>
    </row>
    <row r="24" spans="1:12" ht="21">
      <c r="A24" s="11" t="s">
        <v>39</v>
      </c>
      <c r="B24" s="39"/>
      <c r="C24" s="37"/>
      <c r="D24" s="104">
        <f>+D14-D22+D23</f>
        <v>20876</v>
      </c>
      <c r="E24" s="60"/>
      <c r="F24" s="104">
        <f>+F14-F22+F23</f>
        <v>-23408</v>
      </c>
      <c r="G24" s="51"/>
      <c r="H24" s="104">
        <f>+H14-H22+H23</f>
        <v>9850</v>
      </c>
      <c r="I24" s="60"/>
      <c r="J24" s="104">
        <f>+J14-J22+J23</f>
        <v>-20787</v>
      </c>
    </row>
    <row r="25" spans="1:12" ht="21">
      <c r="A25" s="19" t="s">
        <v>146</v>
      </c>
      <c r="B25" s="39"/>
      <c r="C25" s="37"/>
      <c r="D25" s="60">
        <v>11</v>
      </c>
      <c r="E25" s="60"/>
      <c r="F25" s="60">
        <v>0</v>
      </c>
      <c r="G25" s="51"/>
      <c r="H25" s="60">
        <v>0</v>
      </c>
      <c r="I25" s="60"/>
      <c r="J25" s="60">
        <v>0</v>
      </c>
    </row>
    <row r="26" spans="1:12" ht="21.75" thickBot="1">
      <c r="A26" s="11" t="s">
        <v>38</v>
      </c>
      <c r="B26" s="39"/>
      <c r="C26" s="37"/>
      <c r="D26" s="66">
        <f>SUM(D24:D25)</f>
        <v>20887</v>
      </c>
      <c r="E26" s="60"/>
      <c r="F26" s="66">
        <f>SUM(F24:F25)</f>
        <v>-23408</v>
      </c>
      <c r="G26" s="51"/>
      <c r="H26" s="66">
        <f>SUM(H24:H25)</f>
        <v>9850</v>
      </c>
      <c r="I26" s="60"/>
      <c r="J26" s="66">
        <f>SUM(J24:J25)</f>
        <v>-20787</v>
      </c>
    </row>
    <row r="27" spans="1:12" ht="9.75" customHeight="1" thickTop="1">
      <c r="A27" s="11"/>
      <c r="B27" s="39"/>
      <c r="C27" s="37"/>
      <c r="D27" s="60"/>
      <c r="E27" s="60"/>
      <c r="F27" s="60"/>
      <c r="G27" s="51"/>
      <c r="H27" s="60"/>
      <c r="I27" s="60"/>
      <c r="J27" s="60"/>
    </row>
    <row r="28" spans="1:12" ht="21">
      <c r="A28" s="12" t="s">
        <v>119</v>
      </c>
      <c r="B28" s="39"/>
      <c r="C28" s="37"/>
      <c r="D28" s="60"/>
      <c r="E28" s="60"/>
      <c r="F28" s="60"/>
      <c r="G28" s="51"/>
      <c r="H28" s="60"/>
      <c r="I28" s="60"/>
      <c r="J28" s="60"/>
    </row>
    <row r="29" spans="1:12" ht="21">
      <c r="A29" s="11" t="s">
        <v>120</v>
      </c>
      <c r="B29" s="39"/>
      <c r="C29" s="37"/>
      <c r="D29" s="60"/>
      <c r="E29" s="60"/>
      <c r="F29" s="60"/>
      <c r="G29" s="51"/>
      <c r="H29" s="60"/>
      <c r="I29" s="60"/>
      <c r="J29" s="60"/>
    </row>
    <row r="30" spans="1:12" ht="21">
      <c r="A30" s="70" t="s">
        <v>122</v>
      </c>
      <c r="B30" s="39"/>
      <c r="C30" s="37"/>
      <c r="D30" s="69">
        <v>0</v>
      </c>
      <c r="E30" s="60"/>
      <c r="F30" s="69">
        <v>0</v>
      </c>
      <c r="G30" s="51"/>
      <c r="H30" s="69">
        <v>0</v>
      </c>
      <c r="I30" s="60"/>
      <c r="J30" s="69">
        <v>0</v>
      </c>
    </row>
    <row r="31" spans="1:12" ht="21.75" thickBot="1">
      <c r="A31" s="68" t="s">
        <v>37</v>
      </c>
      <c r="B31" s="39"/>
      <c r="C31" s="37"/>
      <c r="D31" s="66">
        <f>D26+D30</f>
        <v>20887</v>
      </c>
      <c r="E31" s="60"/>
      <c r="F31" s="66">
        <f>F26+F30</f>
        <v>-23408</v>
      </c>
      <c r="G31" s="51"/>
      <c r="H31" s="66">
        <f>H26+H30</f>
        <v>9850</v>
      </c>
      <c r="I31" s="60"/>
      <c r="J31" s="66">
        <f>J26+J30</f>
        <v>-20787</v>
      </c>
    </row>
    <row r="32" spans="1:12" ht="11.25" customHeight="1" thickTop="1">
      <c r="A32" s="68" t="s">
        <v>121</v>
      </c>
      <c r="C32" s="37"/>
    </row>
    <row r="33" spans="1:12" ht="21">
      <c r="A33" s="12" t="s">
        <v>36</v>
      </c>
      <c r="B33" s="37"/>
      <c r="C33" s="37"/>
      <c r="D33" s="60"/>
      <c r="E33" s="60"/>
      <c r="F33" s="60"/>
      <c r="G33" s="51"/>
      <c r="H33" s="60"/>
      <c r="I33" s="60"/>
      <c r="J33" s="60"/>
    </row>
    <row r="34" spans="1:12" ht="21">
      <c r="A34" s="1" t="s">
        <v>34</v>
      </c>
      <c r="B34" s="37"/>
      <c r="C34" s="37"/>
      <c r="D34" s="60">
        <f>D35</f>
        <v>20887</v>
      </c>
      <c r="E34" s="60"/>
      <c r="F34" s="60">
        <f>F35</f>
        <v>-23408</v>
      </c>
      <c r="G34" s="51"/>
      <c r="H34" s="60">
        <f>H35</f>
        <v>9850</v>
      </c>
      <c r="I34" s="60"/>
      <c r="J34" s="60">
        <f>J35</f>
        <v>-20787</v>
      </c>
    </row>
    <row r="35" spans="1:12" ht="21.75" thickBot="1">
      <c r="A35" s="68"/>
      <c r="B35" s="37"/>
      <c r="C35" s="37"/>
      <c r="D35" s="66">
        <f>D26</f>
        <v>20887</v>
      </c>
      <c r="E35" s="60"/>
      <c r="F35" s="66">
        <f>F26</f>
        <v>-23408</v>
      </c>
      <c r="G35" s="51"/>
      <c r="H35" s="66">
        <f>H26</f>
        <v>9850</v>
      </c>
      <c r="I35" s="60"/>
      <c r="J35" s="66">
        <f>J26</f>
        <v>-20787</v>
      </c>
      <c r="L35" s="67"/>
    </row>
    <row r="36" spans="1:12" ht="9" customHeight="1" thickTop="1">
      <c r="A36" s="68"/>
      <c r="B36" s="37"/>
      <c r="C36" s="37"/>
      <c r="D36" s="60"/>
      <c r="E36" s="60"/>
      <c r="F36" s="60"/>
      <c r="G36" s="51"/>
      <c r="H36" s="60"/>
      <c r="I36" s="60"/>
      <c r="J36" s="60"/>
      <c r="L36" s="67"/>
    </row>
    <row r="37" spans="1:12" ht="21">
      <c r="A37" s="12" t="s">
        <v>35</v>
      </c>
      <c r="B37" s="37"/>
      <c r="C37" s="37"/>
      <c r="D37" s="60"/>
      <c r="E37" s="60"/>
      <c r="F37" s="60"/>
      <c r="G37" s="51"/>
      <c r="H37" s="60"/>
      <c r="I37" s="60"/>
      <c r="J37" s="60"/>
    </row>
    <row r="38" spans="1:12" ht="21">
      <c r="A38" s="1" t="s">
        <v>34</v>
      </c>
      <c r="B38" s="37"/>
      <c r="C38" s="37"/>
      <c r="D38" s="60">
        <f>+D39</f>
        <v>20887</v>
      </c>
      <c r="E38" s="60"/>
      <c r="F38" s="60">
        <f>+F39</f>
        <v>-23408</v>
      </c>
      <c r="G38" s="51"/>
      <c r="H38" s="60">
        <f>+H39</f>
        <v>9850</v>
      </c>
      <c r="I38" s="60"/>
      <c r="J38" s="60">
        <f>+J39</f>
        <v>-20787</v>
      </c>
    </row>
    <row r="39" spans="1:12" ht="21.75" thickBot="1">
      <c r="A39" s="12"/>
      <c r="B39" s="37"/>
      <c r="C39" s="37"/>
      <c r="D39" s="66">
        <f>+D31</f>
        <v>20887</v>
      </c>
      <c r="E39" s="60"/>
      <c r="F39" s="66">
        <f>+F31</f>
        <v>-23408</v>
      </c>
      <c r="G39" s="51"/>
      <c r="H39" s="66">
        <f>+H31</f>
        <v>9850</v>
      </c>
      <c r="I39" s="60"/>
      <c r="J39" s="66">
        <f>+J31</f>
        <v>-20787</v>
      </c>
    </row>
    <row r="40" spans="1:12" ht="9" customHeight="1" thickTop="1">
      <c r="A40" s="12"/>
      <c r="B40" s="37"/>
      <c r="C40" s="37"/>
      <c r="D40" s="60"/>
      <c r="E40" s="60"/>
      <c r="F40" s="60"/>
      <c r="G40" s="51"/>
      <c r="H40" s="60"/>
      <c r="I40" s="60"/>
      <c r="J40" s="60"/>
    </row>
    <row r="41" spans="1:12" ht="21">
      <c r="A41" s="12" t="s">
        <v>33</v>
      </c>
      <c r="B41" s="37"/>
      <c r="C41" s="37"/>
      <c r="D41" s="60"/>
      <c r="E41" s="60"/>
      <c r="F41" s="60"/>
      <c r="G41" s="51"/>
      <c r="H41" s="60"/>
      <c r="I41" s="60"/>
      <c r="J41" s="60"/>
    </row>
    <row r="42" spans="1:12" ht="21.75" thickBot="1">
      <c r="A42" s="65" t="s">
        <v>135</v>
      </c>
      <c r="B42" s="39"/>
      <c r="C42" s="37"/>
      <c r="D42" s="111">
        <v>3.0000000000000001E-3</v>
      </c>
      <c r="E42" s="110"/>
      <c r="F42" s="106">
        <v>-3.3999999999999998E-3</v>
      </c>
      <c r="G42" s="110"/>
      <c r="H42" s="111">
        <v>1.4E-3</v>
      </c>
      <c r="I42" s="110"/>
      <c r="J42" s="106">
        <v>-3.0000000000000001E-3</v>
      </c>
    </row>
    <row r="43" spans="1:12" ht="22.5" thickTop="1" thickBot="1">
      <c r="A43" s="1" t="s">
        <v>131</v>
      </c>
      <c r="D43" s="111">
        <v>3.0000000000000001E-3</v>
      </c>
      <c r="F43" s="106">
        <v>-3.3999999999999998E-3</v>
      </c>
      <c r="H43" s="113">
        <v>1.4E-3</v>
      </c>
      <c r="J43" s="106">
        <v>-3.0000000000000001E-3</v>
      </c>
    </row>
    <row r="44" spans="1:12" ht="21.75" thickTop="1">
      <c r="B44" s="37"/>
      <c r="C44" s="37"/>
      <c r="D44" s="60"/>
      <c r="E44" s="63"/>
      <c r="F44" s="60"/>
      <c r="G44" s="51"/>
      <c r="H44" s="60"/>
      <c r="I44" s="63"/>
      <c r="J44" s="60"/>
    </row>
    <row r="45" spans="1:12" ht="21">
      <c r="B45" s="37"/>
      <c r="C45" s="37"/>
      <c r="D45" s="60"/>
      <c r="E45" s="63"/>
      <c r="F45" s="60"/>
      <c r="G45" s="51"/>
      <c r="H45" s="60"/>
      <c r="I45" s="63"/>
      <c r="J45" s="60"/>
    </row>
    <row r="46" spans="1:12" ht="21">
      <c r="B46" s="37"/>
      <c r="C46" s="37"/>
      <c r="D46" s="60"/>
      <c r="E46" s="63"/>
      <c r="F46" s="60"/>
      <c r="G46" s="51"/>
      <c r="H46" s="60"/>
      <c r="I46" s="63"/>
    </row>
    <row r="47" spans="1:12" ht="21">
      <c r="B47" s="37"/>
      <c r="C47" s="37"/>
      <c r="D47" s="60"/>
      <c r="E47" s="63"/>
      <c r="F47" s="60"/>
      <c r="G47" s="51"/>
      <c r="H47" s="60"/>
      <c r="I47" s="63"/>
      <c r="J47" s="60"/>
    </row>
    <row r="48" spans="1:12" ht="21.75" thickBot="1">
      <c r="A48" s="23" t="s">
        <v>32</v>
      </c>
      <c r="B48" s="39"/>
      <c r="C48" s="37"/>
      <c r="D48" s="64"/>
      <c r="E48" s="60"/>
      <c r="F48" s="64"/>
      <c r="G48" s="51"/>
      <c r="H48" s="64"/>
      <c r="I48" s="60"/>
      <c r="J48" s="64"/>
    </row>
    <row r="49" spans="2:10" ht="21.75" thickTop="1">
      <c r="D49" s="60"/>
      <c r="E49" s="63"/>
      <c r="F49" s="61"/>
      <c r="G49" s="51"/>
      <c r="H49" s="60"/>
      <c r="I49" s="62"/>
    </row>
    <row r="50" spans="2:10" ht="16.5" customHeight="1">
      <c r="B50" s="37"/>
      <c r="C50" s="37"/>
      <c r="D50" s="60"/>
      <c r="E50" s="60"/>
      <c r="F50" s="60"/>
      <c r="G50" s="51"/>
      <c r="H50" s="60"/>
      <c r="I50" s="60"/>
      <c r="J50" s="60"/>
    </row>
    <row r="51" spans="2:10" ht="16.5" customHeight="1">
      <c r="B51" s="37"/>
      <c r="C51" s="37"/>
      <c r="D51" s="60"/>
      <c r="E51" s="60"/>
      <c r="F51" s="60"/>
      <c r="G51" s="51"/>
      <c r="H51" s="60"/>
      <c r="I51" s="60"/>
      <c r="J51" s="60"/>
    </row>
    <row r="53" spans="2:10" ht="16.5" customHeight="1">
      <c r="B53" s="37"/>
      <c r="C53" s="37"/>
      <c r="D53" s="60"/>
      <c r="E53" s="60"/>
      <c r="F53" s="60"/>
      <c r="G53" s="51"/>
      <c r="H53" s="60"/>
      <c r="I53" s="60"/>
      <c r="J53" s="60"/>
    </row>
    <row r="54" spans="2:10" ht="16.5" customHeight="1">
      <c r="B54" s="37"/>
      <c r="C54" s="37"/>
      <c r="D54" s="60"/>
      <c r="E54" s="60"/>
      <c r="F54" s="60"/>
      <c r="G54" s="51"/>
      <c r="H54" s="60"/>
      <c r="I54" s="60"/>
      <c r="J54" s="60"/>
    </row>
    <row r="55" spans="2:10" ht="16.5" customHeight="1">
      <c r="B55" s="37"/>
      <c r="C55" s="37"/>
      <c r="D55" s="60"/>
      <c r="E55" s="60"/>
      <c r="F55" s="60"/>
      <c r="G55" s="51"/>
      <c r="H55" s="60"/>
      <c r="I55" s="60"/>
      <c r="J55" s="60"/>
    </row>
    <row r="56" spans="2:10" ht="16.5" customHeight="1">
      <c r="B56" s="37"/>
      <c r="C56" s="37"/>
      <c r="D56" s="60"/>
      <c r="E56" s="60"/>
      <c r="F56" s="60"/>
      <c r="G56" s="51"/>
      <c r="H56" s="60"/>
      <c r="I56" s="60"/>
      <c r="J56" s="60"/>
    </row>
    <row r="57" spans="2:10" ht="16.5" customHeight="1">
      <c r="B57" s="37"/>
      <c r="C57" s="37"/>
      <c r="D57" s="60"/>
      <c r="E57" s="60"/>
      <c r="F57" s="60"/>
      <c r="G57" s="51"/>
      <c r="H57" s="60"/>
      <c r="I57" s="60"/>
      <c r="J57" s="60"/>
    </row>
    <row r="58" spans="2:10" ht="16.5" customHeight="1">
      <c r="G58" s="51"/>
    </row>
    <row r="59" spans="2:10" ht="16.5" customHeight="1">
      <c r="G59" s="51"/>
    </row>
    <row r="60" spans="2:10" ht="16.5" customHeight="1">
      <c r="F60" s="61"/>
      <c r="G60" s="61"/>
      <c r="H60" s="60"/>
    </row>
    <row r="61" spans="2:10" ht="16.5" customHeight="1">
      <c r="F61" s="61"/>
      <c r="G61" s="61"/>
      <c r="H61" s="60"/>
    </row>
    <row r="62" spans="2:10" ht="16.5" customHeight="1">
      <c r="F62" s="61"/>
      <c r="G62" s="61"/>
      <c r="H62" s="60"/>
    </row>
    <row r="63" spans="2:10" ht="16.5" customHeight="1">
      <c r="F63" s="61"/>
      <c r="G63" s="61"/>
      <c r="H63" s="60"/>
    </row>
    <row r="64" spans="2:10" ht="16.5" customHeight="1">
      <c r="G64" s="61"/>
      <c r="H64" s="60"/>
    </row>
    <row r="65" spans="6:8" ht="16.5" customHeight="1">
      <c r="F65" s="61"/>
      <c r="H65" s="60"/>
    </row>
    <row r="66" spans="6:8" ht="16.5" customHeight="1">
      <c r="G66" s="61"/>
      <c r="H66" s="60"/>
    </row>
    <row r="68" spans="6:8" ht="16.5" customHeight="1">
      <c r="H68" s="60"/>
    </row>
  </sheetData>
  <mergeCells count="4">
    <mergeCell ref="H1:J1"/>
    <mergeCell ref="H2:J2"/>
    <mergeCell ref="D8:F8"/>
    <mergeCell ref="H8:J8"/>
  </mergeCells>
  <pageMargins left="0.78740157480314965" right="0.15748031496062992" top="0.98425196850393704" bottom="0.47244094488188981" header="0.15748031496062992" footer="0.31496062992125984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9"/>
  <sheetViews>
    <sheetView view="pageBreakPreview" topLeftCell="A4" zoomScaleNormal="100" zoomScaleSheetLayoutView="100" workbookViewId="0">
      <selection activeCell="A11" sqref="A11"/>
    </sheetView>
  </sheetViews>
  <sheetFormatPr defaultColWidth="9.140625" defaultRowHeight="17.100000000000001" customHeight="1"/>
  <cols>
    <col min="1" max="1" width="26.7109375" style="1" customWidth="1"/>
    <col min="2" max="2" width="11.28515625" style="1" customWidth="1"/>
    <col min="3" max="3" width="6.85546875" style="48" customWidth="1"/>
    <col min="4" max="4" width="1.7109375" style="1" customWidth="1"/>
    <col min="5" max="5" width="14.85546875" style="5" customWidth="1"/>
    <col min="6" max="6" width="1.7109375" style="5" customWidth="1"/>
    <col min="7" max="7" width="14.85546875" style="5" customWidth="1"/>
    <col min="8" max="8" width="1.7109375" style="5" customWidth="1"/>
    <col min="9" max="9" width="14.85546875" style="5" customWidth="1"/>
    <col min="10" max="10" width="1.7109375" style="75" customWidth="1"/>
    <col min="11" max="11" width="14.85546875" style="5" customWidth="1"/>
    <col min="12" max="12" width="1.7109375" style="75" customWidth="1"/>
    <col min="13" max="13" width="14.85546875" style="5" customWidth="1"/>
    <col min="14" max="14" width="1.7109375" style="75" customWidth="1"/>
    <col min="15" max="15" width="14.85546875" style="5" customWidth="1"/>
    <col min="16" max="16384" width="9.140625" style="1"/>
  </cols>
  <sheetData>
    <row r="1" spans="1:21" ht="21">
      <c r="B1" s="12"/>
      <c r="C1" s="55"/>
      <c r="D1" s="12"/>
      <c r="E1" s="76"/>
      <c r="F1" s="76"/>
      <c r="G1" s="76"/>
      <c r="H1" s="76"/>
      <c r="I1" s="76"/>
      <c r="J1" s="80"/>
      <c r="K1" s="76"/>
      <c r="L1" s="92"/>
      <c r="M1" s="117" t="s">
        <v>15</v>
      </c>
      <c r="N1" s="117"/>
      <c r="O1" s="117"/>
    </row>
    <row r="2" spans="1:21" ht="21">
      <c r="B2" s="12"/>
      <c r="C2" s="55"/>
      <c r="D2" s="12"/>
      <c r="E2" s="76"/>
      <c r="F2" s="76"/>
      <c r="G2" s="76"/>
      <c r="H2" s="76"/>
      <c r="I2" s="76"/>
      <c r="J2" s="80"/>
      <c r="K2" s="76"/>
      <c r="L2" s="92"/>
      <c r="M2" s="117" t="s">
        <v>12</v>
      </c>
      <c r="N2" s="117"/>
      <c r="O2" s="117"/>
    </row>
    <row r="3" spans="1:21" ht="21">
      <c r="A3" s="35" t="s">
        <v>84</v>
      </c>
      <c r="B3" s="12"/>
      <c r="C3" s="55"/>
      <c r="D3" s="12"/>
      <c r="E3" s="76"/>
      <c r="F3" s="76"/>
      <c r="G3" s="76"/>
      <c r="H3" s="76"/>
      <c r="I3" s="76"/>
      <c r="J3" s="80"/>
      <c r="K3" s="76"/>
      <c r="L3" s="92"/>
      <c r="M3" s="74"/>
      <c r="N3" s="74"/>
      <c r="O3" s="74"/>
    </row>
    <row r="4" spans="1:21" ht="21">
      <c r="A4" s="93" t="s">
        <v>63</v>
      </c>
      <c r="B4" s="12"/>
      <c r="C4" s="55"/>
      <c r="D4" s="12"/>
      <c r="E4" s="76"/>
      <c r="F4" s="76"/>
      <c r="G4" s="76"/>
      <c r="H4" s="76"/>
      <c r="I4" s="76"/>
      <c r="J4" s="80"/>
      <c r="K4" s="76"/>
      <c r="L4" s="92"/>
      <c r="M4" s="74"/>
      <c r="N4" s="74"/>
      <c r="O4" s="74"/>
    </row>
    <row r="5" spans="1:21" ht="21">
      <c r="A5" s="93" t="s">
        <v>85</v>
      </c>
      <c r="B5" s="12"/>
      <c r="C5" s="55"/>
      <c r="D5" s="12"/>
      <c r="E5" s="76"/>
      <c r="F5" s="76"/>
      <c r="G5" s="76"/>
      <c r="H5" s="76"/>
      <c r="I5" s="76"/>
      <c r="J5" s="80"/>
      <c r="K5" s="76"/>
      <c r="L5" s="92"/>
      <c r="M5" s="91"/>
      <c r="N5" s="90"/>
      <c r="O5" s="57"/>
    </row>
    <row r="6" spans="1:21" ht="21">
      <c r="B6" s="89"/>
      <c r="C6" s="89"/>
      <c r="D6" s="89"/>
      <c r="E6" s="81"/>
      <c r="F6" s="81"/>
      <c r="G6" s="81"/>
      <c r="H6" s="81"/>
      <c r="I6" s="81"/>
      <c r="J6" s="80"/>
      <c r="K6" s="81"/>
      <c r="L6" s="80"/>
      <c r="M6" s="81"/>
      <c r="N6" s="80"/>
      <c r="O6" s="48"/>
    </row>
    <row r="7" spans="1:21" ht="21">
      <c r="A7" s="48"/>
      <c r="B7" s="48"/>
      <c r="C7" s="17"/>
      <c r="D7" s="48"/>
      <c r="E7" s="81"/>
      <c r="F7" s="81"/>
      <c r="G7" s="81"/>
      <c r="H7" s="81"/>
      <c r="I7" s="81"/>
      <c r="J7" s="80"/>
      <c r="K7" s="81"/>
      <c r="L7" s="80"/>
      <c r="M7" s="81"/>
      <c r="N7" s="80"/>
      <c r="O7" s="88" t="s">
        <v>18</v>
      </c>
    </row>
    <row r="8" spans="1:21" ht="21">
      <c r="A8" s="48"/>
      <c r="B8" s="48"/>
      <c r="C8" s="17"/>
      <c r="D8" s="48"/>
      <c r="E8" s="119" t="s">
        <v>62</v>
      </c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21" s="48" customFormat="1" ht="21">
      <c r="C9" s="17"/>
      <c r="E9" s="119" t="s">
        <v>61</v>
      </c>
      <c r="F9" s="119"/>
      <c r="G9" s="119"/>
      <c r="H9" s="119"/>
      <c r="I9" s="119"/>
      <c r="J9" s="119"/>
      <c r="K9" s="119"/>
      <c r="L9" s="87"/>
      <c r="M9" s="87"/>
      <c r="N9" s="87"/>
      <c r="O9" s="87"/>
      <c r="P9" s="1"/>
      <c r="Q9" s="1"/>
      <c r="R9" s="1"/>
      <c r="S9" s="1"/>
      <c r="T9" s="1"/>
      <c r="U9" s="1"/>
    </row>
    <row r="10" spans="1:21" ht="21">
      <c r="A10" s="39"/>
      <c r="B10" s="39"/>
      <c r="C10" s="39"/>
      <c r="D10" s="39"/>
      <c r="E10" s="86" t="s">
        <v>53</v>
      </c>
      <c r="F10" s="86"/>
      <c r="G10" s="86"/>
      <c r="H10" s="86"/>
      <c r="I10" s="107" t="s">
        <v>60</v>
      </c>
      <c r="J10" s="84"/>
      <c r="K10" s="17" t="s">
        <v>59</v>
      </c>
      <c r="L10" s="84"/>
      <c r="M10" s="86"/>
      <c r="N10" s="83"/>
      <c r="O10" s="86"/>
    </row>
    <row r="11" spans="1:21" ht="21">
      <c r="A11" s="39"/>
      <c r="B11" s="39"/>
      <c r="C11" s="17"/>
      <c r="D11" s="39"/>
      <c r="E11" s="86" t="s">
        <v>58</v>
      </c>
      <c r="F11" s="85"/>
      <c r="G11" s="85" t="s">
        <v>57</v>
      </c>
      <c r="H11" s="85"/>
      <c r="I11" s="39"/>
      <c r="J11" s="84"/>
      <c r="K11" s="17" t="s">
        <v>56</v>
      </c>
      <c r="L11" s="84"/>
      <c r="M11" s="39" t="s">
        <v>55</v>
      </c>
      <c r="N11" s="83"/>
      <c r="O11" s="39"/>
    </row>
    <row r="12" spans="1:21" ht="21">
      <c r="A12" s="39"/>
      <c r="B12" s="39"/>
      <c r="C12" s="17"/>
      <c r="D12" s="39"/>
      <c r="E12" s="82" t="s">
        <v>54</v>
      </c>
      <c r="F12" s="86"/>
      <c r="G12" s="82" t="s">
        <v>53</v>
      </c>
      <c r="H12" s="86"/>
      <c r="I12" s="82" t="s">
        <v>2</v>
      </c>
      <c r="J12" s="84"/>
      <c r="K12" s="44" t="s">
        <v>52</v>
      </c>
      <c r="L12" s="83"/>
      <c r="M12" s="44" t="s">
        <v>51</v>
      </c>
      <c r="N12" s="83"/>
      <c r="O12" s="82" t="s">
        <v>50</v>
      </c>
    </row>
    <row r="13" spans="1:21" ht="21">
      <c r="C13" s="40"/>
      <c r="E13" s="76"/>
      <c r="F13" s="76"/>
      <c r="G13" s="76"/>
      <c r="H13" s="76"/>
      <c r="I13" s="76"/>
      <c r="J13" s="80"/>
      <c r="K13" s="76"/>
      <c r="L13" s="80"/>
      <c r="M13" s="76"/>
      <c r="N13" s="80"/>
      <c r="O13" s="76"/>
    </row>
    <row r="14" spans="1:21" ht="21">
      <c r="A14" s="12" t="s">
        <v>90</v>
      </c>
      <c r="B14" s="12"/>
      <c r="C14" s="39"/>
      <c r="D14" s="12"/>
      <c r="E14" s="8">
        <v>3437602</v>
      </c>
      <c r="F14" s="7"/>
      <c r="G14" s="8">
        <v>-1426437.804</v>
      </c>
      <c r="H14" s="7"/>
      <c r="I14" s="8">
        <v>-362898</v>
      </c>
      <c r="J14" s="79"/>
      <c r="K14" s="8">
        <f>SUM(E14:I14)</f>
        <v>1648266.196</v>
      </c>
      <c r="L14" s="79"/>
      <c r="M14" s="8">
        <v>0</v>
      </c>
      <c r="N14" s="79"/>
      <c r="O14" s="8">
        <f>SUM(K14:M14)</f>
        <v>1648266.196</v>
      </c>
    </row>
    <row r="15" spans="1:21" ht="21">
      <c r="A15" s="1" t="s">
        <v>149</v>
      </c>
      <c r="C15" s="39"/>
      <c r="E15" s="8">
        <v>0</v>
      </c>
      <c r="F15" s="7"/>
      <c r="G15" s="8">
        <v>0</v>
      </c>
      <c r="H15" s="7"/>
      <c r="I15" s="8">
        <v>20887</v>
      </c>
      <c r="J15" s="79"/>
      <c r="K15" s="8">
        <f>SUM(E15:I15)</f>
        <v>20887</v>
      </c>
      <c r="L15" s="79"/>
      <c r="M15" s="8">
        <v>0</v>
      </c>
      <c r="N15" s="79"/>
      <c r="O15" s="8">
        <f>SUM(K15:M15)</f>
        <v>20887</v>
      </c>
      <c r="P15" s="5"/>
    </row>
    <row r="16" spans="1:21" s="78" customFormat="1" ht="21.75" thickBot="1">
      <c r="A16" s="12" t="s">
        <v>91</v>
      </c>
      <c r="B16" s="12"/>
      <c r="C16" s="55"/>
      <c r="D16" s="12"/>
      <c r="E16" s="13">
        <f>SUM(E14:E15)</f>
        <v>3437602</v>
      </c>
      <c r="F16" s="7"/>
      <c r="G16" s="13">
        <f>SUM(G14:G15)</f>
        <v>-1426437.804</v>
      </c>
      <c r="H16" s="7"/>
      <c r="I16" s="13">
        <f>SUM(I14:I15)</f>
        <v>-342011</v>
      </c>
      <c r="J16" s="79"/>
      <c r="K16" s="13">
        <f>SUM(K14:K15)</f>
        <v>1669153.196</v>
      </c>
      <c r="L16" s="79"/>
      <c r="M16" s="13">
        <f>SUM(M14:M15)</f>
        <v>0</v>
      </c>
      <c r="N16" s="79"/>
      <c r="O16" s="13">
        <f>SUM(O14:O15)</f>
        <v>1669153.196</v>
      </c>
    </row>
    <row r="17" spans="1:15" ht="21.75" thickTop="1">
      <c r="A17" s="12"/>
      <c r="B17" s="12"/>
      <c r="C17" s="55"/>
      <c r="D17" s="12"/>
      <c r="E17" s="7"/>
      <c r="F17" s="7"/>
      <c r="G17" s="7"/>
      <c r="H17" s="7"/>
      <c r="I17" s="7"/>
      <c r="J17" s="79"/>
      <c r="K17" s="7"/>
      <c r="L17" s="79"/>
      <c r="M17" s="7"/>
      <c r="N17" s="79"/>
      <c r="O17" s="7"/>
    </row>
    <row r="18" spans="1:15" ht="21">
      <c r="A18" s="12" t="s">
        <v>49</v>
      </c>
      <c r="B18" s="12"/>
      <c r="C18" s="39"/>
      <c r="D18" s="12"/>
      <c r="E18" s="8">
        <v>3437602</v>
      </c>
      <c r="F18" s="7"/>
      <c r="G18" s="8">
        <v>-1426437.804</v>
      </c>
      <c r="H18" s="7"/>
      <c r="I18" s="8">
        <v>-318241.06400000001</v>
      </c>
      <c r="J18" s="79"/>
      <c r="K18" s="8">
        <f>SUM(E18:I18)</f>
        <v>1692923.132</v>
      </c>
      <c r="L18" s="79"/>
      <c r="M18" s="8">
        <v>0</v>
      </c>
      <c r="N18" s="79"/>
      <c r="O18" s="8">
        <f>SUM(K18:M18)</f>
        <v>1692923.132</v>
      </c>
    </row>
    <row r="19" spans="1:15" ht="21">
      <c r="A19" s="1" t="s">
        <v>150</v>
      </c>
      <c r="C19" s="39"/>
      <c r="E19" s="8">
        <v>0</v>
      </c>
      <c r="F19" s="7"/>
      <c r="G19" s="8">
        <v>0</v>
      </c>
      <c r="H19" s="7"/>
      <c r="I19" s="8">
        <v>-23408</v>
      </c>
      <c r="J19" s="79"/>
      <c r="K19" s="8">
        <f>SUM(E19:I19)</f>
        <v>-23408</v>
      </c>
      <c r="L19" s="79"/>
      <c r="M19" s="8">
        <v>0</v>
      </c>
      <c r="N19" s="79"/>
      <c r="O19" s="8">
        <f>SUM(K19:M19)</f>
        <v>-23408</v>
      </c>
    </row>
    <row r="20" spans="1:15" s="78" customFormat="1" ht="21.75" thickBot="1">
      <c r="A20" s="12" t="s">
        <v>48</v>
      </c>
      <c r="B20" s="12"/>
      <c r="C20" s="55"/>
      <c r="D20" s="12"/>
      <c r="E20" s="13">
        <f>SUM(E18:E19)</f>
        <v>3437602</v>
      </c>
      <c r="F20" s="7"/>
      <c r="G20" s="13">
        <f>SUM(G18:G19)</f>
        <v>-1426437.804</v>
      </c>
      <c r="H20" s="7"/>
      <c r="I20" s="13">
        <f>SUM(I18:I19)</f>
        <v>-341649.06400000001</v>
      </c>
      <c r="J20" s="79"/>
      <c r="K20" s="13">
        <f>SUM(K18:K19)</f>
        <v>1669515.132</v>
      </c>
      <c r="L20" s="79"/>
      <c r="M20" s="13">
        <f>SUM(M18:M19)</f>
        <v>0</v>
      </c>
      <c r="N20" s="79"/>
      <c r="O20" s="13">
        <f>SUM(O18:O19)</f>
        <v>1669515.132</v>
      </c>
    </row>
    <row r="21" spans="1:15" s="78" customFormat="1" ht="21.75" thickTop="1">
      <c r="A21" s="12"/>
      <c r="B21" s="12"/>
      <c r="C21" s="55"/>
      <c r="D21" s="12"/>
      <c r="E21" s="7"/>
      <c r="F21" s="7"/>
      <c r="G21" s="7"/>
      <c r="H21" s="7"/>
      <c r="I21" s="7"/>
      <c r="J21" s="79"/>
      <c r="K21" s="7"/>
      <c r="L21" s="79"/>
      <c r="M21" s="7"/>
      <c r="N21" s="79"/>
      <c r="O21" s="7"/>
    </row>
    <row r="22" spans="1:15" s="78" customFormat="1" ht="21">
      <c r="A22" s="12"/>
      <c r="B22" s="12"/>
      <c r="C22" s="55"/>
      <c r="D22" s="12"/>
      <c r="E22" s="7"/>
      <c r="F22" s="7"/>
      <c r="G22" s="7"/>
      <c r="H22" s="7"/>
      <c r="I22" s="7"/>
      <c r="J22" s="79"/>
      <c r="K22" s="7"/>
      <c r="L22" s="79"/>
      <c r="M22" s="7"/>
      <c r="N22" s="79"/>
      <c r="O22" s="7"/>
    </row>
    <row r="23" spans="1:15" s="78" customFormat="1" ht="21">
      <c r="A23" s="12"/>
      <c r="B23" s="12"/>
      <c r="C23" s="55"/>
      <c r="D23" s="12"/>
      <c r="E23" s="7"/>
      <c r="F23" s="7"/>
      <c r="G23" s="7"/>
      <c r="H23" s="7"/>
      <c r="I23" s="7"/>
      <c r="J23" s="79"/>
      <c r="K23" s="7"/>
      <c r="L23" s="79"/>
      <c r="M23" s="7"/>
      <c r="N23" s="79"/>
      <c r="O23" s="7"/>
    </row>
    <row r="24" spans="1:15" s="78" customFormat="1" ht="21">
      <c r="A24" s="12"/>
      <c r="B24" s="12"/>
      <c r="C24" s="55"/>
      <c r="D24" s="12"/>
      <c r="E24" s="7"/>
      <c r="F24" s="7"/>
      <c r="G24" s="7"/>
      <c r="H24" s="7"/>
      <c r="I24" s="7"/>
      <c r="J24" s="79"/>
      <c r="K24" s="7"/>
      <c r="L24" s="79"/>
      <c r="M24" s="7"/>
      <c r="N24" s="79"/>
      <c r="O24" s="7"/>
    </row>
    <row r="25" spans="1:15" s="78" customFormat="1" ht="21">
      <c r="A25" s="12"/>
      <c r="B25" s="12"/>
      <c r="C25" s="55"/>
      <c r="D25" s="12"/>
      <c r="E25" s="7"/>
      <c r="F25" s="7"/>
      <c r="G25" s="7"/>
      <c r="H25" s="7"/>
      <c r="I25" s="7"/>
      <c r="J25" s="79"/>
      <c r="K25" s="7"/>
      <c r="L25" s="79"/>
      <c r="M25" s="7"/>
      <c r="N25" s="79"/>
      <c r="O25" s="7"/>
    </row>
    <row r="26" spans="1:15" s="78" customFormat="1" ht="21">
      <c r="A26" s="12"/>
      <c r="B26" s="12"/>
      <c r="C26" s="55"/>
      <c r="D26" s="12"/>
      <c r="E26" s="7"/>
      <c r="F26" s="7"/>
      <c r="G26" s="7"/>
      <c r="H26" s="7"/>
      <c r="I26" s="7"/>
      <c r="J26" s="79"/>
      <c r="K26" s="7"/>
      <c r="L26" s="79"/>
      <c r="M26" s="7"/>
      <c r="N26" s="79"/>
      <c r="O26" s="7"/>
    </row>
    <row r="27" spans="1:15" ht="21">
      <c r="B27" s="12"/>
      <c r="C27" s="55"/>
      <c r="D27" s="12"/>
      <c r="E27" s="7"/>
      <c r="F27" s="7"/>
      <c r="G27" s="7"/>
      <c r="H27" s="7"/>
      <c r="I27" s="7"/>
      <c r="J27" s="77"/>
      <c r="K27" s="7"/>
      <c r="L27" s="77"/>
      <c r="M27" s="7"/>
      <c r="N27" s="77"/>
      <c r="O27" s="76"/>
    </row>
    <row r="28" spans="1:15" ht="21"/>
    <row r="29" spans="1:15" ht="12.75" customHeight="1"/>
  </sheetData>
  <mergeCells count="4">
    <mergeCell ref="M1:O1"/>
    <mergeCell ref="M2:O2"/>
    <mergeCell ref="E8:O8"/>
    <mergeCell ref="E9:K9"/>
  </mergeCells>
  <pageMargins left="0.78740157480314965" right="0.15748031496062992" top="0.98425196850393704" bottom="0.47244094488188981" header="0.15748031496062992" footer="0.31496062992125984"/>
  <pageSetup paperSize="9" scale="90" firstPageNumber="4" orientation="landscape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0"/>
  <sheetViews>
    <sheetView view="pageBreakPreview" topLeftCell="A7" zoomScaleNormal="100" zoomScaleSheetLayoutView="100" workbookViewId="0">
      <selection activeCell="A19" sqref="A19"/>
    </sheetView>
  </sheetViews>
  <sheetFormatPr defaultColWidth="9.140625" defaultRowHeight="17.100000000000001" customHeight="1"/>
  <cols>
    <col min="1" max="1" width="55.5703125" style="1" customWidth="1"/>
    <col min="2" max="2" width="7.7109375" style="48" customWidth="1"/>
    <col min="3" max="3" width="3.28515625" style="1" customWidth="1"/>
    <col min="4" max="4" width="17.85546875" style="5" customWidth="1"/>
    <col min="5" max="5" width="3.28515625" style="5" customWidth="1"/>
    <col min="6" max="6" width="17.85546875" style="5" customWidth="1"/>
    <col min="7" max="7" width="3.28515625" style="5" customWidth="1"/>
    <col min="8" max="8" width="17.85546875" style="5" customWidth="1"/>
    <col min="9" max="9" width="3.28515625" style="5" customWidth="1"/>
    <col min="10" max="10" width="17.85546875" style="5" customWidth="1"/>
    <col min="11" max="16384" width="9.140625" style="1"/>
  </cols>
  <sheetData>
    <row r="1" spans="1:11" ht="21">
      <c r="A1" s="12"/>
      <c r="B1" s="55"/>
      <c r="C1" s="12"/>
      <c r="D1" s="76"/>
      <c r="E1" s="76"/>
      <c r="F1" s="76"/>
      <c r="G1" s="76"/>
      <c r="H1" s="117" t="s">
        <v>15</v>
      </c>
      <c r="I1" s="117"/>
      <c r="J1" s="117"/>
    </row>
    <row r="2" spans="1:11" ht="21">
      <c r="A2" s="93"/>
      <c r="B2" s="55"/>
      <c r="C2" s="12"/>
      <c r="D2" s="76"/>
      <c r="E2" s="76"/>
      <c r="F2" s="76"/>
      <c r="G2" s="76"/>
      <c r="H2" s="117" t="s">
        <v>12</v>
      </c>
      <c r="I2" s="117"/>
      <c r="J2" s="117"/>
    </row>
    <row r="3" spans="1:11" ht="21">
      <c r="A3" s="35" t="s">
        <v>84</v>
      </c>
      <c r="B3" s="55"/>
      <c r="C3" s="12"/>
      <c r="D3" s="76"/>
      <c r="E3" s="76"/>
      <c r="F3" s="76"/>
      <c r="G3" s="76"/>
      <c r="H3" s="74"/>
      <c r="I3" s="74"/>
      <c r="J3" s="74"/>
    </row>
    <row r="4" spans="1:11" ht="21">
      <c r="A4" s="93" t="s">
        <v>63</v>
      </c>
      <c r="B4" s="55"/>
      <c r="C4" s="12"/>
      <c r="D4" s="76"/>
      <c r="E4" s="76"/>
      <c r="F4" s="76"/>
      <c r="G4" s="76"/>
      <c r="H4" s="74"/>
      <c r="I4" s="74"/>
      <c r="J4" s="74"/>
    </row>
    <row r="5" spans="1:11" ht="21">
      <c r="A5" s="93" t="s">
        <v>85</v>
      </c>
      <c r="B5" s="55"/>
      <c r="C5" s="12"/>
      <c r="D5" s="76"/>
      <c r="E5" s="76"/>
      <c r="F5" s="76"/>
      <c r="G5" s="76"/>
      <c r="H5" s="76"/>
      <c r="I5" s="81"/>
      <c r="J5" s="1"/>
    </row>
    <row r="6" spans="1:11" ht="21">
      <c r="A6" s="85"/>
      <c r="B6" s="85"/>
      <c r="C6" s="85"/>
      <c r="D6" s="81"/>
      <c r="E6" s="81"/>
      <c r="F6" s="81"/>
      <c r="G6" s="81"/>
      <c r="H6" s="81"/>
      <c r="I6" s="81"/>
      <c r="J6" s="48"/>
    </row>
    <row r="7" spans="1:11" s="48" customFormat="1" ht="21">
      <c r="B7" s="17"/>
      <c r="D7" s="81"/>
      <c r="E7" s="81"/>
      <c r="F7" s="81"/>
      <c r="G7" s="81"/>
      <c r="H7" s="81"/>
      <c r="I7" s="81"/>
      <c r="J7" s="88" t="s">
        <v>18</v>
      </c>
    </row>
    <row r="8" spans="1:11" s="48" customFormat="1" ht="21">
      <c r="B8" s="17"/>
      <c r="D8" s="120" t="s">
        <v>64</v>
      </c>
      <c r="E8" s="120"/>
      <c r="F8" s="120"/>
      <c r="G8" s="120"/>
      <c r="H8" s="120"/>
      <c r="I8" s="120"/>
      <c r="J8" s="120"/>
    </row>
    <row r="9" spans="1:11" ht="21">
      <c r="A9" s="39"/>
      <c r="B9" s="39"/>
      <c r="C9" s="39"/>
      <c r="D9" s="86" t="s">
        <v>53</v>
      </c>
      <c r="E9" s="86"/>
      <c r="F9" s="86"/>
      <c r="G9" s="86"/>
      <c r="H9" s="107" t="s">
        <v>3</v>
      </c>
      <c r="I9" s="85"/>
      <c r="J9" s="86"/>
    </row>
    <row r="10" spans="1:11" ht="21">
      <c r="A10" s="39"/>
      <c r="B10" s="17"/>
      <c r="C10" s="17"/>
      <c r="D10" s="86" t="s">
        <v>58</v>
      </c>
      <c r="E10" s="85"/>
      <c r="F10" s="85" t="s">
        <v>57</v>
      </c>
      <c r="G10" s="85"/>
      <c r="H10" s="39"/>
      <c r="I10" s="85"/>
      <c r="J10" s="39"/>
    </row>
    <row r="11" spans="1:11" s="12" customFormat="1" ht="21">
      <c r="A11" s="39"/>
      <c r="B11" s="17"/>
      <c r="C11" s="17"/>
      <c r="D11" s="82" t="s">
        <v>54</v>
      </c>
      <c r="E11" s="86"/>
      <c r="F11" s="82" t="s">
        <v>53</v>
      </c>
      <c r="G11" s="86"/>
      <c r="H11" s="44" t="s">
        <v>2</v>
      </c>
      <c r="I11" s="85"/>
      <c r="J11" s="82" t="s">
        <v>50</v>
      </c>
    </row>
    <row r="12" spans="1:11" ht="21">
      <c r="B12" s="17"/>
      <c r="C12" s="48"/>
      <c r="D12" s="76"/>
      <c r="E12" s="76"/>
      <c r="F12" s="76"/>
      <c r="G12" s="76"/>
      <c r="H12" s="76"/>
      <c r="I12" s="81"/>
      <c r="J12" s="76"/>
    </row>
    <row r="13" spans="1:11" ht="21">
      <c r="A13" s="12" t="s">
        <v>90</v>
      </c>
      <c r="B13" s="39"/>
      <c r="C13" s="12"/>
      <c r="D13" s="8">
        <v>3437602</v>
      </c>
      <c r="E13" s="8"/>
      <c r="F13" s="8">
        <v>-1426437.804</v>
      </c>
      <c r="G13" s="8"/>
      <c r="H13" s="8">
        <v>-404449</v>
      </c>
      <c r="I13" s="8"/>
      <c r="J13" s="8">
        <f>SUM(D13:H13)</f>
        <v>1606715.196</v>
      </c>
    </row>
    <row r="14" spans="1:11" ht="21">
      <c r="A14" s="1" t="s">
        <v>149</v>
      </c>
      <c r="B14" s="39"/>
      <c r="D14" s="8">
        <v>0</v>
      </c>
      <c r="E14" s="8"/>
      <c r="F14" s="8">
        <v>0</v>
      </c>
      <c r="G14" s="8"/>
      <c r="H14" s="8">
        <v>9850</v>
      </c>
      <c r="I14" s="8"/>
      <c r="J14" s="8">
        <f>SUM(D14:H14)</f>
        <v>9850</v>
      </c>
      <c r="K14" s="5"/>
    </row>
    <row r="15" spans="1:11" s="78" customFormat="1" ht="21.75" thickBot="1">
      <c r="A15" s="12" t="s">
        <v>91</v>
      </c>
      <c r="B15" s="55"/>
      <c r="C15" s="12"/>
      <c r="D15" s="13">
        <f>SUM(D13:D14)</f>
        <v>3437602</v>
      </c>
      <c r="E15" s="7"/>
      <c r="F15" s="13">
        <f>SUM(F13:F14)</f>
        <v>-1426437.804</v>
      </c>
      <c r="G15" s="7"/>
      <c r="H15" s="13">
        <f>SUM(H13:H14)</f>
        <v>-394599</v>
      </c>
      <c r="I15" s="7"/>
      <c r="J15" s="13">
        <f>SUM(J13:J14)</f>
        <v>1616565.196</v>
      </c>
    </row>
    <row r="16" spans="1:11" ht="21.75" thickTop="1">
      <c r="A16" s="12"/>
      <c r="B16" s="55"/>
      <c r="C16" s="12"/>
      <c r="D16" s="7"/>
      <c r="E16" s="7"/>
      <c r="F16" s="7"/>
      <c r="G16" s="7"/>
      <c r="H16" s="7"/>
      <c r="I16" s="7"/>
      <c r="J16" s="7"/>
    </row>
    <row r="17" spans="1:10" ht="21">
      <c r="A17" s="12" t="s">
        <v>49</v>
      </c>
      <c r="B17" s="39"/>
      <c r="C17" s="12"/>
      <c r="D17" s="8">
        <v>3437602</v>
      </c>
      <c r="E17" s="8"/>
      <c r="F17" s="8">
        <v>-1426437.804</v>
      </c>
      <c r="G17" s="8"/>
      <c r="H17" s="8">
        <v>-347801.80099999998</v>
      </c>
      <c r="I17" s="8"/>
      <c r="J17" s="8">
        <f>SUM(D17:H17)</f>
        <v>1663362.395</v>
      </c>
    </row>
    <row r="18" spans="1:10" ht="21">
      <c r="A18" s="1" t="s">
        <v>150</v>
      </c>
      <c r="B18" s="39"/>
      <c r="D18" s="8">
        <v>0</v>
      </c>
      <c r="E18" s="8"/>
      <c r="F18" s="8">
        <v>0</v>
      </c>
      <c r="G18" s="8"/>
      <c r="H18" s="8">
        <v>-20787</v>
      </c>
      <c r="I18" s="8"/>
      <c r="J18" s="8">
        <f>SUM(D18:H18)</f>
        <v>-20787</v>
      </c>
    </row>
    <row r="19" spans="1:10" s="78" customFormat="1" ht="21.75" thickBot="1">
      <c r="A19" s="12" t="s">
        <v>48</v>
      </c>
      <c r="B19" s="55"/>
      <c r="C19" s="12"/>
      <c r="D19" s="13">
        <f>SUM(D17:D18)</f>
        <v>3437602</v>
      </c>
      <c r="E19" s="7"/>
      <c r="F19" s="13">
        <f>SUM(F17:F18)</f>
        <v>-1426437.804</v>
      </c>
      <c r="G19" s="7"/>
      <c r="H19" s="13">
        <f>SUM(H17:H18)</f>
        <v>-368588.80099999998</v>
      </c>
      <c r="I19" s="7"/>
      <c r="J19" s="13">
        <f>SUM(J17:J18)</f>
        <v>1642575.395</v>
      </c>
    </row>
    <row r="20" spans="1:10" ht="21.75" thickTop="1">
      <c r="A20" s="12"/>
      <c r="B20" s="59"/>
      <c r="D20" s="75"/>
      <c r="E20" s="75"/>
      <c r="F20" s="75"/>
      <c r="G20" s="75"/>
      <c r="H20" s="75"/>
      <c r="I20" s="75"/>
      <c r="J20" s="75"/>
    </row>
    <row r="21" spans="1:10" ht="21">
      <c r="A21" s="12"/>
      <c r="B21" s="59"/>
      <c r="D21" s="75"/>
      <c r="E21" s="75"/>
      <c r="F21" s="75"/>
      <c r="G21" s="75"/>
      <c r="H21" s="75"/>
      <c r="I21" s="75"/>
      <c r="J21" s="75"/>
    </row>
    <row r="22" spans="1:10" ht="21">
      <c r="A22" s="12"/>
      <c r="B22" s="59"/>
      <c r="D22" s="75"/>
      <c r="E22" s="75"/>
      <c r="F22" s="75"/>
      <c r="G22" s="75"/>
      <c r="H22" s="75"/>
      <c r="I22" s="75"/>
      <c r="J22" s="75"/>
    </row>
    <row r="23" spans="1:10" ht="21">
      <c r="A23" s="12"/>
      <c r="B23" s="59"/>
      <c r="D23" s="75"/>
      <c r="E23" s="75"/>
      <c r="F23" s="75"/>
      <c r="G23" s="75"/>
      <c r="H23" s="75"/>
      <c r="I23" s="75"/>
      <c r="J23" s="75"/>
    </row>
    <row r="24" spans="1:10" ht="21"/>
    <row r="25" spans="1:10" ht="21">
      <c r="A25" s="12"/>
      <c r="B25" s="59"/>
    </row>
    <row r="26" spans="1:10" ht="21">
      <c r="A26" s="12"/>
      <c r="B26" s="59"/>
    </row>
    <row r="27" spans="1:10" ht="21"/>
    <row r="28" spans="1:10" ht="21"/>
    <row r="29" spans="1:10" ht="21"/>
    <row r="30" spans="1:10" ht="21"/>
    <row r="31" spans="1:10" ht="21"/>
    <row r="32" spans="1:10" ht="21"/>
    <row r="33" ht="21"/>
    <row r="34" ht="21"/>
    <row r="35" ht="21"/>
    <row r="36" ht="21"/>
    <row r="37" ht="21"/>
    <row r="38" ht="21"/>
    <row r="39" ht="21"/>
    <row r="40" ht="21"/>
  </sheetData>
  <mergeCells count="3">
    <mergeCell ref="H1:J1"/>
    <mergeCell ref="H2:J2"/>
    <mergeCell ref="D8:J8"/>
  </mergeCells>
  <pageMargins left="0.78740157480314965" right="0.15748031496062992" top="0.98425196850393704" bottom="0.47244094488188981" header="0.15748031496062992" footer="0.31496062992125984"/>
  <pageSetup paperSize="9" scale="85" firstPageNumber="5" orientation="landscape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7"/>
  <sheetViews>
    <sheetView tabSelected="1" view="pageBreakPreview" topLeftCell="A52" zoomScaleNormal="120" zoomScaleSheetLayoutView="100" workbookViewId="0">
      <selection activeCell="B59" sqref="B59"/>
    </sheetView>
  </sheetViews>
  <sheetFormatPr defaultColWidth="9.140625" defaultRowHeight="17.100000000000001" customHeight="1"/>
  <cols>
    <col min="1" max="1" width="3.42578125" style="1" customWidth="1"/>
    <col min="2" max="2" width="58.42578125" style="1" customWidth="1"/>
    <col min="3" max="3" width="10.7109375" style="1" customWidth="1"/>
    <col min="4" max="4" width="1.7109375" style="1" customWidth="1"/>
    <col min="5" max="5" width="10.7109375" style="1" customWidth="1"/>
    <col min="6" max="6" width="1.7109375" style="1" customWidth="1"/>
    <col min="7" max="7" width="10.7109375" style="1" customWidth="1"/>
    <col min="8" max="8" width="1.7109375" style="1" customWidth="1"/>
    <col min="9" max="9" width="10.7109375" style="1" customWidth="1"/>
    <col min="10" max="16384" width="9.140625" style="1"/>
  </cols>
  <sheetData>
    <row r="1" spans="1:9" ht="21">
      <c r="B1" s="50"/>
      <c r="G1" s="117" t="s">
        <v>15</v>
      </c>
      <c r="H1" s="117"/>
      <c r="I1" s="117"/>
    </row>
    <row r="2" spans="1:9" ht="21">
      <c r="B2" s="12"/>
      <c r="G2" s="117" t="s">
        <v>12</v>
      </c>
      <c r="H2" s="117"/>
      <c r="I2" s="117"/>
    </row>
    <row r="3" spans="1:9" ht="21">
      <c r="A3" s="35" t="s">
        <v>84</v>
      </c>
      <c r="B3" s="12"/>
      <c r="G3" s="74"/>
      <c r="H3" s="74"/>
      <c r="I3" s="74"/>
    </row>
    <row r="4" spans="1:9" ht="21">
      <c r="A4" s="12" t="s">
        <v>76</v>
      </c>
      <c r="B4" s="12"/>
      <c r="G4" s="74"/>
      <c r="H4" s="74"/>
      <c r="I4" s="74"/>
    </row>
    <row r="5" spans="1:9" ht="21">
      <c r="A5" s="12" t="s">
        <v>85</v>
      </c>
      <c r="B5" s="12"/>
    </row>
    <row r="6" spans="1:9" ht="21">
      <c r="A6" s="48"/>
      <c r="B6" s="48"/>
      <c r="C6" s="48"/>
      <c r="D6" s="48"/>
      <c r="E6" s="48"/>
      <c r="F6" s="48"/>
      <c r="G6" s="48"/>
      <c r="H6" s="48"/>
      <c r="I6" s="48"/>
    </row>
    <row r="7" spans="1:9" ht="21">
      <c r="A7" s="48"/>
      <c r="B7" s="48"/>
      <c r="C7" s="47"/>
      <c r="D7" s="47"/>
      <c r="E7" s="47"/>
      <c r="F7" s="47"/>
      <c r="G7" s="47"/>
      <c r="H7" s="47"/>
      <c r="I7" s="46" t="s">
        <v>18</v>
      </c>
    </row>
    <row r="8" spans="1:9" ht="21">
      <c r="C8" s="116" t="s">
        <v>62</v>
      </c>
      <c r="D8" s="116"/>
      <c r="E8" s="116"/>
      <c r="F8" s="17"/>
      <c r="G8" s="116" t="s">
        <v>16</v>
      </c>
      <c r="H8" s="116"/>
      <c r="I8" s="116"/>
    </row>
    <row r="9" spans="1:9" ht="21">
      <c r="C9" s="72" t="s">
        <v>86</v>
      </c>
      <c r="D9" s="22"/>
      <c r="E9" s="72" t="s">
        <v>45</v>
      </c>
      <c r="F9" s="22"/>
      <c r="G9" s="72" t="s">
        <v>86</v>
      </c>
      <c r="H9" s="22"/>
      <c r="I9" s="72" t="s">
        <v>45</v>
      </c>
    </row>
    <row r="10" spans="1:9" ht="21">
      <c r="A10" s="12" t="s">
        <v>75</v>
      </c>
      <c r="B10" s="12"/>
      <c r="D10" s="60"/>
      <c r="F10" s="60"/>
      <c r="H10" s="60"/>
    </row>
    <row r="11" spans="1:9" ht="21">
      <c r="A11" s="1" t="s">
        <v>38</v>
      </c>
      <c r="C11" s="60">
        <f>+'PL-Eng'!D26</f>
        <v>20887</v>
      </c>
      <c r="D11" s="60"/>
      <c r="E11" s="60">
        <f>+'PL-Eng'!F31</f>
        <v>-23408</v>
      </c>
      <c r="F11" s="60"/>
      <c r="G11" s="60">
        <v>9850</v>
      </c>
      <c r="H11" s="60"/>
      <c r="I11" s="60">
        <f>+'PL-Eng'!J26</f>
        <v>-20787</v>
      </c>
    </row>
    <row r="12" spans="1:9" ht="21">
      <c r="A12" s="1" t="s">
        <v>74</v>
      </c>
      <c r="B12" s="12"/>
      <c r="C12" s="60"/>
      <c r="D12" s="60"/>
      <c r="E12" s="60"/>
      <c r="F12" s="60"/>
      <c r="G12" s="60"/>
      <c r="H12" s="60"/>
      <c r="I12" s="60"/>
    </row>
    <row r="13" spans="1:9" ht="21">
      <c r="A13" s="105" t="s">
        <v>73</v>
      </c>
      <c r="B13" s="12"/>
      <c r="C13" s="60"/>
      <c r="D13" s="60"/>
      <c r="E13" s="60"/>
      <c r="F13" s="60"/>
      <c r="G13" s="60"/>
      <c r="H13" s="60"/>
      <c r="I13" s="60"/>
    </row>
    <row r="14" spans="1:9" ht="21">
      <c r="A14" s="105"/>
      <c r="B14" s="1" t="s">
        <v>72</v>
      </c>
      <c r="C14" s="60">
        <v>-1502</v>
      </c>
      <c r="D14" s="60"/>
      <c r="E14" s="60">
        <v>-3112</v>
      </c>
      <c r="F14" s="60"/>
      <c r="G14" s="60">
        <v>-1406</v>
      </c>
      <c r="H14" s="60"/>
      <c r="I14" s="60">
        <v>-3005</v>
      </c>
    </row>
    <row r="15" spans="1:9" ht="21">
      <c r="A15" s="105"/>
      <c r="B15" s="1" t="s">
        <v>40</v>
      </c>
      <c r="C15" s="60">
        <v>50</v>
      </c>
      <c r="D15" s="60"/>
      <c r="E15" s="60">
        <v>78</v>
      </c>
      <c r="F15" s="60"/>
      <c r="G15" s="60">
        <v>50</v>
      </c>
      <c r="H15" s="60"/>
      <c r="I15" s="60">
        <v>71</v>
      </c>
    </row>
    <row r="16" spans="1:9" ht="21">
      <c r="A16" s="105"/>
      <c r="B16" s="1" t="s">
        <v>92</v>
      </c>
      <c r="C16" s="60">
        <v>0</v>
      </c>
      <c r="D16" s="60"/>
      <c r="E16" s="60">
        <v>7279</v>
      </c>
      <c r="F16" s="60"/>
      <c r="G16" s="60">
        <v>0</v>
      </c>
      <c r="H16" s="60"/>
      <c r="I16" s="60">
        <v>7279</v>
      </c>
    </row>
    <row r="17" spans="1:12" ht="21">
      <c r="B17" s="38" t="s">
        <v>93</v>
      </c>
      <c r="C17" s="60">
        <v>-10143</v>
      </c>
      <c r="D17" s="60"/>
      <c r="E17" s="60">
        <v>-469</v>
      </c>
      <c r="F17" s="60"/>
      <c r="G17" s="60">
        <v>-10143</v>
      </c>
      <c r="H17" s="60"/>
      <c r="I17" s="60">
        <v>-469</v>
      </c>
      <c r="L17" s="5"/>
    </row>
    <row r="18" spans="1:12" ht="21">
      <c r="B18" s="38" t="s">
        <v>94</v>
      </c>
      <c r="C18" s="60">
        <v>845</v>
      </c>
      <c r="D18" s="60"/>
      <c r="E18" s="60">
        <v>1278</v>
      </c>
      <c r="F18" s="60"/>
      <c r="G18" s="60">
        <v>694</v>
      </c>
      <c r="H18" s="60"/>
      <c r="I18" s="60">
        <v>1039</v>
      </c>
    </row>
    <row r="19" spans="1:12" ht="21">
      <c r="B19" s="38" t="s">
        <v>95</v>
      </c>
      <c r="C19" s="60">
        <v>323</v>
      </c>
      <c r="D19" s="60"/>
      <c r="E19" s="60">
        <v>667</v>
      </c>
      <c r="F19" s="60"/>
      <c r="G19" s="60">
        <v>323</v>
      </c>
      <c r="H19" s="60"/>
      <c r="I19" s="60">
        <v>667</v>
      </c>
    </row>
    <row r="20" spans="1:12" ht="21">
      <c r="B20" s="1" t="s">
        <v>153</v>
      </c>
      <c r="C20" s="60">
        <v>-1661</v>
      </c>
      <c r="D20" s="60"/>
      <c r="E20" s="60">
        <v>-1813</v>
      </c>
      <c r="F20" s="60"/>
      <c r="G20" s="60">
        <v>-1661</v>
      </c>
      <c r="H20" s="60"/>
      <c r="I20" s="60">
        <v>-1813</v>
      </c>
    </row>
    <row r="21" spans="1:12" ht="21">
      <c r="B21" s="114" t="s">
        <v>147</v>
      </c>
      <c r="C21" s="60">
        <v>-1140</v>
      </c>
      <c r="D21" s="60"/>
      <c r="E21" s="60">
        <v>0</v>
      </c>
      <c r="F21" s="60"/>
      <c r="G21" s="60">
        <v>-1140</v>
      </c>
      <c r="H21" s="60"/>
      <c r="I21" s="60">
        <v>0</v>
      </c>
      <c r="K21" s="114"/>
      <c r="L21" s="115"/>
    </row>
    <row r="22" spans="1:12" ht="21">
      <c r="B22" s="114" t="s">
        <v>154</v>
      </c>
      <c r="C22" s="60">
        <v>-6851</v>
      </c>
      <c r="D22" s="60"/>
      <c r="E22" s="60">
        <v>0</v>
      </c>
      <c r="F22" s="60"/>
      <c r="G22" s="60">
        <v>0</v>
      </c>
      <c r="H22" s="60"/>
      <c r="I22" s="60">
        <v>0</v>
      </c>
      <c r="K22" s="114"/>
      <c r="L22" s="115"/>
    </row>
    <row r="23" spans="1:12" ht="21">
      <c r="B23" s="1" t="s">
        <v>96</v>
      </c>
      <c r="C23" s="60">
        <v>270</v>
      </c>
      <c r="D23" s="60"/>
      <c r="E23" s="60">
        <v>37</v>
      </c>
      <c r="F23" s="60"/>
      <c r="G23" s="60">
        <v>216</v>
      </c>
      <c r="H23" s="60"/>
      <c r="I23" s="60">
        <v>36</v>
      </c>
    </row>
    <row r="24" spans="1:12" ht="21">
      <c r="B24" s="114" t="s">
        <v>148</v>
      </c>
      <c r="C24" s="60">
        <v>-11</v>
      </c>
      <c r="D24" s="60"/>
      <c r="E24" s="60">
        <v>0</v>
      </c>
      <c r="F24" s="60"/>
      <c r="G24" s="60">
        <v>0</v>
      </c>
      <c r="H24" s="60"/>
      <c r="I24" s="60">
        <v>0</v>
      </c>
    </row>
    <row r="25" spans="1:12" ht="21">
      <c r="B25" s="1" t="s">
        <v>132</v>
      </c>
      <c r="C25" s="104">
        <f>SUM(C11:C24)</f>
        <v>1067</v>
      </c>
      <c r="D25" s="60"/>
      <c r="E25" s="104">
        <f>SUM(E11:E24)</f>
        <v>-19463</v>
      </c>
      <c r="F25" s="60"/>
      <c r="G25" s="104">
        <f>SUM(G11:G24)</f>
        <v>-3217</v>
      </c>
      <c r="H25" s="60"/>
      <c r="I25" s="104">
        <f>SUM(I11:I24)</f>
        <v>-16982</v>
      </c>
    </row>
    <row r="26" spans="1:12" s="48" customFormat="1" ht="21">
      <c r="A26" s="12"/>
      <c r="B26" s="12"/>
      <c r="C26" s="60"/>
      <c r="D26" s="60"/>
      <c r="E26" s="60"/>
      <c r="F26" s="60"/>
      <c r="G26" s="60"/>
      <c r="H26" s="60"/>
      <c r="I26" s="60"/>
    </row>
    <row r="27" spans="1:12" s="48" customFormat="1" ht="21">
      <c r="A27" s="12"/>
      <c r="B27" s="1" t="s">
        <v>97</v>
      </c>
      <c r="C27" s="60">
        <v>100540</v>
      </c>
      <c r="D27" s="60"/>
      <c r="E27" s="60">
        <v>81835</v>
      </c>
      <c r="F27" s="60"/>
      <c r="G27" s="60">
        <v>63279</v>
      </c>
      <c r="H27" s="60"/>
      <c r="I27" s="60">
        <v>81835</v>
      </c>
    </row>
    <row r="28" spans="1:12" s="48" customFormat="1" ht="21">
      <c r="A28" s="12"/>
      <c r="B28" s="1" t="s">
        <v>28</v>
      </c>
      <c r="C28" s="60">
        <v>30953</v>
      </c>
      <c r="D28" s="60"/>
      <c r="E28" s="60">
        <v>480</v>
      </c>
      <c r="F28" s="60"/>
      <c r="G28" s="60">
        <v>26977</v>
      </c>
      <c r="H28" s="60"/>
      <c r="I28" s="60">
        <v>482</v>
      </c>
    </row>
    <row r="29" spans="1:12" s="48" customFormat="1" ht="21">
      <c r="A29" s="12"/>
      <c r="B29" s="1" t="s">
        <v>80</v>
      </c>
      <c r="C29" s="60">
        <v>85887</v>
      </c>
      <c r="D29" s="60"/>
      <c r="E29" s="60">
        <v>2973</v>
      </c>
      <c r="F29" s="60"/>
      <c r="G29" s="60">
        <v>4505</v>
      </c>
      <c r="H29" s="60"/>
      <c r="I29" s="60">
        <v>3346</v>
      </c>
    </row>
    <row r="30" spans="1:12" s="48" customFormat="1" ht="21">
      <c r="A30" s="12"/>
      <c r="B30" s="1" t="s">
        <v>98</v>
      </c>
      <c r="C30" s="60">
        <v>29</v>
      </c>
      <c r="D30" s="60"/>
      <c r="E30" s="60">
        <v>-77288</v>
      </c>
      <c r="F30" s="60"/>
      <c r="G30" s="60">
        <v>29</v>
      </c>
      <c r="H30" s="60"/>
      <c r="I30" s="60">
        <v>-50804</v>
      </c>
    </row>
    <row r="31" spans="1:12" s="48" customFormat="1" ht="21">
      <c r="A31" s="12"/>
      <c r="B31" s="1" t="s">
        <v>81</v>
      </c>
      <c r="C31" s="60">
        <v>6989</v>
      </c>
      <c r="D31" s="60"/>
      <c r="E31" s="60">
        <v>-7513</v>
      </c>
      <c r="F31" s="60"/>
      <c r="G31" s="60">
        <v>261</v>
      </c>
      <c r="H31" s="60"/>
      <c r="I31" s="60">
        <v>-5444</v>
      </c>
    </row>
    <row r="32" spans="1:12" s="48" customFormat="1" ht="21">
      <c r="A32" s="12"/>
      <c r="B32" s="1" t="s">
        <v>99</v>
      </c>
      <c r="C32" s="60">
        <v>-104</v>
      </c>
      <c r="D32" s="60"/>
      <c r="E32" s="60">
        <v>0</v>
      </c>
      <c r="F32" s="60"/>
      <c r="G32" s="60">
        <v>-104</v>
      </c>
      <c r="H32" s="60"/>
      <c r="I32" s="60">
        <v>0</v>
      </c>
    </row>
    <row r="33" spans="1:9" s="48" customFormat="1" ht="21">
      <c r="A33" s="12"/>
      <c r="B33" s="1" t="s">
        <v>100</v>
      </c>
      <c r="C33" s="60">
        <v>10645</v>
      </c>
      <c r="D33" s="60"/>
      <c r="E33" s="60">
        <v>4703</v>
      </c>
      <c r="F33" s="60"/>
      <c r="G33" s="60">
        <v>986</v>
      </c>
      <c r="H33" s="60"/>
      <c r="I33" s="60">
        <v>-19439</v>
      </c>
    </row>
    <row r="34" spans="1:9" s="48" customFormat="1" ht="21">
      <c r="A34" s="12"/>
      <c r="B34" s="1" t="s">
        <v>101</v>
      </c>
      <c r="C34" s="60">
        <v>-19572</v>
      </c>
      <c r="D34" s="60"/>
      <c r="E34" s="60">
        <v>-6010</v>
      </c>
      <c r="F34" s="60"/>
      <c r="G34" s="60">
        <v>-16574</v>
      </c>
      <c r="H34" s="60"/>
      <c r="I34" s="60">
        <v>-2869</v>
      </c>
    </row>
    <row r="35" spans="1:9" s="48" customFormat="1" ht="21">
      <c r="A35" s="12"/>
      <c r="B35" s="1" t="s">
        <v>102</v>
      </c>
      <c r="C35" s="60">
        <v>0</v>
      </c>
      <c r="D35" s="60"/>
      <c r="E35" s="60">
        <v>-10</v>
      </c>
      <c r="F35" s="60"/>
      <c r="G35" s="60">
        <v>0</v>
      </c>
      <c r="H35" s="60"/>
      <c r="I35" s="60">
        <v>-10</v>
      </c>
    </row>
    <row r="36" spans="1:9" s="48" customFormat="1" ht="21">
      <c r="A36" s="12"/>
      <c r="B36" s="1" t="s">
        <v>155</v>
      </c>
      <c r="C36" s="60">
        <v>-600</v>
      </c>
      <c r="D36" s="60"/>
      <c r="E36" s="60">
        <v>0</v>
      </c>
      <c r="F36" s="60"/>
      <c r="G36" s="60">
        <v>0</v>
      </c>
      <c r="H36" s="60"/>
      <c r="I36" s="60">
        <v>0</v>
      </c>
    </row>
    <row r="37" spans="1:9" s="48" customFormat="1" ht="21">
      <c r="A37" s="12" t="s">
        <v>103</v>
      </c>
      <c r="C37" s="104">
        <f>SUM(C25:C36)</f>
        <v>215834</v>
      </c>
      <c r="D37" s="60"/>
      <c r="E37" s="104">
        <f>SUM(E25:E36)</f>
        <v>-20293</v>
      </c>
      <c r="F37" s="60"/>
      <c r="G37" s="104">
        <f>SUM(G25:G36)</f>
        <v>76142</v>
      </c>
      <c r="H37" s="60"/>
      <c r="I37" s="104">
        <f>SUM(I25:I36)</f>
        <v>-9885</v>
      </c>
    </row>
    <row r="38" spans="1:9" s="48" customFormat="1" ht="21">
      <c r="A38" s="12"/>
      <c r="B38" s="1" t="s">
        <v>104</v>
      </c>
      <c r="C38" s="60">
        <v>-2283</v>
      </c>
      <c r="D38" s="60"/>
      <c r="E38" s="60">
        <v>-569</v>
      </c>
      <c r="F38" s="60"/>
      <c r="G38" s="60">
        <v>-717</v>
      </c>
      <c r="H38" s="60"/>
      <c r="I38" s="60">
        <v>-569</v>
      </c>
    </row>
    <row r="39" spans="1:9" s="48" customFormat="1" ht="21">
      <c r="A39" s="12"/>
      <c r="B39" s="1" t="s">
        <v>105</v>
      </c>
      <c r="C39" s="60">
        <v>0</v>
      </c>
      <c r="D39" s="60"/>
      <c r="E39" s="60">
        <v>7500</v>
      </c>
      <c r="F39" s="60"/>
      <c r="G39" s="60">
        <v>0</v>
      </c>
      <c r="H39" s="60"/>
      <c r="I39" s="60">
        <v>7500</v>
      </c>
    </row>
    <row r="40" spans="1:9" s="48" customFormat="1" ht="21">
      <c r="A40" s="12" t="s">
        <v>106</v>
      </c>
      <c r="B40" s="1"/>
      <c r="C40" s="71">
        <f>SUM(C37:C39)</f>
        <v>213551</v>
      </c>
      <c r="D40" s="60"/>
      <c r="E40" s="71">
        <f>SUM(E37:E39)</f>
        <v>-13362</v>
      </c>
      <c r="F40" s="60"/>
      <c r="G40" s="71">
        <f>SUM(G37:G39)</f>
        <v>75425</v>
      </c>
      <c r="H40" s="60"/>
      <c r="I40" s="71">
        <f>SUM(I37:I39)</f>
        <v>-2954</v>
      </c>
    </row>
    <row r="41" spans="1:9" ht="21"/>
    <row r="42" spans="1:9" ht="21">
      <c r="A42" s="50"/>
      <c r="B42" s="50"/>
      <c r="G42" s="117" t="s">
        <v>15</v>
      </c>
      <c r="H42" s="117"/>
      <c r="I42" s="117"/>
    </row>
    <row r="43" spans="1:9" ht="21">
      <c r="A43" s="12"/>
      <c r="B43" s="12"/>
      <c r="G43" s="117" t="s">
        <v>12</v>
      </c>
      <c r="H43" s="117"/>
      <c r="I43" s="117"/>
    </row>
    <row r="44" spans="1:9" ht="21">
      <c r="A44" s="35" t="s">
        <v>84</v>
      </c>
      <c r="B44" s="12"/>
      <c r="G44" s="109"/>
      <c r="H44" s="109"/>
      <c r="I44" s="109"/>
    </row>
    <row r="45" spans="1:9" ht="21">
      <c r="A45" s="12" t="s">
        <v>71</v>
      </c>
      <c r="B45" s="12"/>
      <c r="G45" s="109"/>
      <c r="H45" s="109"/>
      <c r="I45" s="109"/>
    </row>
    <row r="46" spans="1:9" ht="21">
      <c r="A46" s="12" t="s">
        <v>85</v>
      </c>
      <c r="B46" s="12"/>
    </row>
    <row r="47" spans="1:9" ht="21">
      <c r="A47" s="48"/>
      <c r="B47" s="48"/>
      <c r="C47" s="48"/>
      <c r="D47" s="48"/>
      <c r="E47" s="48"/>
      <c r="F47" s="48"/>
      <c r="G47" s="48"/>
      <c r="H47" s="48"/>
      <c r="I47" s="48"/>
    </row>
    <row r="48" spans="1:9" ht="21">
      <c r="A48" s="48"/>
      <c r="B48" s="48"/>
      <c r="C48" s="47"/>
      <c r="D48" s="47"/>
      <c r="E48" s="47"/>
      <c r="F48" s="47"/>
      <c r="G48" s="47"/>
      <c r="H48" s="47"/>
      <c r="I48" s="46" t="s">
        <v>18</v>
      </c>
    </row>
    <row r="49" spans="1:9" ht="21">
      <c r="C49" s="116" t="s">
        <v>62</v>
      </c>
      <c r="D49" s="116"/>
      <c r="E49" s="116"/>
      <c r="F49" s="17"/>
      <c r="G49" s="116" t="s">
        <v>16</v>
      </c>
      <c r="H49" s="116"/>
      <c r="I49" s="116"/>
    </row>
    <row r="50" spans="1:9" ht="21">
      <c r="C50" s="72" t="s">
        <v>86</v>
      </c>
      <c r="D50" s="22"/>
      <c r="E50" s="72" t="s">
        <v>45</v>
      </c>
      <c r="F50" s="22"/>
      <c r="G50" s="72" t="s">
        <v>86</v>
      </c>
      <c r="H50" s="22"/>
      <c r="I50" s="72" t="s">
        <v>45</v>
      </c>
    </row>
    <row r="51" spans="1:9" ht="21">
      <c r="A51" s="12" t="s">
        <v>70</v>
      </c>
      <c r="B51" s="12"/>
      <c r="C51" s="40"/>
      <c r="D51" s="55"/>
      <c r="E51" s="40"/>
      <c r="F51" s="55"/>
      <c r="G51" s="40"/>
      <c r="H51" s="55"/>
      <c r="I51" s="40"/>
    </row>
    <row r="52" spans="1:9" ht="21">
      <c r="B52" s="1" t="s">
        <v>107</v>
      </c>
      <c r="C52" s="99">
        <v>1007</v>
      </c>
      <c r="D52" s="99"/>
      <c r="E52" s="99">
        <v>668</v>
      </c>
      <c r="F52" s="99"/>
      <c r="G52" s="99">
        <v>1007</v>
      </c>
      <c r="H52" s="99"/>
      <c r="I52" s="99">
        <v>668</v>
      </c>
    </row>
    <row r="53" spans="1:9" ht="21">
      <c r="B53" s="1" t="s">
        <v>108</v>
      </c>
      <c r="C53" s="99">
        <v>-665</v>
      </c>
      <c r="D53" s="99"/>
      <c r="E53" s="99">
        <v>-61</v>
      </c>
      <c r="F53" s="99"/>
      <c r="G53" s="99">
        <v>-64</v>
      </c>
      <c r="H53" s="99"/>
      <c r="I53" s="99">
        <v>-61</v>
      </c>
    </row>
    <row r="54" spans="1:9" ht="21">
      <c r="B54" s="1" t="s">
        <v>83</v>
      </c>
      <c r="C54" s="99">
        <v>0</v>
      </c>
      <c r="D54" s="99"/>
      <c r="E54" s="99">
        <v>-26123</v>
      </c>
      <c r="F54" s="99"/>
      <c r="G54" s="99">
        <v>0</v>
      </c>
      <c r="H54" s="99"/>
      <c r="I54" s="99">
        <v>-26123</v>
      </c>
    </row>
    <row r="55" spans="1:9" ht="21">
      <c r="A55" s="12" t="s">
        <v>136</v>
      </c>
      <c r="B55" s="12"/>
      <c r="C55" s="102">
        <f>SUM(C52:C54)</f>
        <v>342</v>
      </c>
      <c r="D55" s="99"/>
      <c r="E55" s="102">
        <f>SUM(E52:E54)</f>
        <v>-25516</v>
      </c>
      <c r="F55" s="99"/>
      <c r="G55" s="102">
        <f>SUM(G52:G54)</f>
        <v>943</v>
      </c>
      <c r="H55" s="99"/>
      <c r="I55" s="102">
        <f>SUM(I52:I54)</f>
        <v>-25516</v>
      </c>
    </row>
    <row r="56" spans="1:9" ht="21">
      <c r="A56" s="12"/>
      <c r="B56" s="12"/>
      <c r="C56" s="100"/>
      <c r="D56" s="55"/>
      <c r="E56" s="100"/>
      <c r="F56" s="101"/>
      <c r="G56" s="100"/>
      <c r="H56" s="101"/>
      <c r="I56" s="100"/>
    </row>
    <row r="57" spans="1:9" ht="21">
      <c r="A57" s="12" t="s">
        <v>69</v>
      </c>
      <c r="B57" s="12"/>
      <c r="C57" s="100"/>
      <c r="D57" s="55"/>
      <c r="E57" s="100"/>
      <c r="F57" s="101"/>
      <c r="G57" s="100"/>
      <c r="H57" s="101"/>
      <c r="I57" s="100"/>
    </row>
    <row r="58" spans="1:9" ht="21">
      <c r="B58" s="103" t="s">
        <v>68</v>
      </c>
      <c r="C58" s="99">
        <v>0</v>
      </c>
      <c r="D58" s="99"/>
      <c r="E58" s="99">
        <v>-67</v>
      </c>
      <c r="F58" s="99"/>
      <c r="G58" s="99">
        <v>0</v>
      </c>
      <c r="H58" s="99"/>
      <c r="I58" s="99">
        <v>-67</v>
      </c>
    </row>
    <row r="59" spans="1:9" ht="21">
      <c r="B59" s="103" t="s">
        <v>158</v>
      </c>
      <c r="C59" s="99">
        <v>-252</v>
      </c>
      <c r="D59" s="99"/>
      <c r="E59" s="99">
        <v>0</v>
      </c>
      <c r="F59" s="99"/>
      <c r="G59" s="99">
        <v>-252</v>
      </c>
      <c r="H59" s="99"/>
      <c r="I59" s="99">
        <v>0</v>
      </c>
    </row>
    <row r="60" spans="1:9" ht="21">
      <c r="B60" s="38" t="s">
        <v>109</v>
      </c>
      <c r="C60" s="99">
        <v>-365</v>
      </c>
      <c r="D60" s="99"/>
      <c r="E60" s="99">
        <v>-181</v>
      </c>
      <c r="F60" s="99"/>
      <c r="G60" s="99">
        <v>-365</v>
      </c>
      <c r="H60" s="99"/>
      <c r="I60" s="99">
        <v>-181</v>
      </c>
    </row>
    <row r="61" spans="1:9" ht="21">
      <c r="A61" s="59" t="s">
        <v>137</v>
      </c>
      <c r="B61" s="59"/>
      <c r="C61" s="102">
        <f>SUM(C58:C60)</f>
        <v>-617</v>
      </c>
      <c r="D61" s="99"/>
      <c r="E61" s="102">
        <f>SUM(E58:E60)</f>
        <v>-248</v>
      </c>
      <c r="F61" s="99"/>
      <c r="G61" s="102">
        <f>SUM(G58:G60)</f>
        <v>-617</v>
      </c>
      <c r="H61" s="99"/>
      <c r="I61" s="102">
        <f>SUM(I58:I60)</f>
        <v>-248</v>
      </c>
    </row>
    <row r="62" spans="1:9" ht="21">
      <c r="C62" s="100"/>
      <c r="D62" s="55"/>
      <c r="E62" s="100"/>
      <c r="F62" s="101"/>
      <c r="G62" s="100"/>
      <c r="H62" s="101"/>
      <c r="I62" s="100"/>
    </row>
    <row r="63" spans="1:9" ht="21">
      <c r="A63" s="12" t="s">
        <v>67</v>
      </c>
      <c r="B63" s="12"/>
      <c r="C63" s="99">
        <f>SUM(C40,C55,C61)</f>
        <v>213276</v>
      </c>
      <c r="D63" s="99"/>
      <c r="E63" s="99">
        <f>SUM(E40,E55,E61)</f>
        <v>-39126</v>
      </c>
      <c r="F63" s="99"/>
      <c r="G63" s="99">
        <f>SUM(G40,G55,G61)</f>
        <v>75751</v>
      </c>
      <c r="H63" s="99"/>
      <c r="I63" s="99">
        <f>SUM(I40,I55,I61)</f>
        <v>-28718</v>
      </c>
    </row>
    <row r="64" spans="1:9" ht="21">
      <c r="A64" s="12" t="s">
        <v>66</v>
      </c>
      <c r="B64" s="12"/>
      <c r="C64" s="99">
        <v>377128</v>
      </c>
      <c r="D64" s="99"/>
      <c r="E64" s="99">
        <v>1001614.446</v>
      </c>
      <c r="F64" s="99"/>
      <c r="G64" s="99">
        <v>354068</v>
      </c>
      <c r="H64" s="99"/>
      <c r="I64" s="99">
        <v>879068.18900000001</v>
      </c>
    </row>
    <row r="65" spans="1:9" ht="21.75" thickBot="1">
      <c r="A65" s="12" t="s">
        <v>65</v>
      </c>
      <c r="B65" s="12"/>
      <c r="C65" s="98">
        <f>SUM(C63:C64)</f>
        <v>590404</v>
      </c>
      <c r="D65" s="99"/>
      <c r="E65" s="98">
        <f>SUM(E63:E64)</f>
        <v>962488.446</v>
      </c>
      <c r="F65" s="99"/>
      <c r="G65" s="98">
        <f>SUM(G63:G64)</f>
        <v>429819</v>
      </c>
      <c r="H65" s="99"/>
      <c r="I65" s="98">
        <f>SUM(I63:I64)</f>
        <v>850350.18900000001</v>
      </c>
    </row>
    <row r="66" spans="1:9" ht="21.75" thickTop="1">
      <c r="A66" s="12"/>
      <c r="B66" s="12"/>
      <c r="C66" s="8"/>
      <c r="D66" s="8"/>
      <c r="E66" s="8"/>
      <c r="F66" s="60"/>
      <c r="G66" s="8"/>
      <c r="H66" s="8"/>
      <c r="I66" s="8"/>
    </row>
    <row r="67" spans="1:9" ht="21">
      <c r="A67" s="97" t="s">
        <v>138</v>
      </c>
      <c r="B67" s="97"/>
      <c r="C67" s="8"/>
      <c r="D67" s="8"/>
      <c r="E67" s="8"/>
      <c r="F67" s="8"/>
      <c r="G67" s="8"/>
      <c r="H67" s="8"/>
      <c r="I67" s="8"/>
    </row>
    <row r="68" spans="1:9" ht="21">
      <c r="A68" s="96" t="s">
        <v>139</v>
      </c>
      <c r="B68" s="96"/>
      <c r="C68" s="8">
        <v>0</v>
      </c>
      <c r="D68" s="8"/>
      <c r="E68" s="8">
        <v>985</v>
      </c>
      <c r="F68" s="8"/>
      <c r="G68" s="8">
        <v>0</v>
      </c>
      <c r="H68" s="8"/>
      <c r="I68" s="8">
        <v>985</v>
      </c>
    </row>
    <row r="69" spans="1:9" ht="21">
      <c r="A69" s="96" t="s">
        <v>156</v>
      </c>
      <c r="B69" s="96"/>
      <c r="C69" s="8">
        <v>13</v>
      </c>
      <c r="D69" s="8"/>
      <c r="E69" s="8">
        <v>0</v>
      </c>
      <c r="F69" s="8"/>
      <c r="G69" s="8">
        <v>4</v>
      </c>
      <c r="H69" s="8"/>
      <c r="I69" s="8">
        <v>0</v>
      </c>
    </row>
    <row r="70" spans="1:9" ht="21">
      <c r="A70" s="95" t="s">
        <v>157</v>
      </c>
      <c r="B70" s="56"/>
      <c r="C70" s="8">
        <v>71</v>
      </c>
      <c r="D70" s="8"/>
      <c r="E70" s="8">
        <v>0</v>
      </c>
      <c r="F70" s="8"/>
      <c r="G70" s="8">
        <v>71</v>
      </c>
      <c r="H70" s="8"/>
      <c r="I70" s="8">
        <v>0</v>
      </c>
    </row>
    <row r="71" spans="1:9" ht="21">
      <c r="A71" s="94"/>
      <c r="B71" s="94"/>
      <c r="C71" s="8"/>
      <c r="E71" s="2"/>
      <c r="F71" s="2"/>
      <c r="G71" s="8"/>
      <c r="H71" s="2"/>
      <c r="I71" s="2"/>
    </row>
    <row r="72" spans="1:9" ht="21">
      <c r="A72" s="94"/>
      <c r="B72" s="94"/>
      <c r="C72" s="8"/>
      <c r="E72" s="2"/>
      <c r="F72" s="2"/>
      <c r="G72" s="8"/>
      <c r="H72" s="2"/>
      <c r="I72" s="2"/>
    </row>
    <row r="73" spans="1:9" ht="21">
      <c r="A73" s="94"/>
      <c r="B73" s="94"/>
      <c r="C73" s="8"/>
      <c r="E73" s="2"/>
      <c r="F73" s="2"/>
      <c r="G73" s="8"/>
      <c r="H73" s="2"/>
      <c r="I73" s="2"/>
    </row>
    <row r="74" spans="1:9" ht="21"/>
    <row r="75" spans="1:9" ht="21"/>
    <row r="76" spans="1:9" ht="21"/>
    <row r="77" spans="1:9" ht="21"/>
  </sheetData>
  <mergeCells count="8">
    <mergeCell ref="G1:I1"/>
    <mergeCell ref="G2:I2"/>
    <mergeCell ref="C49:E49"/>
    <mergeCell ref="G49:I49"/>
    <mergeCell ref="C8:E8"/>
    <mergeCell ref="G8:I8"/>
    <mergeCell ref="G42:I42"/>
    <mergeCell ref="G43:I43"/>
  </mergeCells>
  <pageMargins left="0.78740157480314965" right="0.15748031496062992" top="0.98425196850393704" bottom="0.47244094488188981" header="0.15748031496062992" footer="0.31496062992125984"/>
  <pageSetup paperSize="9" scale="80" firstPageNumber="6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BS-Eng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'SOE-Eng'!Print_Area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OS 8.1</cp:lastModifiedBy>
  <cp:lastPrinted>2018-05-05T08:16:35Z</cp:lastPrinted>
  <dcterms:created xsi:type="dcterms:W3CDTF">2017-05-06T03:07:47Z</dcterms:created>
  <dcterms:modified xsi:type="dcterms:W3CDTF">2018-05-08T08:14:26Z</dcterms:modified>
</cp:coreProperties>
</file>