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riya.ch\Desktop\New folder (2)\"/>
    </mc:Choice>
  </mc:AlternateContent>
  <bookViews>
    <workbookView xWindow="0" yWindow="0" windowWidth="20460" windowHeight="7500" tabRatio="693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52511"/>
</workbook>
</file>

<file path=xl/calcChain.xml><?xml version="1.0" encoding="utf-8"?>
<calcChain xmlns="http://schemas.openxmlformats.org/spreadsheetml/2006/main">
  <c r="K12" i="12" l="1"/>
  <c r="M14" i="12"/>
  <c r="I14" i="12"/>
  <c r="G14" i="12"/>
  <c r="E14" i="12"/>
  <c r="O13" i="12"/>
  <c r="O12" i="12"/>
  <c r="O11" i="12"/>
  <c r="X18" i="14"/>
  <c r="V23" i="14"/>
  <c r="O14" i="12" l="1"/>
  <c r="Q11" i="12"/>
  <c r="Q12" i="12"/>
  <c r="E67" i="13" l="1"/>
  <c r="J18" i="14" l="1"/>
  <c r="P16" i="14"/>
  <c r="N16" i="14"/>
  <c r="L16" i="14"/>
  <c r="H16" i="14"/>
  <c r="F16" i="14"/>
  <c r="D16" i="14"/>
  <c r="L24" i="14" l="1"/>
  <c r="H24" i="14"/>
  <c r="F24" i="14"/>
  <c r="D24" i="14"/>
  <c r="E76" i="13" l="1"/>
  <c r="V24" i="14" l="1"/>
  <c r="A3" i="14" l="1"/>
  <c r="K23" i="13" l="1"/>
  <c r="K67" i="13"/>
  <c r="A3" i="12"/>
  <c r="I46" i="8" l="1"/>
  <c r="I80" i="8" s="1"/>
  <c r="K46" i="8"/>
  <c r="K80" i="8" s="1"/>
  <c r="M46" i="8"/>
  <c r="M80" i="8" s="1"/>
  <c r="G46" i="8"/>
  <c r="G80" i="8" s="1"/>
  <c r="R20" i="14" l="1"/>
  <c r="J64" i="11"/>
  <c r="H64" i="11"/>
  <c r="M82" i="11" l="1"/>
  <c r="N64" i="11" l="1"/>
  <c r="L64" i="11"/>
  <c r="N56" i="11"/>
  <c r="L56" i="11"/>
  <c r="J56" i="11"/>
  <c r="H56" i="11"/>
  <c r="T20" i="14" l="1"/>
  <c r="X20" i="14" s="1"/>
  <c r="H77" i="11"/>
  <c r="X22" i="14"/>
  <c r="J77" i="11"/>
  <c r="K89" i="8"/>
  <c r="R14" i="14"/>
  <c r="T14" i="14" s="1"/>
  <c r="X14" i="14" s="1"/>
  <c r="R13" i="14"/>
  <c r="V15" i="14"/>
  <c r="V16" i="14" s="1"/>
  <c r="J13" i="14"/>
  <c r="H34" i="11"/>
  <c r="J21" i="14"/>
  <c r="G76" i="13"/>
  <c r="K76" i="13"/>
  <c r="I76" i="13"/>
  <c r="O18" i="12"/>
  <c r="O17" i="12"/>
  <c r="K17" i="12"/>
  <c r="I19" i="12"/>
  <c r="K92" i="8" s="1"/>
  <c r="G19" i="12"/>
  <c r="E19" i="12"/>
  <c r="N58" i="11"/>
  <c r="N60" i="11" s="1"/>
  <c r="L58" i="11"/>
  <c r="L60" i="11" s="1"/>
  <c r="J58" i="11"/>
  <c r="J60" i="11" s="1"/>
  <c r="J65" i="11" s="1"/>
  <c r="J67" i="11" s="1"/>
  <c r="J70" i="11" s="1"/>
  <c r="J74" i="11" s="1"/>
  <c r="H58" i="11"/>
  <c r="H60" i="11" s="1"/>
  <c r="H65" i="11" s="1"/>
  <c r="E10" i="13" s="1"/>
  <c r="G23" i="13"/>
  <c r="G34" i="13" s="1"/>
  <c r="G37" i="13" s="1"/>
  <c r="K34" i="13"/>
  <c r="K37" i="13" s="1"/>
  <c r="A48" i="13"/>
  <c r="G67" i="13"/>
  <c r="I67" i="13"/>
  <c r="G92" i="8"/>
  <c r="P24" i="14"/>
  <c r="R15" i="14"/>
  <c r="N24" i="14"/>
  <c r="R21" i="14"/>
  <c r="R23" i="14"/>
  <c r="H12" i="11"/>
  <c r="H14" i="11" s="1"/>
  <c r="H16" i="11" s="1"/>
  <c r="J12" i="11"/>
  <c r="J14" i="11" s="1"/>
  <c r="J16" i="11" s="1"/>
  <c r="L12" i="11"/>
  <c r="L14" i="11" s="1"/>
  <c r="L16" i="11" s="1"/>
  <c r="N12" i="11"/>
  <c r="N14" i="11" s="1"/>
  <c r="N16" i="11" s="1"/>
  <c r="H21" i="11"/>
  <c r="J21" i="11"/>
  <c r="L21" i="11"/>
  <c r="N21" i="11"/>
  <c r="G19" i="8"/>
  <c r="I19" i="8"/>
  <c r="K19" i="8"/>
  <c r="M19" i="8"/>
  <c r="G29" i="8"/>
  <c r="I29" i="8"/>
  <c r="K29" i="8"/>
  <c r="M29" i="8"/>
  <c r="A41" i="8"/>
  <c r="A75" i="8" s="1"/>
  <c r="G57" i="8"/>
  <c r="I57" i="8"/>
  <c r="K57" i="8"/>
  <c r="M57" i="8"/>
  <c r="G64" i="8"/>
  <c r="I64" i="8"/>
  <c r="K64" i="8"/>
  <c r="M64" i="8"/>
  <c r="I95" i="8"/>
  <c r="I97" i="8" s="1"/>
  <c r="M95" i="8"/>
  <c r="M97" i="8" s="1"/>
  <c r="R16" i="14" l="1"/>
  <c r="G96" i="8"/>
  <c r="M65" i="8"/>
  <c r="M30" i="8"/>
  <c r="M19" i="12"/>
  <c r="G89" i="8"/>
  <c r="H67" i="11"/>
  <c r="H70" i="11" s="1"/>
  <c r="H74" i="11" s="1"/>
  <c r="E23" i="13"/>
  <c r="E34" i="13" s="1"/>
  <c r="E37" i="13" s="1"/>
  <c r="Q17" i="12"/>
  <c r="T13" i="14"/>
  <c r="X13" i="14" s="1"/>
  <c r="T21" i="14"/>
  <c r="X21" i="14" s="1"/>
  <c r="J76" i="11"/>
  <c r="G65" i="8"/>
  <c r="K65" i="8"/>
  <c r="K30" i="8"/>
  <c r="I65" i="8"/>
  <c r="G30" i="8"/>
  <c r="G77" i="13"/>
  <c r="G79" i="13" s="1"/>
  <c r="L65" i="11"/>
  <c r="N65" i="11"/>
  <c r="N67" i="11" s="1"/>
  <c r="H22" i="11"/>
  <c r="H24" i="11" s="1"/>
  <c r="H27" i="11" s="1"/>
  <c r="H35" i="11" s="1"/>
  <c r="H33" i="11" s="1"/>
  <c r="L22" i="11"/>
  <c r="L24" i="11" s="1"/>
  <c r="L31" i="11" s="1"/>
  <c r="L29" i="11" s="1"/>
  <c r="L37" i="11" s="1"/>
  <c r="J22" i="11"/>
  <c r="J24" i="11" s="1"/>
  <c r="J29" i="11" s="1"/>
  <c r="J37" i="11" s="1"/>
  <c r="N22" i="11"/>
  <c r="N24" i="11" s="1"/>
  <c r="K77" i="13"/>
  <c r="K79" i="13" s="1"/>
  <c r="R24" i="14"/>
  <c r="I30" i="8"/>
  <c r="J72" i="11"/>
  <c r="J82" i="11" s="1"/>
  <c r="K13" i="12" l="1"/>
  <c r="N70" i="11"/>
  <c r="N74" i="11" s="1"/>
  <c r="N72" i="11" s="1"/>
  <c r="N82" i="11" s="1"/>
  <c r="M98" i="8"/>
  <c r="E77" i="13"/>
  <c r="E79" i="13" s="1"/>
  <c r="K94" i="8"/>
  <c r="O19" i="12"/>
  <c r="J78" i="11"/>
  <c r="H78" i="11"/>
  <c r="H76" i="11" s="1"/>
  <c r="H72" i="11"/>
  <c r="L67" i="11"/>
  <c r="I10" i="13"/>
  <c r="I98" i="8"/>
  <c r="G94" i="8"/>
  <c r="N78" i="11"/>
  <c r="N76" i="11" s="1"/>
  <c r="H31" i="11"/>
  <c r="H29" i="11" s="1"/>
  <c r="H37" i="11" s="1"/>
  <c r="J31" i="11"/>
  <c r="J27" i="11"/>
  <c r="J33" i="11" s="1"/>
  <c r="J35" i="11" s="1"/>
  <c r="L27" i="11"/>
  <c r="L35" i="11" s="1"/>
  <c r="L33" i="11" s="1"/>
  <c r="N31" i="11"/>
  <c r="N29" i="11" s="1"/>
  <c r="N37" i="11" s="1"/>
  <c r="N27" i="11"/>
  <c r="N35" i="11" s="1"/>
  <c r="N33" i="11" s="1"/>
  <c r="J15" i="14"/>
  <c r="J16" i="14" s="1"/>
  <c r="K18" i="12" l="1"/>
  <c r="L70" i="11"/>
  <c r="L74" i="11" s="1"/>
  <c r="L72" i="11" s="1"/>
  <c r="L82" i="11" s="1"/>
  <c r="K14" i="12"/>
  <c r="Q14" i="12" s="1"/>
  <c r="Q13" i="12"/>
  <c r="H82" i="11"/>
  <c r="L78" i="11"/>
  <c r="L76" i="11" s="1"/>
  <c r="I23" i="13"/>
  <c r="I34" i="13" s="1"/>
  <c r="I37" i="13" s="1"/>
  <c r="I77" i="13" s="1"/>
  <c r="I79" i="13" s="1"/>
  <c r="J23" i="14"/>
  <c r="T23" i="14" s="1"/>
  <c r="T15" i="14"/>
  <c r="T16" i="14" s="1"/>
  <c r="T24" i="14" l="1"/>
  <c r="X23" i="14"/>
  <c r="J24" i="14"/>
  <c r="K19" i="12"/>
  <c r="K93" i="8" s="1"/>
  <c r="K95" i="8" s="1"/>
  <c r="K97" i="8" s="1"/>
  <c r="X15" i="14"/>
  <c r="X16" i="14" s="1"/>
  <c r="Q18" i="12"/>
  <c r="Q19" i="12" s="1"/>
  <c r="G93" i="8" l="1"/>
  <c r="X24" i="14"/>
  <c r="K98" i="8"/>
  <c r="G95" i="8" l="1"/>
  <c r="G97" i="8" s="1"/>
  <c r="G98" i="8" l="1"/>
</calcChain>
</file>

<file path=xl/sharedStrings.xml><?xml version="1.0" encoding="utf-8"?>
<sst xmlns="http://schemas.openxmlformats.org/spreadsheetml/2006/main" count="362" uniqueCount="234">
  <si>
    <t>สินทรัพย์</t>
  </si>
  <si>
    <t>รวมสินทรัพย์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</si>
  <si>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</si>
  <si>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</si>
  <si>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</si>
  <si>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</si>
  <si>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</si>
  <si>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</si>
  <si>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</si>
  <si>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</si>
  <si>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</si>
  <si>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</si>
  <si>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</si>
  <si>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</si>
  <si>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</si>
  <si>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รวมค่าใช้จ่าย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</si>
  <si>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</si>
  <si>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</si>
  <si>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</si>
  <si>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</si>
  <si>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</si>
  <si>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</si>
  <si>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</si>
  <si>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</si>
  <si>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</si>
  <si>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</si>
  <si>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 xml:space="preserve">          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</si>
  <si>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</si>
  <si>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</si>
  <si>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</si>
  <si>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</si>
  <si>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</si>
  <si>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</si>
  <si>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</si>
  <si>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</si>
  <si>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</si>
  <si>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</si>
  <si>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</si>
  <si>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</si>
  <si>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</si>
  <si>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</si>
  <si>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</si>
  <si>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</si>
  <si>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รายได้เงินอุดหนุนส่วนเพิ่มราคารับซื้อไฟฟ้า</t>
  </si>
  <si>
    <t>ต้นทุนจากการขายไฟฟ้า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</si>
  <si>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</si>
  <si>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</si>
  <si>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</si>
  <si>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</si>
  <si>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</si>
  <si>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</si>
  <si>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</si>
  <si>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</si>
  <si>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</si>
  <si>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กำไร(ขาดทุน)ต่อหุ้นขั้นพื้นฐาน          </t>
  </si>
  <si>
    <t>กำไร(ขาดทุน)ส่วนที่เป็นของบริษัทใหญ่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</si>
  <si>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</si>
  <si>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</si>
  <si>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</si>
  <si>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</si>
  <si>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</si>
  <si>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</si>
  <si>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</si>
  <si>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</si>
  <si>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</si>
  <si>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</si>
  <si>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</si>
  <si>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</si>
  <si>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</si>
  <si>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</si>
  <si>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</si>
  <si>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</si>
  <si>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</si>
  <si>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</si>
  <si>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</si>
  <si>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</si>
  <si>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</si>
  <si>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</si>
  <si>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10</t>
  </si>
  <si>
    <t>11</t>
  </si>
  <si>
    <t>12</t>
  </si>
  <si>
    <t>โดยใช้หุ้นเป็นเกณฑ์</t>
  </si>
  <si>
    <t>ภาษีเงินได้ถูกหัก ณ ที่จ่าย</t>
  </si>
  <si>
    <t>13</t>
  </si>
  <si>
    <t>เงินฝากติดภาระค้ำประกัน</t>
  </si>
  <si>
    <t>เงินฝากที่ติดภาระค้ำประกันเพิ่มขึ้น</t>
  </si>
  <si>
    <t>(ค่าใช้จ่าย)รายได้ภาษีเงินได้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</si>
  <si>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</si>
  <si>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</si>
  <si>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</si>
  <si>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</si>
  <si>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</si>
  <si>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</si>
  <si>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</si>
  <si>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</si>
  <si>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</si>
  <si>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</si>
  <si>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</si>
  <si>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</si>
  <si>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</si>
  <si>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</si>
  <si>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</si>
  <si>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</si>
  <si>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</si>
  <si>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</si>
  <si>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</si>
  <si>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</si>
  <si>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</si>
  <si>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</si>
  <si>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</si>
  <si>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</si>
  <si>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 xml:space="preserve">                             (ลงชื่อ) .............……………………………..………………………… กรรมการตามอำนาจ</t>
  </si>
  <si>
    <t>กำไร(ขาดทุน)สำหรับงวด</t>
  </si>
  <si>
    <t>กำไร(ขาดทุน)เบ็ดเสร็จรวมสำหรับงวด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</si>
  <si>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</si>
  <si>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</si>
  <si>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</si>
  <si>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</si>
  <si>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</si>
  <si>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</si>
  <si>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</si>
  <si>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เงินสดจ่ายเพื่อการลงทุนเพิ่มในกิจการร่วมค้า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</si>
  <si>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</si>
  <si>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</si>
  <si>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</si>
  <si>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</si>
  <si>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</si>
  <si>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</si>
  <si>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</si>
  <si>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2559</t>
  </si>
  <si>
    <t>รายได้เงินปันผล</t>
  </si>
  <si>
    <t>จัดสรรเป็นสำรองตามกฏหมาย</t>
  </si>
  <si>
    <t>เงินปันผล - ส่วนที่เป็นของส่วนได้เสียที่ไม่มีอำนาจควบคุม</t>
  </si>
  <si>
    <t>เงินปันผลของผู้มีส่วนได้เสียที่ไม่มีอำนาจควบคุม</t>
  </si>
  <si>
    <t>กำไร(ขาดทุน) จากเงินลงทุนในกิจการร่วมค้า</t>
  </si>
  <si>
    <t>มูลค่าหุ้นละ 1 บาท</t>
  </si>
  <si>
    <t>ยอดคงเหลือ ณ วันที่ 31 ธันวาคม 2559</t>
  </si>
  <si>
    <t>(ลงชื่อ) …………………..........................………………………..………………………… กรรมการตามอำนาจ</t>
  </si>
  <si>
    <t xml:space="preserve">                                           (                                                                                               )</t>
  </si>
  <si>
    <t>2560</t>
  </si>
  <si>
    <t>(ยังไม่ได้ตรวจสอบ/สอบทานแล้ว)</t>
  </si>
  <si>
    <t>กำไรเบ็ดเสร็จอื่น</t>
  </si>
  <si>
    <t>กำไร(ขาดทุน) รวมสำหรับงวด</t>
  </si>
  <si>
    <t>เงินสดจ่ายเพื่อการลงทุนเพิ่มในบริษัทย่อย</t>
  </si>
  <si>
    <t>หุ้นสามัญของบริษัทย่อย - ส่วนที่เป็นของส่วนได้เสีย</t>
  </si>
  <si>
    <t>เงินสดรับ(จ่าย) เจ้าหนี้เงินประกันผลงาน</t>
  </si>
  <si>
    <t>หนี้สงสัยจะสูญ</t>
  </si>
  <si>
    <t>สำหรับงวด 3 เดือน สิ้นสุดวันที่ 30  กันยายน 2560</t>
  </si>
  <si>
    <t>ลูกหนี้การค้า</t>
  </si>
  <si>
    <t>เปิดเผยข้อมูลเพิ่มเติมเกี่ยวกับงบกระแสเงินสด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</si>
  <si>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</si>
  <si>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</si>
  <si>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ยอดคงเหลือ ณ วันที่ 31 ธันวาคม 2560</t>
  </si>
  <si>
    <t>ลูกหนี้การค้าและลูกหนี้หมุนเวียนอื่น</t>
  </si>
  <si>
    <t>เงินจ่ายล่วงหน้าค่าดำเนินการ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</si>
  <si>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</si>
  <si>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</si>
  <si>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</si>
  <si>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</t>
  </si>
  <si>
    <t>ส่วนของหนี้สินตามสัญญาเช่าการเงินที่ถึง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</si>
  <si>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</si>
  <si>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</si>
  <si>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</si>
  <si>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</si>
  <si>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</si>
  <si>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</si>
  <si>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กำไร (ขาดทุน) ก่อนภาษีเงินได้</t>
  </si>
  <si>
    <t>กระแสเงินสดสุทธิได้มาจาก (ใช้ไปใน) กิจกรรมดำเนินงาน</t>
  </si>
  <si>
    <t xml:space="preserve">กระแสเงินสดสุทธิได้มาจาก (ใช้ไปใน) กิจกรรมลงทุน            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</si>
  <si>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</si>
  <si>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</si>
  <si>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</si>
  <si>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</si>
  <si>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</si>
  <si>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</si>
  <si>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</si>
  <si>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</si>
  <si>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</si>
  <si>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</si>
  <si>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ค่าเสื่อมราคา ค่าสูญสิ้น</t>
  </si>
  <si>
    <t xml:space="preserve">        มูลค่าเงินลงทุนระยะสั้น</t>
  </si>
  <si>
    <t>เงินจ่ายล่วงหน้า</t>
  </si>
  <si>
    <t>ลูกหนี้หมุนเวียนอื่น</t>
  </si>
  <si>
    <t>หนี้สินตามสัญญาเช่าการเงิน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</si>
  <si>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</si>
  <si>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</si>
  <si>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>ส่วนแบ่งกำไร (ขาดทุน) จากเงินลงทุนในบริษัทร่วม</t>
  </si>
  <si>
    <t xml:space="preserve">     กำไรต่อหุ้น</t>
  </si>
  <si>
    <t>กำไรก่อนภาษีเงินได้</t>
  </si>
  <si>
    <t xml:space="preserve">รายการปรับปรุงกระทบกำไรสุทธิเป็นเงินสดรับ (จ่าย) </t>
  </si>
  <si>
    <t xml:space="preserve">     จากกิจกรรมดำเนินงาน</t>
  </si>
  <si>
    <t>ขาดทุน (กำไร) จากการเปลี่ยนแปลง</t>
  </si>
  <si>
    <t xml:space="preserve">       ผลประโยชน์พนักงาน</t>
  </si>
  <si>
    <t>ส่วนแบ่ง (กำไร) ขาดทุนจากการร่วมค้า</t>
  </si>
  <si>
    <t>ค่าใช้จ่ายดอกเบี้ย</t>
  </si>
  <si>
    <t>จ่ายชำระหนี้สินตามสัญญาเช่าการเงิน</t>
  </si>
  <si>
    <t xml:space="preserve">กระแสเงินสดสุทธิได้มาจาก (ใช้ไปใน) กิจกรรมจัดหาเงิน        </t>
  </si>
  <si>
    <t xml:space="preserve">     กำไรต่อหุ้นขั้นพื้นฐาน 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</si>
  <si>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</si>
  <si>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</si>
  <si>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</si>
  <si>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 xml:space="preserve">                 (                                                                                                                                       )</t>
  </si>
  <si>
    <t>หุ้นละ 1 บาท</t>
  </si>
  <si>
    <t>เงินลงทุนเพื่อค้า</t>
  </si>
  <si>
    <t>31 มีนาคม 2561</t>
  </si>
  <si>
    <t>31มีนาคม 2560</t>
  </si>
  <si>
    <t>31 มีนาคม 2560</t>
  </si>
  <si>
    <t>ณ วันที่   31 มีนาคม 2561</t>
  </si>
  <si>
    <t>31 ธันวาคม 2560</t>
  </si>
  <si>
    <t>ยอดคงเหลือ ณ วันที่31 ธันวาคม 2560</t>
  </si>
  <si>
    <t>สินค้าคงเหลือ</t>
  </si>
  <si>
    <t>ยอดคงเหลือ ณ วันที่ 31 มีนาคม 2561</t>
  </si>
  <si>
    <t>สำหรับงวด 3 เดือน สิ้นสุดวันที่ 31  มีนาคม  2561</t>
  </si>
  <si>
    <t>ยอดคงเหลือ ณ วันที่ 31 มีนาคม 2560</t>
  </si>
  <si>
    <t>กำไร (ขาดทุน) สำหรับงวด</t>
  </si>
  <si>
    <t>กำไร (ขาดทุน) เบ็ดเสร็จรวมสำหรับงวด</t>
  </si>
  <si>
    <t>กำไรรวมสำหรับงวด</t>
  </si>
  <si>
    <t>กำไรจากการขายเงินลงทุนในบริษัทร่วม</t>
  </si>
  <si>
    <t>เงินปันผลรับจากกิจการที่ควบคุมร่วมกัน</t>
  </si>
  <si>
    <t>เงินสดรับจากการลดทุนของบริษัทร่วม</t>
  </si>
  <si>
    <t>เงินสดรับจากขายเงินลงทุนในบริษัทร่วม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</si>
  <si>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</si>
  <si>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</si>
  <si>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สำหรับงวด 3 เดือน สิ้นสุดวันที่ 31  มีนาคม 2561</t>
  </si>
  <si>
    <t>14</t>
  </si>
  <si>
    <t>5.2, 15</t>
  </si>
  <si>
    <t xml:space="preserve">        ที่ไม่มีอำนาจควบคุม</t>
  </si>
  <si>
    <t xml:space="preserve">ณ วันที่ 31 มีนาคม 2561 และ 2560 บริษัทย่อย ได้โอนเงินจ่ายล่วงหน้าเป็นที่ดิน อาคารและอุปกรณ์ จำนวน 12.96  ล้านบาท  และ 64.60 ล้านบาท </t>
  </si>
  <si>
    <t>ตามลำดับ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</si>
  <si>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</si>
  <si>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</si>
  <si>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ที่ดิน อาคารและอุปกรณ์</t>
  </si>
  <si>
    <t>รายได้ (ค่าใช้จ่าย) ภาษีเงินได้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</si>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</sst>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</numFmts>
  <fonts count="22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</cellStyleXfs>
  <cellXfs count="233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43" fontId="10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2" xfId="2" quotePrefix="1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43" fontId="10" fillId="0" borderId="2" xfId="2" quotePrefix="1" applyFont="1" applyFill="1" applyBorder="1" applyAlignment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NumberFormat="1" applyFont="1" applyFill="1" applyAlignment="1">
      <alignment horizontal="right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43" fontId="10" fillId="0" borderId="3" xfId="2" applyNumberFormat="1" applyFont="1" applyFill="1" applyBorder="1" applyAlignment="1" applyProtection="1">
      <alignment horizontal="right"/>
    </xf>
    <xf numFmtId="43" fontId="10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9" fontId="10" fillId="0" borderId="0" xfId="2" applyNumberFormat="1" applyFont="1" applyFill="1" applyAlignment="1">
      <alignment horizontal="righ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43" fontId="10" fillId="0" borderId="0" xfId="13" applyNumberFormat="1" applyFont="1" applyFill="1"/>
    <xf numFmtId="39" fontId="12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2" xfId="2" applyFont="1" applyFill="1" applyBorder="1"/>
    <xf numFmtId="43" fontId="10" fillId="0" borderId="2" xfId="2" applyFont="1" applyFill="1" applyBorder="1" applyAlignment="1" applyProtection="1">
      <alignment horizontal="right"/>
    </xf>
    <xf numFmtId="43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0" fillId="0" borderId="3" xfId="2" applyNumberFormat="1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5" xfId="2" applyNumberFormat="1" applyFont="1" applyFill="1" applyBorder="1" applyAlignment="1">
      <alignment horizontal="right"/>
    </xf>
    <xf numFmtId="43" fontId="10" fillId="0" borderId="5" xfId="2" applyFont="1" applyFill="1" applyBorder="1" applyAlignment="1">
      <alignment horizontal="right"/>
    </xf>
    <xf numFmtId="43" fontId="10" fillId="0" borderId="0" xfId="2" applyNumberFormat="1" applyFont="1" applyFill="1" applyBorder="1"/>
    <xf numFmtId="43" fontId="10" fillId="0" borderId="0" xfId="2" applyFont="1" applyFill="1" applyBorder="1"/>
    <xf numFmtId="39" fontId="10" fillId="0" borderId="0" xfId="2" applyNumberFormat="1" applyFont="1" applyFill="1" applyBorder="1"/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2" xfId="20" quotePrefix="1" applyNumberFormat="1" applyFont="1" applyFill="1" applyBorder="1" applyAlignment="1">
      <alignment horizontal="center"/>
    </xf>
    <xf numFmtId="39" fontId="10" fillId="0" borderId="0" xfId="2" quotePrefix="1" applyNumberFormat="1" applyFont="1" applyFill="1" applyBorder="1" applyAlignment="1">
      <alignment horizontal="center"/>
    </xf>
    <xf numFmtId="39" fontId="10" fillId="0" borderId="0" xfId="2" applyNumberFormat="1" applyFont="1" applyFill="1" applyAlignment="1" applyProtection="1">
      <alignment horizontal="center"/>
    </xf>
    <xf numFmtId="39" fontId="10" fillId="0" borderId="0" xfId="2" applyNumberFormat="1" applyFont="1" applyFill="1" applyBorder="1" applyAlignment="1">
      <alignment horizontal="center"/>
    </xf>
    <xf numFmtId="39" fontId="10" fillId="0" borderId="0" xfId="5" applyNumberFormat="1" applyFont="1" applyFill="1" applyAlignment="1" applyProtection="1"/>
    <xf numFmtId="39" fontId="10" fillId="0" borderId="0" xfId="2" applyNumberFormat="1" applyFont="1" applyFill="1" applyAlignment="1" applyProtection="1"/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9" fontId="10" fillId="0" borderId="1" xfId="2" applyNumberFormat="1" applyFont="1" applyFill="1" applyBorder="1" applyAlignment="1"/>
    <xf numFmtId="39" fontId="10" fillId="0" borderId="0" xfId="13" applyNumberFormat="1" applyFont="1" applyFill="1" applyAlignment="1" applyProtection="1"/>
    <xf numFmtId="39" fontId="10" fillId="0" borderId="1" xfId="5" applyNumberFormat="1" applyFont="1" applyFill="1" applyBorder="1" applyAlignment="1"/>
    <xf numFmtId="190" fontId="10" fillId="0" borderId="0" xfId="13" applyNumberFormat="1" applyFont="1" applyFill="1"/>
    <xf numFmtId="39" fontId="10" fillId="0" borderId="2" xfId="13" applyNumberFormat="1" applyFont="1" applyFill="1" applyBorder="1" applyAlignment="1" applyProtection="1"/>
    <xf numFmtId="39" fontId="10" fillId="0" borderId="2" xfId="2" applyNumberFormat="1" applyFont="1" applyFill="1" applyBorder="1" applyAlignment="1" applyProtection="1"/>
    <xf numFmtId="39" fontId="10" fillId="0" borderId="0" xfId="5" applyNumberFormat="1" applyFont="1" applyFill="1" applyAlignment="1"/>
    <xf numFmtId="39" fontId="10" fillId="0" borderId="0" xfId="2" applyNumberFormat="1" applyFont="1" applyFill="1" applyAlignment="1"/>
    <xf numFmtId="37" fontId="10" fillId="0" borderId="0" xfId="13" quotePrefix="1" applyNumberFormat="1" applyFont="1" applyFill="1" applyAlignment="1" applyProtection="1">
      <alignment horizontal="center"/>
    </xf>
    <xf numFmtId="39" fontId="10" fillId="0" borderId="0" xfId="13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9" fontId="10" fillId="0" borderId="3" xfId="5" applyNumberFormat="1" applyFont="1" applyFill="1" applyBorder="1" applyAlignment="1" applyProtection="1"/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9" fontId="10" fillId="0" borderId="0" xfId="2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center"/>
    </xf>
    <xf numFmtId="39" fontId="10" fillId="0" borderId="0" xfId="5" applyNumberFormat="1" applyFont="1" applyFill="1" applyBorder="1" applyAlignment="1" applyProtection="1"/>
    <xf numFmtId="39" fontId="10" fillId="0" borderId="0" xfId="2" applyNumberFormat="1" applyFont="1" applyFill="1" applyAlignment="1" applyProtection="1">
      <alignment horizontal="left"/>
    </xf>
    <xf numFmtId="39" fontId="10" fillId="0" borderId="5" xfId="5" applyNumberFormat="1" applyFont="1" applyFill="1" applyBorder="1" applyAlignment="1" applyProtection="1"/>
    <xf numFmtId="39" fontId="10" fillId="0" borderId="0" xfId="13" applyNumberFormat="1" applyFont="1" applyFill="1" applyAlignment="1">
      <alignment vertical="center"/>
    </xf>
    <xf numFmtId="39" fontId="10" fillId="0" borderId="0" xfId="2" applyNumberFormat="1" applyFont="1" applyFill="1" applyAlignment="1" applyProtection="1">
      <alignment horizontal="right"/>
    </xf>
    <xf numFmtId="39" fontId="10" fillId="0" borderId="5" xfId="5" applyNumberFormat="1" applyFont="1" applyFill="1" applyBorder="1" applyAlignment="1" applyProtection="1">
      <alignment horizontal="right"/>
    </xf>
    <xf numFmtId="39" fontId="10" fillId="0" borderId="5" xfId="13" applyNumberFormat="1" applyFont="1" applyFill="1" applyBorder="1" applyAlignment="1" applyProtection="1"/>
    <xf numFmtId="39" fontId="10" fillId="0" borderId="0" xfId="2" applyNumberFormat="1" applyFont="1" applyFill="1" applyBorder="1" applyAlignment="1">
      <alignment horizontal="left"/>
    </xf>
    <xf numFmtId="39" fontId="10" fillId="0" borderId="0" xfId="2" applyNumberFormat="1" applyFont="1" applyFill="1"/>
    <xf numFmtId="39" fontId="10" fillId="0" borderId="0" xfId="5" applyNumberFormat="1" applyFont="1" applyFill="1" applyBorder="1" applyAlignment="1"/>
    <xf numFmtId="39" fontId="16" fillId="0" borderId="0" xfId="0" applyNumberFormat="1" applyFont="1" applyFill="1"/>
    <xf numFmtId="39" fontId="15" fillId="0" borderId="0" xfId="0" applyNumberFormat="1" applyFont="1" applyFill="1" applyAlignme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0" xfId="13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0" xfId="13" applyNumberFormat="1" applyFont="1" applyFill="1" applyAlignment="1" applyProtection="1">
      <alignment horizontal="center"/>
    </xf>
    <xf numFmtId="187" fontId="10" fillId="0" borderId="3" xfId="5" applyNumberFormat="1" applyFont="1" applyFill="1" applyBorder="1" applyAlignment="1" applyProtection="1"/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 applyProtection="1">
      <alignment horizontal="right"/>
    </xf>
    <xf numFmtId="187" fontId="10" fillId="0" borderId="0" xfId="2" applyNumberFormat="1" applyFont="1" applyFill="1" applyAlignment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37" fontId="10" fillId="0" borderId="0" xfId="5" applyNumberFormat="1" applyFont="1" applyFill="1" applyBorder="1" applyAlignment="1"/>
    <xf numFmtId="37" fontId="10" fillId="0" borderId="0" xfId="13" applyNumberFormat="1" applyFont="1" applyFill="1" applyBorder="1"/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187" fontId="18" fillId="0" borderId="0" xfId="5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0" fontId="20" fillId="0" borderId="0" xfId="13" applyFont="1" applyFill="1"/>
    <xf numFmtId="187" fontId="18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3" xfId="13" quotePrefix="1" applyNumberFormat="1" applyFont="1" applyFill="1" applyBorder="1" applyAlignment="1">
      <alignment horizontal="center"/>
    </xf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7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0" fillId="0" borderId="0" xfId="5" applyNumberFormat="1" applyFont="1" applyFill="1"/>
    <xf numFmtId="39" fontId="10" fillId="0" borderId="0" xfId="13" quotePrefix="1" applyNumberFormat="1" applyFont="1" applyFill="1"/>
    <xf numFmtId="39" fontId="13" fillId="0" borderId="0" xfId="13" applyNumberFormat="1" applyFont="1" applyFill="1" applyAlignment="1">
      <alignment horizontal="center"/>
    </xf>
    <xf numFmtId="187" fontId="18" fillId="0" borderId="1" xfId="2" applyNumberFormat="1" applyFont="1" applyFill="1" applyBorder="1" applyAlignment="1">
      <alignment horizontal="right"/>
    </xf>
    <xf numFmtId="187" fontId="20" fillId="0" borderId="1" xfId="2" applyNumberFormat="1" applyFont="1" applyFill="1" applyBorder="1" applyAlignment="1" applyProtection="1"/>
    <xf numFmtId="39" fontId="12" fillId="0" borderId="0" xfId="16" applyNumberFormat="1" applyFont="1" applyFill="1" applyAlignment="1" applyProtection="1">
      <alignment horizontal="left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</cellXfs>
  <cellStyles count="21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1 2" xfId="13"/>
    <cellStyle name="Normal 15" xfId="14"/>
    <cellStyle name="Normal 2" xfId="1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06"/>
  <sheetViews>
    <sheetView tabSelected="1" zoomScale="91" zoomScaleNormal="91" zoomScaleSheetLayoutView="80" workbookViewId="0">
      <selection sqref="A1:M1"/>
    </sheetView>
  </sheetViews>
  <sheetFormatPr defaultColWidth="12" defaultRowHeight="27" customHeight="1"/>
  <cols>
    <col min="1" max="1" width="2.83203125" style="4" customWidth="1"/>
    <col min="2" max="2" width="3.1640625" style="4" customWidth="1"/>
    <col min="3" max="3" width="4.33203125" style="4" customWidth="1"/>
    <col min="4" max="4" width="35.5" style="4" customWidth="1"/>
    <col min="5" max="5" width="9.83203125" style="4" customWidth="1"/>
    <col min="6" max="6" width="1.33203125" style="4" customWidth="1"/>
    <col min="7" max="7" width="18.6640625" style="17" customWidth="1"/>
    <col min="8" max="8" width="1.1640625" style="18" customWidth="1"/>
    <col min="9" max="9" width="18.6640625" style="18" customWidth="1"/>
    <col min="10" max="10" width="1.1640625" style="18" customWidth="1"/>
    <col min="11" max="11" width="18.6640625" style="18" customWidth="1"/>
    <col min="12" max="12" width="1.1640625" style="4" customWidth="1"/>
    <col min="13" max="13" width="18.6640625" style="18" customWidth="1"/>
    <col min="14" max="14" width="2" style="4" customWidth="1"/>
    <col min="15" max="15" width="12" style="4"/>
    <col min="16" max="16" width="15.1640625" style="4" bestFit="1" customWidth="1"/>
    <col min="17" max="17" width="14" style="4" bestFit="1" customWidth="1"/>
    <col min="18" max="16384" width="12" style="4"/>
  </cols>
  <sheetData>
    <row r="1" spans="1:13" ht="26.25" customHeight="1">
      <c r="A1" s="223" t="s">
        <v>95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ht="26.25" customHeight="1">
      <c r="A2" s="223" t="s">
        <v>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26.25" customHeight="1">
      <c r="A3" s="224" t="s">
        <v>207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 ht="26.25" customHeight="1">
      <c r="A4" s="224" t="s">
        <v>140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26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6.25" customHeight="1">
      <c r="A6" s="6"/>
      <c r="B6" s="6"/>
      <c r="C6" s="6"/>
      <c r="D6" s="7"/>
      <c r="E6" s="6"/>
      <c r="F6" s="6"/>
      <c r="G6" s="225" t="s">
        <v>7</v>
      </c>
      <c r="H6" s="225"/>
      <c r="I6" s="225"/>
      <c r="J6" s="225"/>
      <c r="K6" s="225"/>
      <c r="L6" s="225"/>
      <c r="M6" s="225"/>
    </row>
    <row r="7" spans="1:13" ht="26.25" customHeight="1">
      <c r="A7" s="6"/>
      <c r="B7" s="6"/>
      <c r="C7" s="6"/>
      <c r="D7" s="7"/>
      <c r="E7" s="6"/>
      <c r="F7" s="6"/>
      <c r="G7" s="220" t="s">
        <v>19</v>
      </c>
      <c r="H7" s="220"/>
      <c r="I7" s="220"/>
      <c r="J7" s="8"/>
      <c r="K7" s="219" t="s">
        <v>20</v>
      </c>
      <c r="L7" s="219"/>
      <c r="M7" s="219"/>
    </row>
    <row r="8" spans="1:13" ht="26.25" customHeight="1">
      <c r="A8" s="9" t="s">
        <v>0</v>
      </c>
      <c r="B8" s="6"/>
      <c r="C8" s="6"/>
      <c r="D8" s="7"/>
      <c r="E8" s="10" t="s">
        <v>3</v>
      </c>
      <c r="F8" s="6"/>
      <c r="G8" s="11" t="s">
        <v>204</v>
      </c>
      <c r="H8" s="12"/>
      <c r="I8" s="13" t="s">
        <v>208</v>
      </c>
      <c r="J8" s="12"/>
      <c r="K8" s="13" t="s">
        <v>204</v>
      </c>
      <c r="L8" s="12"/>
      <c r="M8" s="13" t="s">
        <v>208</v>
      </c>
    </row>
    <row r="9" spans="1:13" ht="26.25" customHeight="1">
      <c r="A9" s="14" t="s">
        <v>5</v>
      </c>
      <c r="B9" s="14"/>
      <c r="C9" s="14"/>
      <c r="D9" s="15"/>
      <c r="E9" s="16"/>
    </row>
    <row r="10" spans="1:13" ht="26.25" customHeight="1">
      <c r="A10" s="15"/>
      <c r="B10" s="15" t="s">
        <v>21</v>
      </c>
      <c r="C10" s="15"/>
      <c r="D10" s="15"/>
      <c r="E10" s="19" t="s">
        <v>100</v>
      </c>
      <c r="G10" s="20">
        <v>180562412.68000004</v>
      </c>
      <c r="H10" s="21"/>
      <c r="I10" s="21">
        <v>157610701.19999999</v>
      </c>
      <c r="J10" s="21"/>
      <c r="K10" s="22">
        <v>26621185.120000001</v>
      </c>
      <c r="L10" s="23"/>
      <c r="M10" s="22">
        <v>56807153.43</v>
      </c>
    </row>
    <row r="11" spans="1:13" ht="26.25" customHeight="1">
      <c r="A11" s="15"/>
      <c r="B11" s="15" t="s">
        <v>22</v>
      </c>
      <c r="C11" s="15"/>
      <c r="D11" s="15"/>
      <c r="E11" s="19" t="s">
        <v>77</v>
      </c>
      <c r="G11" s="20">
        <v>2329557.7400000002</v>
      </c>
      <c r="H11" s="21"/>
      <c r="I11" s="21">
        <v>184890622.02000001</v>
      </c>
      <c r="J11" s="21"/>
      <c r="K11" s="22">
        <v>0</v>
      </c>
      <c r="L11" s="23"/>
      <c r="M11" s="22">
        <v>111437659.61999999</v>
      </c>
    </row>
    <row r="12" spans="1:13" ht="26.25" customHeight="1">
      <c r="A12" s="15"/>
      <c r="B12" s="15" t="s">
        <v>153</v>
      </c>
      <c r="C12" s="15"/>
      <c r="D12" s="15"/>
      <c r="E12" s="19"/>
      <c r="G12" s="20"/>
      <c r="H12" s="21"/>
      <c r="I12" s="21"/>
      <c r="J12" s="21"/>
      <c r="K12" s="21"/>
      <c r="L12" s="24"/>
      <c r="M12" s="21"/>
    </row>
    <row r="13" spans="1:13" ht="26.25" customHeight="1">
      <c r="A13" s="15"/>
      <c r="B13" s="15"/>
      <c r="C13" s="15" t="s">
        <v>118</v>
      </c>
      <c r="D13" s="15"/>
      <c r="E13" s="19" t="s">
        <v>101</v>
      </c>
      <c r="G13" s="20">
        <v>267793167.71000001</v>
      </c>
      <c r="H13" s="21"/>
      <c r="I13" s="21">
        <v>227490681.71000001</v>
      </c>
      <c r="J13" s="21"/>
      <c r="K13" s="22">
        <v>0</v>
      </c>
      <c r="L13" s="23"/>
      <c r="M13" s="22">
        <v>0</v>
      </c>
    </row>
    <row r="14" spans="1:13" ht="26.25" customHeight="1">
      <c r="A14" s="15"/>
      <c r="B14" s="15"/>
      <c r="C14" s="15" t="s">
        <v>182</v>
      </c>
      <c r="D14" s="15"/>
      <c r="E14" s="19" t="s">
        <v>102</v>
      </c>
      <c r="G14" s="20">
        <v>159259312.22999999</v>
      </c>
      <c r="H14" s="21"/>
      <c r="I14" s="21">
        <v>143118012.66999999</v>
      </c>
      <c r="J14" s="21"/>
      <c r="K14" s="22">
        <v>9526837</v>
      </c>
      <c r="L14" s="23"/>
      <c r="M14" s="22">
        <v>8183719.0199999996</v>
      </c>
    </row>
    <row r="15" spans="1:13" ht="26.25" customHeight="1">
      <c r="A15" s="15"/>
      <c r="B15" s="15" t="s">
        <v>210</v>
      </c>
      <c r="C15" s="15"/>
      <c r="D15" s="15"/>
      <c r="E15" s="19" t="s">
        <v>104</v>
      </c>
      <c r="G15" s="20">
        <v>2714831.1</v>
      </c>
      <c r="H15" s="21"/>
      <c r="I15" s="21">
        <v>0</v>
      </c>
      <c r="J15" s="21"/>
      <c r="K15" s="22">
        <v>0</v>
      </c>
      <c r="L15" s="23"/>
      <c r="M15" s="22">
        <v>0</v>
      </c>
    </row>
    <row r="16" spans="1:13" ht="26.25" customHeight="1">
      <c r="A16" s="15"/>
      <c r="B16" s="15" t="s">
        <v>23</v>
      </c>
      <c r="C16" s="15"/>
      <c r="D16" s="15"/>
      <c r="E16" s="19" t="s">
        <v>103</v>
      </c>
      <c r="G16" s="20">
        <v>125651000</v>
      </c>
      <c r="H16" s="21"/>
      <c r="I16" s="21">
        <v>100000000</v>
      </c>
      <c r="J16" s="21"/>
      <c r="K16" s="22">
        <v>229351000</v>
      </c>
      <c r="L16" s="23"/>
      <c r="M16" s="22">
        <v>213700000</v>
      </c>
    </row>
    <row r="17" spans="1:13" ht="26.25" customHeight="1">
      <c r="A17" s="15"/>
      <c r="B17" s="15" t="s">
        <v>181</v>
      </c>
      <c r="C17" s="15"/>
      <c r="D17" s="15"/>
      <c r="E17" s="19" t="s">
        <v>233</v>
      </c>
      <c r="G17" s="20">
        <v>15500000</v>
      </c>
      <c r="H17" s="21"/>
      <c r="I17" s="21">
        <v>0</v>
      </c>
      <c r="J17" s="21"/>
      <c r="K17" s="22">
        <v>0</v>
      </c>
      <c r="L17" s="23"/>
      <c r="M17" s="22">
        <v>0</v>
      </c>
    </row>
    <row r="18" spans="1:13" ht="26.25" customHeight="1">
      <c r="A18" s="15"/>
      <c r="B18" s="15" t="s">
        <v>99</v>
      </c>
      <c r="C18" s="15"/>
      <c r="D18" s="25"/>
      <c r="E18" s="19" t="s">
        <v>103</v>
      </c>
      <c r="G18" s="20">
        <v>219928491.08000001</v>
      </c>
      <c r="H18" s="21"/>
      <c r="I18" s="21">
        <v>21605351.050000001</v>
      </c>
      <c r="J18" s="21"/>
      <c r="K18" s="21">
        <v>47421.05</v>
      </c>
      <c r="L18" s="23"/>
      <c r="M18" s="21">
        <v>47421.05</v>
      </c>
    </row>
    <row r="19" spans="1:13" ht="26.25" customHeight="1">
      <c r="A19" s="15"/>
      <c r="B19" s="15"/>
      <c r="C19" s="15"/>
      <c r="D19" s="15" t="s">
        <v>24</v>
      </c>
      <c r="E19" s="26"/>
      <c r="G19" s="27">
        <f>SUM(G10:G18)</f>
        <v>973738772.54000008</v>
      </c>
      <c r="H19" s="21"/>
      <c r="I19" s="28">
        <f>SUM(I10:I18)</f>
        <v>834715368.64999998</v>
      </c>
      <c r="J19" s="21"/>
      <c r="K19" s="28">
        <f>SUM(K10:K18)</f>
        <v>265546443.17000002</v>
      </c>
      <c r="L19" s="23"/>
      <c r="M19" s="28">
        <f>SUM(M10:M18)</f>
        <v>390175953.12</v>
      </c>
    </row>
    <row r="20" spans="1:13" ht="26.25" customHeight="1">
      <c r="A20" s="29" t="s">
        <v>6</v>
      </c>
      <c r="B20" s="15"/>
      <c r="C20" s="15"/>
      <c r="D20" s="15"/>
      <c r="E20" s="15"/>
      <c r="G20" s="20"/>
      <c r="H20" s="21"/>
      <c r="I20" s="21"/>
      <c r="J20" s="21"/>
      <c r="K20" s="30"/>
      <c r="L20" s="23"/>
      <c r="M20" s="30"/>
    </row>
    <row r="21" spans="1:13" ht="26.25" customHeight="1">
      <c r="A21" s="15"/>
      <c r="B21" s="15" t="s">
        <v>84</v>
      </c>
      <c r="C21" s="15"/>
      <c r="D21" s="15"/>
      <c r="E21" s="19" t="s">
        <v>78</v>
      </c>
      <c r="G21" s="20">
        <v>126662080.98999999</v>
      </c>
      <c r="H21" s="21"/>
      <c r="I21" s="21">
        <v>23228641.989999998</v>
      </c>
      <c r="J21" s="21"/>
      <c r="K21" s="22">
        <v>103550000</v>
      </c>
      <c r="L21" s="23"/>
      <c r="M21" s="22">
        <v>0</v>
      </c>
    </row>
    <row r="22" spans="1:13" ht="26.25" customHeight="1">
      <c r="A22" s="15"/>
      <c r="B22" s="15" t="s">
        <v>94</v>
      </c>
      <c r="C22" s="15"/>
      <c r="D22" s="15"/>
      <c r="E22" s="19" t="s">
        <v>79</v>
      </c>
      <c r="G22" s="20">
        <v>0</v>
      </c>
      <c r="H22" s="21"/>
      <c r="I22" s="21">
        <v>0</v>
      </c>
      <c r="J22" s="21"/>
      <c r="K22" s="22">
        <v>893158463.35000002</v>
      </c>
      <c r="L22" s="23"/>
      <c r="M22" s="22">
        <v>845383463.35000002</v>
      </c>
    </row>
    <row r="23" spans="1:13" ht="26.25" customHeight="1">
      <c r="A23" s="15"/>
      <c r="B23" s="15" t="s">
        <v>114</v>
      </c>
      <c r="C23" s="15"/>
      <c r="D23" s="15"/>
      <c r="E23" s="19" t="s">
        <v>80</v>
      </c>
      <c r="G23" s="20">
        <v>490169663.10000002</v>
      </c>
      <c r="H23" s="21"/>
      <c r="I23" s="21">
        <v>502743392.66000003</v>
      </c>
      <c r="J23" s="21"/>
      <c r="K23" s="22">
        <v>462065990.34000003</v>
      </c>
      <c r="L23" s="23"/>
      <c r="M23" s="22">
        <v>470800000</v>
      </c>
    </row>
    <row r="24" spans="1:13" ht="26.25" customHeight="1">
      <c r="A24" s="15"/>
      <c r="B24" s="15" t="s">
        <v>25</v>
      </c>
      <c r="C24" s="15"/>
      <c r="D24" s="15"/>
      <c r="E24" s="19" t="s">
        <v>83</v>
      </c>
      <c r="G24" s="20">
        <v>3753625303.3499994</v>
      </c>
      <c r="H24" s="21"/>
      <c r="I24" s="21">
        <v>3697814112.6300001</v>
      </c>
      <c r="J24" s="21"/>
      <c r="K24" s="22">
        <v>74361541.719999999</v>
      </c>
      <c r="L24" s="23"/>
      <c r="M24" s="22">
        <v>71068627.99000001</v>
      </c>
    </row>
    <row r="25" spans="1:13" ht="26.25" customHeight="1">
      <c r="A25" s="15"/>
      <c r="B25" s="31" t="s">
        <v>177</v>
      </c>
      <c r="C25" s="15"/>
      <c r="D25" s="15"/>
      <c r="E25" s="19" t="s">
        <v>224</v>
      </c>
      <c r="G25" s="20">
        <v>9178828.8000000007</v>
      </c>
      <c r="H25" s="21"/>
      <c r="I25" s="21">
        <v>11889279.41</v>
      </c>
      <c r="J25" s="21"/>
      <c r="K25" s="22">
        <v>1430481.6800000002</v>
      </c>
      <c r="L25" s="32"/>
      <c r="M25" s="22">
        <v>1476814.8199999998</v>
      </c>
    </row>
    <row r="26" spans="1:13" ht="26.25" customHeight="1">
      <c r="A26" s="15"/>
      <c r="B26" s="31" t="s">
        <v>82</v>
      </c>
      <c r="C26" s="15"/>
      <c r="D26" s="15"/>
      <c r="E26" s="19"/>
      <c r="G26" s="20">
        <v>569264.62</v>
      </c>
      <c r="H26" s="21"/>
      <c r="I26" s="21">
        <v>541217.25</v>
      </c>
      <c r="J26" s="21"/>
      <c r="K26" s="22">
        <v>520337.15</v>
      </c>
      <c r="L26" s="32"/>
      <c r="M26" s="22">
        <v>492289.78</v>
      </c>
    </row>
    <row r="27" spans="1:13" ht="26.25" customHeight="1">
      <c r="A27" s="15"/>
      <c r="B27" s="31" t="s">
        <v>181</v>
      </c>
      <c r="C27" s="15"/>
      <c r="D27" s="15"/>
      <c r="E27" s="19" t="s">
        <v>225</v>
      </c>
      <c r="G27" s="20">
        <v>53480962.609999999</v>
      </c>
      <c r="H27" s="21"/>
      <c r="I27" s="21">
        <v>68558409.810000002</v>
      </c>
      <c r="J27" s="21"/>
      <c r="K27" s="21">
        <v>0</v>
      </c>
      <c r="L27" s="32"/>
      <c r="M27" s="21">
        <v>0</v>
      </c>
    </row>
    <row r="28" spans="1:13" ht="26.25" customHeight="1">
      <c r="A28" s="15"/>
      <c r="B28" s="15" t="s">
        <v>155</v>
      </c>
      <c r="C28" s="15"/>
      <c r="D28" s="15"/>
      <c r="E28" s="33">
        <v>27</v>
      </c>
      <c r="G28" s="20">
        <v>3126300.15</v>
      </c>
      <c r="H28" s="21"/>
      <c r="I28" s="21">
        <v>3126300.15</v>
      </c>
      <c r="J28" s="21"/>
      <c r="K28" s="22">
        <v>0</v>
      </c>
      <c r="L28" s="23"/>
      <c r="M28" s="22">
        <v>0</v>
      </c>
    </row>
    <row r="29" spans="1:13" ht="26.25" customHeight="1">
      <c r="A29" s="15"/>
      <c r="B29" s="34" t="s">
        <v>26</v>
      </c>
      <c r="C29" s="34"/>
      <c r="D29" s="15" t="s">
        <v>27</v>
      </c>
      <c r="E29" s="15"/>
      <c r="G29" s="27">
        <f>SUM(G21:G28)</f>
        <v>4436812403.6199989</v>
      </c>
      <c r="H29" s="21"/>
      <c r="I29" s="28">
        <f>SUM(I21:I28)</f>
        <v>4307901353.8999996</v>
      </c>
      <c r="J29" s="21"/>
      <c r="K29" s="28">
        <f>SUM(K21:K28)</f>
        <v>1535086814.2400002</v>
      </c>
      <c r="L29" s="23"/>
      <c r="M29" s="28">
        <f>SUM(M21:M28)</f>
        <v>1389221195.9399998</v>
      </c>
    </row>
    <row r="30" spans="1:13" ht="26.25" customHeight="1" thickBot="1">
      <c r="A30" s="35" t="s">
        <v>1</v>
      </c>
      <c r="C30" s="35"/>
      <c r="G30" s="36">
        <f>G19+G29</f>
        <v>5410551176.1599989</v>
      </c>
      <c r="H30" s="30"/>
      <c r="I30" s="37">
        <f>I19+I29</f>
        <v>5142616722.5499992</v>
      </c>
      <c r="J30" s="30"/>
      <c r="K30" s="37">
        <f>K19+K29</f>
        <v>1800633257.4100003</v>
      </c>
      <c r="L30" s="38"/>
      <c r="M30" s="37">
        <f>M19+M29</f>
        <v>1779397149.0599999</v>
      </c>
    </row>
    <row r="31" spans="1:13" ht="26.25" customHeight="1" thickTop="1">
      <c r="D31" s="39"/>
      <c r="L31" s="15"/>
    </row>
    <row r="32" spans="1:13" ht="26.25" customHeight="1">
      <c r="A32" s="4" t="s">
        <v>8</v>
      </c>
      <c r="D32" s="39"/>
      <c r="L32" s="15"/>
    </row>
    <row r="33" spans="1:13" ht="26.25" customHeight="1">
      <c r="D33" s="39"/>
      <c r="L33" s="15"/>
    </row>
    <row r="34" spans="1:13" ht="26.25" customHeight="1">
      <c r="B34" s="40"/>
      <c r="C34" s="40"/>
      <c r="D34" s="40"/>
      <c r="E34" s="40"/>
      <c r="F34" s="40"/>
      <c r="I34" s="30"/>
      <c r="K34" s="30"/>
      <c r="L34" s="23"/>
      <c r="M34" s="30"/>
    </row>
    <row r="35" spans="1:13" ht="26.25" customHeight="1">
      <c r="A35" s="15"/>
      <c r="B35" s="40"/>
      <c r="C35" s="40"/>
      <c r="D35" s="40" t="s">
        <v>150</v>
      </c>
      <c r="F35" s="18"/>
      <c r="K35" s="30"/>
      <c r="L35" s="23"/>
      <c r="M35" s="30"/>
    </row>
    <row r="36" spans="1:13" ht="26.25" customHeight="1">
      <c r="A36" s="15"/>
      <c r="B36" s="40"/>
      <c r="C36" s="40"/>
      <c r="D36" s="40" t="s">
        <v>151</v>
      </c>
      <c r="F36" s="18"/>
      <c r="G36" s="41"/>
      <c r="K36" s="30"/>
      <c r="L36" s="23"/>
      <c r="M36" s="30"/>
    </row>
    <row r="37" spans="1:13" ht="26.25" customHeight="1">
      <c r="A37" s="15"/>
      <c r="B37" s="40"/>
      <c r="C37" s="40"/>
      <c r="D37" s="40"/>
      <c r="F37" s="18"/>
      <c r="G37" s="41"/>
      <c r="K37" s="30"/>
      <c r="L37" s="23"/>
      <c r="M37" s="30"/>
    </row>
    <row r="38" spans="1:13" ht="27" customHeight="1">
      <c r="A38" s="222" t="s">
        <v>28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</row>
    <row r="39" spans="1:13" ht="27" customHeight="1">
      <c r="A39" s="223" t="s">
        <v>95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</row>
    <row r="40" spans="1:13" ht="27" customHeight="1">
      <c r="A40" s="223" t="s">
        <v>29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</row>
    <row r="41" spans="1:13" ht="27" customHeight="1">
      <c r="A41" s="224" t="str">
        <f>+A3</f>
        <v>ณ วันที่   31 มีนาคม 2561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</row>
    <row r="42" spans="1:13" ht="27" customHeight="1">
      <c r="A42" s="224" t="s">
        <v>140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</row>
    <row r="43" spans="1:13" ht="27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ht="27" customHeight="1">
      <c r="A44" s="42"/>
      <c r="B44" s="42"/>
      <c r="C44" s="42"/>
      <c r="D44" s="39"/>
      <c r="G44" s="225" t="s">
        <v>7</v>
      </c>
      <c r="H44" s="225"/>
      <c r="I44" s="225"/>
      <c r="J44" s="225"/>
      <c r="K44" s="225"/>
      <c r="L44" s="225"/>
      <c r="M44" s="225"/>
    </row>
    <row r="45" spans="1:13" ht="27" customHeight="1">
      <c r="A45" s="42"/>
      <c r="B45" s="42"/>
      <c r="C45" s="42"/>
      <c r="D45" s="39"/>
      <c r="G45" s="220" t="s">
        <v>19</v>
      </c>
      <c r="H45" s="220"/>
      <c r="I45" s="220"/>
      <c r="J45" s="43"/>
      <c r="K45" s="219" t="s">
        <v>20</v>
      </c>
      <c r="L45" s="219"/>
      <c r="M45" s="219"/>
    </row>
    <row r="46" spans="1:13" ht="27" customHeight="1">
      <c r="A46" s="221" t="s">
        <v>9</v>
      </c>
      <c r="B46" s="221"/>
      <c r="C46" s="221"/>
      <c r="D46" s="221"/>
      <c r="E46" s="10" t="s">
        <v>3</v>
      </c>
      <c r="G46" s="11" t="str">
        <f>G8</f>
        <v>31 มีนาคม 2561</v>
      </c>
      <c r="H46" s="44"/>
      <c r="I46" s="13" t="str">
        <f>I8</f>
        <v>31 ธันวาคม 2560</v>
      </c>
      <c r="J46" s="44"/>
      <c r="K46" s="13" t="str">
        <f>K8</f>
        <v>31 มีนาคม 2561</v>
      </c>
      <c r="L46" s="44"/>
      <c r="M46" s="13" t="str">
        <f>M8</f>
        <v>31 ธันวาคม 2560</v>
      </c>
    </row>
    <row r="47" spans="1:13" ht="27" customHeight="1">
      <c r="A47" s="45" t="s">
        <v>2</v>
      </c>
      <c r="B47" s="46"/>
      <c r="C47" s="46"/>
      <c r="D47" s="46"/>
      <c r="E47" s="10"/>
      <c r="G47" s="47"/>
      <c r="H47" s="12"/>
      <c r="I47" s="44"/>
      <c r="J47" s="12"/>
      <c r="K47" s="44"/>
      <c r="L47" s="48"/>
      <c r="M47" s="44"/>
    </row>
    <row r="48" spans="1:13" ht="27" customHeight="1">
      <c r="A48" s="34"/>
      <c r="B48" s="34" t="s">
        <v>156</v>
      </c>
      <c r="C48" s="34"/>
      <c r="D48" s="34"/>
      <c r="E48" s="19"/>
      <c r="G48" s="20"/>
      <c r="H48" s="21"/>
      <c r="I48" s="21"/>
      <c r="J48" s="21"/>
      <c r="K48" s="22"/>
      <c r="L48" s="24"/>
      <c r="M48" s="22"/>
    </row>
    <row r="49" spans="1:13" ht="27" customHeight="1">
      <c r="A49" s="34"/>
      <c r="B49" s="34"/>
      <c r="C49" s="34" t="s">
        <v>30</v>
      </c>
      <c r="D49" s="34"/>
      <c r="E49" s="33">
        <v>16</v>
      </c>
      <c r="G49" s="20">
        <v>105725453.61</v>
      </c>
      <c r="H49" s="21"/>
      <c r="I49" s="21">
        <v>102365381.06</v>
      </c>
      <c r="J49" s="21"/>
      <c r="K49" s="22">
        <v>5757.12</v>
      </c>
      <c r="L49" s="49"/>
      <c r="M49" s="22">
        <v>6567.12</v>
      </c>
    </row>
    <row r="50" spans="1:13" ht="27" customHeight="1">
      <c r="A50" s="42"/>
      <c r="B50" s="34"/>
      <c r="C50" s="34" t="s">
        <v>157</v>
      </c>
      <c r="D50" s="34"/>
      <c r="E50" s="33">
        <v>16</v>
      </c>
      <c r="G50" s="20">
        <v>142441109.24000001</v>
      </c>
      <c r="H50" s="21"/>
      <c r="I50" s="21">
        <v>144567124.27999997</v>
      </c>
      <c r="J50" s="21"/>
      <c r="K50" s="22">
        <v>8141529.6600000001</v>
      </c>
      <c r="L50" s="49"/>
      <c r="M50" s="22">
        <v>19877795.440000001</v>
      </c>
    </row>
    <row r="51" spans="1:13" ht="27" customHeight="1">
      <c r="A51" s="42"/>
      <c r="B51" s="50" t="s">
        <v>158</v>
      </c>
      <c r="D51" s="34"/>
      <c r="E51" s="51"/>
      <c r="G51" s="20"/>
      <c r="H51" s="21"/>
      <c r="I51" s="21"/>
      <c r="J51" s="21"/>
      <c r="K51" s="22"/>
      <c r="L51" s="49"/>
      <c r="M51" s="22"/>
    </row>
    <row r="52" spans="1:13" ht="27" customHeight="1">
      <c r="A52" s="42"/>
      <c r="B52" s="50"/>
      <c r="C52" s="15" t="s">
        <v>31</v>
      </c>
      <c r="D52" s="34"/>
      <c r="E52" s="33">
        <v>17</v>
      </c>
      <c r="G52" s="20">
        <v>292980000</v>
      </c>
      <c r="H52" s="21"/>
      <c r="I52" s="21">
        <v>277350000</v>
      </c>
      <c r="J52" s="21"/>
      <c r="K52" s="22">
        <v>0</v>
      </c>
      <c r="L52" s="49"/>
      <c r="M52" s="22">
        <v>0</v>
      </c>
    </row>
    <row r="53" spans="1:13" ht="27" customHeight="1">
      <c r="B53" s="15" t="s">
        <v>159</v>
      </c>
      <c r="C53" s="34"/>
      <c r="D53" s="15"/>
      <c r="E53" s="52"/>
      <c r="G53" s="20"/>
      <c r="H53" s="21"/>
      <c r="I53" s="21"/>
      <c r="J53" s="21"/>
      <c r="K53" s="22"/>
      <c r="L53" s="23"/>
      <c r="M53" s="22"/>
    </row>
    <row r="54" spans="1:13" ht="27" customHeight="1">
      <c r="C54" s="15" t="s">
        <v>31</v>
      </c>
      <c r="D54" s="15"/>
      <c r="E54" s="33">
        <v>18</v>
      </c>
      <c r="G54" s="20">
        <v>6805684.8399999999</v>
      </c>
      <c r="H54" s="22"/>
      <c r="I54" s="21">
        <v>6711351.5499999998</v>
      </c>
      <c r="J54" s="22"/>
      <c r="K54" s="22">
        <v>1740043.34</v>
      </c>
      <c r="L54" s="23"/>
      <c r="M54" s="22">
        <v>1720114.05</v>
      </c>
    </row>
    <row r="55" spans="1:13" ht="27" customHeight="1">
      <c r="B55" s="4" t="s">
        <v>160</v>
      </c>
      <c r="C55" s="15"/>
      <c r="D55" s="15"/>
      <c r="E55" s="33"/>
      <c r="G55" s="20"/>
      <c r="H55" s="22"/>
      <c r="I55" s="21"/>
      <c r="J55" s="22"/>
      <c r="K55" s="22"/>
      <c r="L55" s="23"/>
      <c r="M55" s="22"/>
    </row>
    <row r="56" spans="1:13" ht="27" customHeight="1">
      <c r="C56" s="15" t="s">
        <v>117</v>
      </c>
      <c r="D56" s="15"/>
      <c r="E56" s="33">
        <v>19</v>
      </c>
      <c r="G56" s="20">
        <v>95820196</v>
      </c>
      <c r="H56" s="22"/>
      <c r="I56" s="21">
        <v>127150196</v>
      </c>
      <c r="J56" s="22"/>
      <c r="K56" s="22">
        <v>0</v>
      </c>
      <c r="L56" s="23"/>
      <c r="M56" s="22">
        <v>0</v>
      </c>
    </row>
    <row r="57" spans="1:13" ht="27" customHeight="1">
      <c r="A57" s="15"/>
      <c r="B57" s="15"/>
      <c r="C57" s="15"/>
      <c r="D57" s="15" t="s">
        <v>32</v>
      </c>
      <c r="E57" s="53"/>
      <c r="F57" s="15"/>
      <c r="G57" s="27">
        <f>SUM(G48:G56)</f>
        <v>643772443.69000006</v>
      </c>
      <c r="H57" s="54"/>
      <c r="I57" s="28">
        <f>SUM(I48:I56)</f>
        <v>658144052.88999999</v>
      </c>
      <c r="J57" s="54"/>
      <c r="K57" s="28">
        <f>SUM(K48:K56)</f>
        <v>9887330.120000001</v>
      </c>
      <c r="L57" s="55"/>
      <c r="M57" s="28">
        <f>SUM(M48:M56)</f>
        <v>21604476.610000003</v>
      </c>
    </row>
    <row r="58" spans="1:13" ht="27" customHeight="1">
      <c r="A58" s="29" t="s">
        <v>33</v>
      </c>
      <c r="B58" s="15"/>
      <c r="C58" s="15"/>
      <c r="D58" s="15"/>
      <c r="E58" s="33"/>
      <c r="F58" s="15"/>
      <c r="G58" s="56"/>
      <c r="H58" s="54"/>
      <c r="I58" s="54"/>
      <c r="J58" s="54"/>
      <c r="K58" s="30"/>
      <c r="L58" s="55"/>
      <c r="M58" s="30"/>
    </row>
    <row r="59" spans="1:13" ht="27" customHeight="1">
      <c r="A59" s="29"/>
      <c r="B59" s="15" t="s">
        <v>161</v>
      </c>
      <c r="C59" s="15"/>
      <c r="D59" s="15"/>
      <c r="E59" s="33">
        <v>17</v>
      </c>
      <c r="F59" s="15"/>
      <c r="G59" s="17">
        <v>1834850000</v>
      </c>
      <c r="H59" s="54"/>
      <c r="I59" s="18">
        <v>1686710000</v>
      </c>
      <c r="J59" s="54"/>
      <c r="K59" s="30">
        <v>0</v>
      </c>
      <c r="L59" s="55"/>
      <c r="M59" s="30">
        <v>0</v>
      </c>
    </row>
    <row r="60" spans="1:13" ht="27" customHeight="1">
      <c r="A60" s="15"/>
      <c r="B60" s="15" t="s">
        <v>183</v>
      </c>
      <c r="C60" s="15"/>
      <c r="D60" s="15"/>
      <c r="E60" s="33">
        <v>18</v>
      </c>
      <c r="F60" s="15"/>
      <c r="G60" s="17">
        <v>8705308.8200000003</v>
      </c>
      <c r="H60" s="54"/>
      <c r="I60" s="18">
        <v>10444478.609999999</v>
      </c>
      <c r="J60" s="54"/>
      <c r="K60" s="30">
        <v>2017697.58</v>
      </c>
      <c r="L60" s="55"/>
      <c r="M60" s="30">
        <v>2460215.73</v>
      </c>
    </row>
    <row r="61" spans="1:13" ht="27" customHeight="1">
      <c r="B61" s="4" t="s">
        <v>93</v>
      </c>
      <c r="C61" s="15"/>
      <c r="D61" s="15"/>
      <c r="E61" s="33">
        <v>19</v>
      </c>
      <c r="G61" s="20">
        <v>31610286.870000001</v>
      </c>
      <c r="H61" s="22"/>
      <c r="I61" s="21">
        <v>27348352.59</v>
      </c>
      <c r="J61" s="22"/>
      <c r="K61" s="22">
        <v>1348686.87</v>
      </c>
      <c r="L61" s="23"/>
      <c r="M61" s="22">
        <v>1233952.5900000001</v>
      </c>
    </row>
    <row r="62" spans="1:13" ht="27" customHeight="1">
      <c r="B62" s="4" t="s">
        <v>163</v>
      </c>
      <c r="C62" s="15"/>
      <c r="D62" s="15"/>
      <c r="E62" s="33"/>
      <c r="G62" s="20"/>
      <c r="H62" s="22"/>
      <c r="I62" s="21"/>
      <c r="J62" s="22"/>
      <c r="K62" s="22"/>
      <c r="L62" s="23"/>
      <c r="M62" s="22"/>
    </row>
    <row r="63" spans="1:13" ht="27" customHeight="1">
      <c r="A63" s="15"/>
      <c r="C63" s="15" t="s">
        <v>162</v>
      </c>
      <c r="D63" s="15"/>
      <c r="E63" s="33">
        <v>20</v>
      </c>
      <c r="F63" s="15"/>
      <c r="G63" s="57">
        <v>6189956.5</v>
      </c>
      <c r="H63" s="54"/>
      <c r="I63" s="58">
        <v>5904943</v>
      </c>
      <c r="J63" s="54"/>
      <c r="K63" s="59">
        <v>6189956.5</v>
      </c>
      <c r="L63" s="55"/>
      <c r="M63" s="59">
        <v>5904943</v>
      </c>
    </row>
    <row r="64" spans="1:13" ht="27" customHeight="1">
      <c r="C64" s="15"/>
      <c r="D64" s="31" t="s">
        <v>34</v>
      </c>
      <c r="E64" s="19"/>
      <c r="F64" s="15"/>
      <c r="G64" s="60">
        <f>SUM(G59:G63)</f>
        <v>1881355552.1899998</v>
      </c>
      <c r="H64" s="54"/>
      <c r="I64" s="61">
        <f>SUM(I59:I63)</f>
        <v>1730407774.1999998</v>
      </c>
      <c r="J64" s="54"/>
      <c r="K64" s="61">
        <f>SUM(K59:K63)</f>
        <v>9556340.9499999993</v>
      </c>
      <c r="L64" s="55"/>
      <c r="M64" s="61">
        <f>SUM(M59:M63)</f>
        <v>9599111.3200000003</v>
      </c>
    </row>
    <row r="65" spans="1:13" ht="27" customHeight="1">
      <c r="A65" s="62" t="s">
        <v>109</v>
      </c>
      <c r="B65" s="15"/>
      <c r="C65" s="15"/>
      <c r="E65" s="15"/>
      <c r="F65" s="15"/>
      <c r="G65" s="63">
        <f>G57+G64</f>
        <v>2525127995.8800001</v>
      </c>
      <c r="H65" s="54"/>
      <c r="I65" s="64">
        <f>I57+I64</f>
        <v>2388551827.0899997</v>
      </c>
      <c r="J65" s="54"/>
      <c r="K65" s="64">
        <f>K57+K64</f>
        <v>19443671.07</v>
      </c>
      <c r="L65" s="55"/>
      <c r="M65" s="64">
        <f>M57+M64</f>
        <v>31203587.930000003</v>
      </c>
    </row>
    <row r="66" spans="1:13" ht="27" customHeight="1">
      <c r="A66" s="62"/>
      <c r="B66" s="15"/>
      <c r="C66" s="15"/>
      <c r="E66" s="15"/>
      <c r="F66" s="15"/>
      <c r="G66" s="56"/>
      <c r="H66" s="54"/>
      <c r="I66" s="54"/>
      <c r="J66" s="54"/>
      <c r="K66" s="54"/>
      <c r="L66" s="55"/>
      <c r="M66" s="54"/>
    </row>
    <row r="67" spans="1:13" ht="27" customHeight="1">
      <c r="A67" s="39" t="s">
        <v>8</v>
      </c>
      <c r="B67" s="15"/>
      <c r="C67" s="15"/>
      <c r="E67" s="15"/>
      <c r="F67" s="15"/>
      <c r="G67" s="56"/>
      <c r="H67" s="54"/>
      <c r="I67" s="54"/>
      <c r="J67" s="54"/>
      <c r="K67" s="54"/>
      <c r="L67" s="55"/>
      <c r="M67" s="54"/>
    </row>
    <row r="68" spans="1:13" ht="27" customHeight="1">
      <c r="A68" s="62"/>
      <c r="B68" s="15"/>
      <c r="C68" s="15"/>
      <c r="E68" s="15"/>
      <c r="F68" s="15"/>
      <c r="G68" s="56"/>
      <c r="H68" s="54"/>
      <c r="I68" s="54"/>
      <c r="J68" s="54"/>
      <c r="K68" s="54"/>
      <c r="L68" s="55"/>
      <c r="M68" s="54"/>
    </row>
    <row r="69" spans="1:13" ht="27" customHeight="1">
      <c r="A69" s="62"/>
      <c r="B69" s="15"/>
      <c r="C69" s="15"/>
      <c r="E69" s="15"/>
      <c r="F69" s="15"/>
      <c r="G69" s="56"/>
      <c r="H69" s="54"/>
      <c r="I69" s="54"/>
      <c r="J69" s="54"/>
      <c r="K69" s="54"/>
      <c r="L69" s="55"/>
      <c r="M69" s="54"/>
    </row>
    <row r="70" spans="1:13" ht="27" customHeight="1">
      <c r="A70" s="62"/>
      <c r="B70" s="15"/>
      <c r="C70" s="15"/>
      <c r="D70" s="40" t="s">
        <v>150</v>
      </c>
      <c r="F70" s="18"/>
      <c r="J70" s="54"/>
      <c r="K70" s="54"/>
      <c r="L70" s="55"/>
      <c r="M70" s="54"/>
    </row>
    <row r="71" spans="1:13" ht="27" customHeight="1">
      <c r="A71" s="15"/>
      <c r="B71" s="40"/>
      <c r="C71" s="40"/>
      <c r="D71" s="40" t="s">
        <v>151</v>
      </c>
      <c r="F71" s="18"/>
      <c r="G71" s="41"/>
      <c r="K71" s="30"/>
      <c r="L71" s="23"/>
      <c r="M71" s="30"/>
    </row>
    <row r="72" spans="1:13" ht="27" customHeight="1">
      <c r="A72" s="222" t="s">
        <v>35</v>
      </c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</row>
    <row r="73" spans="1:13" ht="27" customHeight="1">
      <c r="A73" s="223" t="s">
        <v>95</v>
      </c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</row>
    <row r="74" spans="1:13" ht="27" customHeight="1">
      <c r="A74" s="223" t="s">
        <v>29</v>
      </c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</row>
    <row r="75" spans="1:13" ht="27" customHeight="1">
      <c r="A75" s="224" t="str">
        <f>+A41</f>
        <v>ณ วันที่   31 มีนาคม 2561</v>
      </c>
      <c r="B75" s="224"/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</row>
    <row r="76" spans="1:13" ht="27" customHeight="1">
      <c r="A76" s="224" t="s">
        <v>140</v>
      </c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</row>
    <row r="77" spans="1:13" ht="27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ht="27" customHeight="1">
      <c r="A78" s="42"/>
      <c r="B78" s="42"/>
      <c r="C78" s="42"/>
      <c r="D78" s="39"/>
      <c r="G78" s="225" t="s">
        <v>7</v>
      </c>
      <c r="H78" s="225"/>
      <c r="I78" s="225"/>
      <c r="J78" s="225"/>
      <c r="K78" s="225"/>
      <c r="L78" s="225"/>
      <c r="M78" s="225"/>
    </row>
    <row r="79" spans="1:13" ht="27" customHeight="1">
      <c r="A79" s="42"/>
      <c r="B79" s="42"/>
      <c r="C79" s="42"/>
      <c r="D79" s="39"/>
      <c r="G79" s="220" t="s">
        <v>19</v>
      </c>
      <c r="H79" s="220"/>
      <c r="I79" s="220"/>
      <c r="J79" s="43"/>
      <c r="K79" s="219" t="s">
        <v>20</v>
      </c>
      <c r="L79" s="219"/>
      <c r="M79" s="219"/>
    </row>
    <row r="80" spans="1:13" ht="27" customHeight="1">
      <c r="A80" s="221" t="s">
        <v>200</v>
      </c>
      <c r="B80" s="221"/>
      <c r="C80" s="221"/>
      <c r="D80" s="221"/>
      <c r="E80" s="10" t="s">
        <v>3</v>
      </c>
      <c r="G80" s="11" t="str">
        <f>G46</f>
        <v>31 มีนาคม 2561</v>
      </c>
      <c r="H80" s="12"/>
      <c r="I80" s="13" t="str">
        <f>I46</f>
        <v>31 ธันวาคม 2560</v>
      </c>
      <c r="J80" s="12"/>
      <c r="K80" s="13" t="str">
        <f>K46</f>
        <v>31 มีนาคม 2561</v>
      </c>
      <c r="L80" s="12"/>
      <c r="M80" s="13" t="str">
        <f>M46</f>
        <v>31 ธันวาคม 2560</v>
      </c>
    </row>
    <row r="81" spans="1:13" ht="27" customHeight="1">
      <c r="A81" s="29" t="s">
        <v>10</v>
      </c>
      <c r="B81" s="15"/>
      <c r="C81" s="15"/>
      <c r="D81" s="15"/>
      <c r="E81" s="15"/>
      <c r="F81" s="15"/>
      <c r="G81" s="56"/>
      <c r="H81" s="54"/>
      <c r="I81" s="65"/>
      <c r="K81" s="54"/>
      <c r="L81" s="55"/>
      <c r="M81" s="54"/>
    </row>
    <row r="82" spans="1:13" ht="27" customHeight="1">
      <c r="A82" s="15"/>
      <c r="B82" s="4" t="s">
        <v>92</v>
      </c>
      <c r="C82" s="15"/>
      <c r="D82" s="15"/>
      <c r="E82" s="33"/>
      <c r="F82" s="15"/>
      <c r="G82" s="56"/>
      <c r="H82" s="54"/>
      <c r="I82" s="54"/>
      <c r="J82" s="54"/>
      <c r="K82" s="54"/>
      <c r="L82" s="55"/>
      <c r="M82" s="54"/>
    </row>
    <row r="83" spans="1:13" ht="27" customHeight="1">
      <c r="A83" s="15"/>
      <c r="B83" s="39" t="s">
        <v>36</v>
      </c>
      <c r="C83" s="31" t="s">
        <v>12</v>
      </c>
      <c r="D83" s="15"/>
      <c r="E83" s="15"/>
      <c r="F83" s="15"/>
      <c r="G83" s="56"/>
      <c r="H83" s="54"/>
      <c r="I83" s="54"/>
      <c r="J83" s="54"/>
      <c r="K83" s="54"/>
      <c r="L83" s="55"/>
      <c r="M83" s="54"/>
    </row>
    <row r="84" spans="1:13" ht="27" customHeight="1">
      <c r="A84" s="15"/>
      <c r="B84" s="39"/>
      <c r="C84" s="31" t="s">
        <v>184</v>
      </c>
      <c r="D84" s="15"/>
      <c r="E84" s="15"/>
      <c r="F84" s="15"/>
      <c r="G84" s="56"/>
      <c r="H84" s="54"/>
      <c r="I84" s="54"/>
      <c r="J84" s="54"/>
      <c r="K84" s="54"/>
      <c r="L84" s="55"/>
      <c r="M84" s="54"/>
    </row>
    <row r="85" spans="1:13" ht="27" customHeight="1" thickBot="1">
      <c r="A85" s="15"/>
      <c r="B85" s="39"/>
      <c r="D85" s="15" t="s">
        <v>135</v>
      </c>
      <c r="E85" s="15"/>
      <c r="F85" s="15"/>
      <c r="G85" s="66">
        <v>401200000</v>
      </c>
      <c r="H85" s="54"/>
      <c r="I85" s="67">
        <v>401200000</v>
      </c>
      <c r="J85" s="54"/>
      <c r="K85" s="67">
        <v>401200000</v>
      </c>
      <c r="L85" s="55"/>
      <c r="M85" s="67">
        <v>401200000</v>
      </c>
    </row>
    <row r="86" spans="1:13" ht="27" customHeight="1" thickTop="1">
      <c r="A86" s="15"/>
      <c r="C86" s="39" t="s">
        <v>13</v>
      </c>
      <c r="D86" s="15"/>
      <c r="E86" s="15"/>
      <c r="G86" s="20"/>
      <c r="H86" s="21"/>
      <c r="I86" s="21"/>
      <c r="J86" s="21"/>
      <c r="K86" s="21"/>
      <c r="L86" s="55"/>
      <c r="M86" s="21"/>
    </row>
    <row r="87" spans="1:13" ht="27" customHeight="1">
      <c r="A87" s="15"/>
      <c r="C87" s="31" t="s">
        <v>184</v>
      </c>
      <c r="D87" s="15"/>
      <c r="E87" s="15"/>
      <c r="G87" s="20"/>
      <c r="H87" s="21"/>
      <c r="I87" s="21"/>
      <c r="J87" s="21"/>
      <c r="K87" s="21"/>
      <c r="L87" s="55"/>
      <c r="M87" s="21"/>
    </row>
    <row r="88" spans="1:13" ht="27" customHeight="1">
      <c r="A88" s="15"/>
      <c r="D88" s="15" t="s">
        <v>202</v>
      </c>
      <c r="E88" s="15"/>
      <c r="G88" s="56">
        <v>401200000</v>
      </c>
      <c r="H88" s="54"/>
      <c r="I88" s="54">
        <v>401200000</v>
      </c>
      <c r="J88" s="54"/>
      <c r="K88" s="54">
        <v>401200000</v>
      </c>
      <c r="L88" s="23"/>
      <c r="M88" s="54">
        <v>401200000</v>
      </c>
    </row>
    <row r="89" spans="1:13" ht="27" customHeight="1">
      <c r="A89" s="15"/>
      <c r="B89" s="68" t="s">
        <v>37</v>
      </c>
      <c r="C89" s="15"/>
      <c r="D89" s="15"/>
      <c r="E89" s="19"/>
      <c r="G89" s="20">
        <f>เปลี่ยนแปลงรวม!F18</f>
        <v>1254305250</v>
      </c>
      <c r="H89" s="21"/>
      <c r="I89" s="21">
        <v>1254305250</v>
      </c>
      <c r="K89" s="18">
        <f>เปลี่ยนแปลงเฉพาะ!G11</f>
        <v>1254774465.4100001</v>
      </c>
      <c r="M89" s="18">
        <v>1254774465.4100001</v>
      </c>
    </row>
    <row r="90" spans="1:13" ht="27" customHeight="1">
      <c r="A90" s="15"/>
      <c r="B90" s="15" t="s">
        <v>38</v>
      </c>
      <c r="C90" s="15"/>
      <c r="D90" s="15"/>
      <c r="E90" s="15"/>
      <c r="G90" s="20"/>
      <c r="H90" s="21"/>
      <c r="I90" s="21"/>
      <c r="J90" s="21"/>
      <c r="K90" s="21"/>
      <c r="L90" s="24"/>
      <c r="M90" s="21"/>
    </row>
    <row r="91" spans="1:13" ht="27" customHeight="1">
      <c r="A91" s="15"/>
      <c r="B91" s="15"/>
      <c r="C91" s="15" t="s">
        <v>116</v>
      </c>
      <c r="D91" s="15"/>
      <c r="E91" s="15"/>
      <c r="G91" s="20"/>
      <c r="H91" s="21"/>
      <c r="I91" s="21"/>
      <c r="J91" s="21"/>
      <c r="K91" s="21"/>
      <c r="L91" s="24"/>
      <c r="M91" s="21"/>
    </row>
    <row r="92" spans="1:13" ht="27" customHeight="1">
      <c r="A92" s="15"/>
      <c r="B92" s="15"/>
      <c r="C92" s="15"/>
      <c r="D92" s="15" t="s">
        <v>164</v>
      </c>
      <c r="E92" s="33">
        <v>23</v>
      </c>
      <c r="G92" s="20">
        <f>+เปลี่ยนแปลงรวม!H24</f>
        <v>45925296.090000004</v>
      </c>
      <c r="H92" s="21"/>
      <c r="I92" s="21">
        <v>39984892.460000001</v>
      </c>
      <c r="J92" s="21"/>
      <c r="K92" s="21">
        <f>+เปลี่ยนแปลงเฉพาะ!I19</f>
        <v>6063563.0700000003</v>
      </c>
      <c r="L92" s="24"/>
      <c r="M92" s="21">
        <v>4990712.7300000004</v>
      </c>
    </row>
    <row r="93" spans="1:13" ht="27" customHeight="1">
      <c r="A93" s="15"/>
      <c r="B93" s="15"/>
      <c r="C93" s="4" t="s">
        <v>125</v>
      </c>
      <c r="D93" s="15"/>
      <c r="E93" s="15"/>
      <c r="G93" s="56">
        <f>+เปลี่ยนแปลงรวม!J24</f>
        <v>517216332.51999998</v>
      </c>
      <c r="H93" s="54"/>
      <c r="I93" s="54">
        <v>441864971.75</v>
      </c>
      <c r="J93" s="54"/>
      <c r="K93" s="69">
        <f>+เปลี่ยนแปลงเฉพาะ!K19</f>
        <v>102012665.34999999</v>
      </c>
      <c r="L93" s="70"/>
      <c r="M93" s="69">
        <v>70089490.479999989</v>
      </c>
    </row>
    <row r="94" spans="1:13" ht="27" customHeight="1">
      <c r="A94" s="15"/>
      <c r="B94" s="68" t="s">
        <v>126</v>
      </c>
      <c r="C94" s="15"/>
      <c r="D94" s="15"/>
      <c r="E94" s="19"/>
      <c r="G94" s="60">
        <f>เปลี่ยนแปลงรวม!R24</f>
        <v>33733382.299999997</v>
      </c>
      <c r="H94" s="21"/>
      <c r="I94" s="61">
        <v>33733382.299999997</v>
      </c>
      <c r="K94" s="58">
        <f>เปลี่ยนแปลงเฉพาะ!O16</f>
        <v>17138892.509999998</v>
      </c>
      <c r="M94" s="58">
        <v>17138892.509999998</v>
      </c>
    </row>
    <row r="95" spans="1:13" ht="27" customHeight="1">
      <c r="A95" s="15"/>
      <c r="B95" s="35" t="s">
        <v>39</v>
      </c>
      <c r="D95" s="15"/>
      <c r="E95" s="15"/>
      <c r="G95" s="20">
        <f>SUM(G88:G94)</f>
        <v>2252380260.9099998</v>
      </c>
      <c r="H95" s="21"/>
      <c r="I95" s="21">
        <f>SUM(I88:I94)</f>
        <v>2171088496.5100002</v>
      </c>
      <c r="J95" s="21"/>
      <c r="K95" s="21">
        <f>SUM(K88:K94)</f>
        <v>1781189586.3399999</v>
      </c>
      <c r="L95" s="55"/>
      <c r="M95" s="21">
        <f>SUM(M88:M94)</f>
        <v>1748193561.1300001</v>
      </c>
    </row>
    <row r="96" spans="1:13" ht="27" customHeight="1">
      <c r="A96" s="15"/>
      <c r="B96" s="39" t="s">
        <v>185</v>
      </c>
      <c r="D96" s="15"/>
      <c r="E96" s="15"/>
      <c r="G96" s="20">
        <f>+เปลี่ยนแปลงรวม!V24</f>
        <v>633042919.37</v>
      </c>
      <c r="H96" s="21"/>
      <c r="I96" s="21">
        <v>582976398.95000005</v>
      </c>
      <c r="J96" s="21"/>
      <c r="K96" s="21">
        <v>0</v>
      </c>
      <c r="L96" s="71"/>
      <c r="M96" s="21">
        <v>0</v>
      </c>
    </row>
    <row r="97" spans="1:13" ht="27" customHeight="1">
      <c r="A97" s="15"/>
      <c r="B97" s="72" t="s">
        <v>40</v>
      </c>
      <c r="C97" s="15"/>
      <c r="D97" s="15"/>
      <c r="E97" s="15"/>
      <c r="G97" s="63">
        <f>SUM(G95:G96)</f>
        <v>2885423180.2799997</v>
      </c>
      <c r="H97" s="54"/>
      <c r="I97" s="64">
        <f>SUM(I95:I96)</f>
        <v>2754064895.46</v>
      </c>
      <c r="J97" s="54"/>
      <c r="K97" s="64">
        <f>SUM(K95:K96)</f>
        <v>1781189586.3399999</v>
      </c>
      <c r="L97" s="55"/>
      <c r="M97" s="64">
        <f>SUM(M95:M96)</f>
        <v>1748193561.1300001</v>
      </c>
    </row>
    <row r="98" spans="1:13" ht="27" customHeight="1" thickBot="1">
      <c r="A98" s="35" t="s">
        <v>11</v>
      </c>
      <c r="B98" s="15"/>
      <c r="C98" s="15"/>
      <c r="E98" s="15"/>
      <c r="G98" s="73">
        <f>G65+G97</f>
        <v>5410551176.1599998</v>
      </c>
      <c r="H98" s="54"/>
      <c r="I98" s="74">
        <f>I65+I97</f>
        <v>5142616722.5499992</v>
      </c>
      <c r="J98" s="54"/>
      <c r="K98" s="74">
        <f>K65+K97</f>
        <v>1800633257.4099998</v>
      </c>
      <c r="L98" s="55"/>
      <c r="M98" s="74">
        <f>M65+M97</f>
        <v>1779397149.0600002</v>
      </c>
    </row>
    <row r="99" spans="1:13" ht="27" customHeight="1" thickTop="1">
      <c r="B99" s="15"/>
      <c r="C99" s="15"/>
      <c r="E99" s="15"/>
      <c r="G99" s="75"/>
      <c r="H99" s="76"/>
      <c r="I99" s="76"/>
      <c r="J99" s="76"/>
      <c r="K99" s="76"/>
      <c r="L99" s="77"/>
      <c r="M99" s="76"/>
    </row>
    <row r="100" spans="1:13" ht="27" customHeight="1">
      <c r="A100" s="39" t="s">
        <v>8</v>
      </c>
      <c r="D100" s="39"/>
    </row>
    <row r="101" spans="1:13" ht="27" customHeight="1">
      <c r="A101" s="39"/>
      <c r="D101" s="39"/>
      <c r="G101" s="18"/>
      <c r="L101" s="18"/>
    </row>
    <row r="102" spans="1:13" ht="27" customHeight="1">
      <c r="A102" s="39"/>
      <c r="D102" s="39"/>
    </row>
    <row r="103" spans="1:13" ht="27" customHeight="1">
      <c r="D103" s="40" t="s">
        <v>150</v>
      </c>
      <c r="F103" s="18"/>
    </row>
    <row r="104" spans="1:13" ht="27" customHeight="1">
      <c r="D104" s="40" t="s">
        <v>151</v>
      </c>
      <c r="F104" s="18"/>
      <c r="G104" s="41"/>
    </row>
    <row r="106" spans="1:13" ht="27" customHeight="1">
      <c r="I106" s="17"/>
      <c r="J106" s="17"/>
      <c r="K106" s="17"/>
      <c r="L106" s="17"/>
      <c r="M106" s="17"/>
    </row>
  </sheetData>
  <mergeCells count="25">
    <mergeCell ref="A1:M1"/>
    <mergeCell ref="A2:M2"/>
    <mergeCell ref="A3:M3"/>
    <mergeCell ref="G6:M6"/>
    <mergeCell ref="K7:M7"/>
    <mergeCell ref="G7:I7"/>
    <mergeCell ref="A4:M4"/>
    <mergeCell ref="A38:M38"/>
    <mergeCell ref="A39:M39"/>
    <mergeCell ref="A40:M40"/>
    <mergeCell ref="A41:M41"/>
    <mergeCell ref="G44:M44"/>
    <mergeCell ref="A42:M42"/>
    <mergeCell ref="K45:M45"/>
    <mergeCell ref="G45:I45"/>
    <mergeCell ref="A46:D46"/>
    <mergeCell ref="A80:D80"/>
    <mergeCell ref="A72:M72"/>
    <mergeCell ref="A73:M73"/>
    <mergeCell ref="A74:M74"/>
    <mergeCell ref="A75:M75"/>
    <mergeCell ref="G78:M78"/>
    <mergeCell ref="K79:M79"/>
    <mergeCell ref="G79:I79"/>
    <mergeCell ref="A76:M76"/>
  </mergeCells>
  <phoneticPr fontId="3" type="noConversion"/>
  <pageMargins left="0.6692913385826772" right="0.19685039370078741" top="0.59055118110236227" bottom="0.59055118110236227" header="0.27559055118110237" footer="0.31496062992125984"/>
  <pageSetup paperSize="9" scale="82" orientation="portrait" r:id="rId1"/>
  <headerFooter alignWithMargins="0"/>
  <rowBreaks count="1" manualBreakCount="1">
    <brk id="71" max="16383" man="1"/>
  </rowBreaks>
  <ignoredErrors>
    <ignoredError sqref="E16 E10:E14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89"/>
  <sheetViews>
    <sheetView topLeftCell="A46" zoomScale="80" zoomScaleNormal="80" zoomScaleSheetLayoutView="80" workbookViewId="0">
      <selection activeCell="A46" sqref="A46:N46"/>
    </sheetView>
  </sheetViews>
  <sheetFormatPr defaultColWidth="12" defaultRowHeight="23.25" customHeight="1"/>
  <cols>
    <col min="1" max="1" width="6.6640625" style="4" customWidth="1"/>
    <col min="2" max="3" width="9.33203125" style="4" customWidth="1"/>
    <col min="4" max="4" width="8.6640625" style="4" customWidth="1"/>
    <col min="5" max="5" width="5.5" style="4" customWidth="1"/>
    <col min="6" max="6" width="8.5" style="4" customWidth="1"/>
    <col min="7" max="7" width="9.6640625" style="4" bestFit="1" customWidth="1"/>
    <col min="8" max="8" width="18.6640625" style="4" customWidth="1"/>
    <col min="9" max="9" width="1.1640625" style="4" customWidth="1"/>
    <col min="10" max="10" width="17.83203125" style="4" customWidth="1"/>
    <col min="11" max="11" width="1.1640625" style="4" customWidth="1"/>
    <col min="12" max="12" width="17.83203125" style="4" customWidth="1"/>
    <col min="13" max="13" width="1.1640625" style="4" customWidth="1"/>
    <col min="14" max="14" width="17.83203125" style="4" customWidth="1"/>
    <col min="15" max="15" width="3.1640625" style="4" customWidth="1"/>
    <col min="16" max="16384" width="12" style="4"/>
  </cols>
  <sheetData>
    <row r="1" spans="1:14" ht="23.25" hidden="1" customHeight="1">
      <c r="A1" s="223" t="s">
        <v>95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4" ht="23.25" hidden="1" customHeight="1">
      <c r="A2" s="226" t="s">
        <v>41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4" ht="23.25" hidden="1" customHeight="1">
      <c r="A3" s="227" t="s">
        <v>147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ht="23.25" hidden="1" customHeight="1">
      <c r="A4" s="227" t="s">
        <v>140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ht="23.25" hidden="1" customHeight="1">
      <c r="A5" s="78"/>
      <c r="B5" s="78"/>
      <c r="C5" s="78"/>
      <c r="D5" s="78"/>
      <c r="E5" s="78"/>
      <c r="F5" s="78"/>
      <c r="G5" s="78"/>
      <c r="H5" s="78"/>
      <c r="I5" s="78"/>
      <c r="J5" s="79"/>
      <c r="K5" s="79"/>
      <c r="L5" s="79"/>
      <c r="M5" s="79"/>
      <c r="N5" s="79"/>
    </row>
    <row r="6" spans="1:14" ht="23.25" hidden="1" customHeight="1">
      <c r="A6" s="80"/>
      <c r="B6" s="80"/>
      <c r="C6" s="80"/>
      <c r="D6" s="80"/>
      <c r="E6" s="80"/>
      <c r="F6" s="80"/>
      <c r="G6" s="80"/>
      <c r="H6" s="225" t="s">
        <v>7</v>
      </c>
      <c r="I6" s="225"/>
      <c r="J6" s="225"/>
      <c r="K6" s="225"/>
      <c r="L6" s="225"/>
      <c r="M6" s="225"/>
      <c r="N6" s="225"/>
    </row>
    <row r="7" spans="1:14" ht="23.25" hidden="1" customHeight="1">
      <c r="A7" s="81"/>
      <c r="B7" s="6"/>
      <c r="C7" s="6"/>
      <c r="D7" s="6"/>
      <c r="E7" s="6"/>
      <c r="F7" s="6"/>
      <c r="G7" s="6"/>
      <c r="H7" s="219" t="s">
        <v>19</v>
      </c>
      <c r="I7" s="219"/>
      <c r="J7" s="219"/>
      <c r="K7" s="82"/>
      <c r="L7" s="219" t="s">
        <v>20</v>
      </c>
      <c r="M7" s="219"/>
      <c r="N7" s="219"/>
    </row>
    <row r="8" spans="1:14" ht="23.25" hidden="1" customHeight="1">
      <c r="A8" s="81"/>
      <c r="B8" s="6"/>
      <c r="C8" s="6"/>
      <c r="D8" s="6"/>
      <c r="E8" s="6"/>
      <c r="F8" s="6"/>
      <c r="G8" s="83" t="s">
        <v>3</v>
      </c>
      <c r="H8" s="84" t="s">
        <v>139</v>
      </c>
      <c r="I8" s="48"/>
      <c r="J8" s="84" t="s">
        <v>129</v>
      </c>
      <c r="K8" s="48"/>
      <c r="L8" s="84" t="s">
        <v>139</v>
      </c>
      <c r="M8" s="48"/>
      <c r="N8" s="84" t="s">
        <v>129</v>
      </c>
    </row>
    <row r="9" spans="1:14" ht="23.25" hidden="1" customHeight="1">
      <c r="A9" s="34" t="s">
        <v>130</v>
      </c>
      <c r="B9" s="6"/>
      <c r="C9" s="6"/>
      <c r="D9" s="6"/>
      <c r="E9" s="6"/>
      <c r="F9" s="6"/>
      <c r="G9" s="83"/>
      <c r="H9" s="85">
        <v>0</v>
      </c>
      <c r="I9" s="86"/>
      <c r="J9" s="87">
        <v>0</v>
      </c>
      <c r="K9" s="48"/>
      <c r="L9" s="85">
        <v>31948950</v>
      </c>
      <c r="M9" s="86"/>
      <c r="N9" s="85">
        <v>25500000</v>
      </c>
    </row>
    <row r="10" spans="1:14" ht="23.25" hidden="1" customHeight="1">
      <c r="A10" s="34" t="s">
        <v>42</v>
      </c>
      <c r="H10" s="88">
        <v>295452776.16000003</v>
      </c>
      <c r="I10" s="89"/>
      <c r="J10" s="88">
        <v>151875763.00999999</v>
      </c>
      <c r="K10" s="90"/>
      <c r="L10" s="89">
        <v>0</v>
      </c>
      <c r="M10" s="89"/>
      <c r="N10" s="89">
        <v>0</v>
      </c>
    </row>
    <row r="11" spans="1:14" ht="23.25" hidden="1" customHeight="1">
      <c r="A11" s="34" t="s">
        <v>43</v>
      </c>
      <c r="G11" s="52"/>
      <c r="H11" s="88">
        <v>0</v>
      </c>
      <c r="I11" s="89"/>
      <c r="J11" s="88">
        <v>3309929.1</v>
      </c>
      <c r="K11" s="90"/>
      <c r="L11" s="89">
        <v>0</v>
      </c>
      <c r="M11" s="89"/>
      <c r="N11" s="89">
        <v>0</v>
      </c>
    </row>
    <row r="12" spans="1:14" ht="23.25" hidden="1" customHeight="1">
      <c r="A12" s="34"/>
      <c r="B12" s="34" t="s">
        <v>14</v>
      </c>
      <c r="C12" s="34"/>
      <c r="D12" s="34"/>
      <c r="E12" s="34"/>
      <c r="F12" s="34"/>
      <c r="G12" s="91"/>
      <c r="H12" s="92">
        <f>SUM(H9:H11)</f>
        <v>295452776.16000003</v>
      </c>
      <c r="I12" s="93"/>
      <c r="J12" s="94">
        <f>SUM(J9:J11)</f>
        <v>155185692.10999998</v>
      </c>
      <c r="K12" s="90"/>
      <c r="L12" s="92">
        <f>SUM(L9:L11)</f>
        <v>31948950</v>
      </c>
      <c r="M12" s="89"/>
      <c r="N12" s="92">
        <f>SUM(N9:N11)</f>
        <v>25500000</v>
      </c>
    </row>
    <row r="13" spans="1:14" ht="23.25" hidden="1" customHeight="1">
      <c r="A13" s="34" t="s">
        <v>44</v>
      </c>
      <c r="G13" s="95"/>
      <c r="H13" s="96">
        <v>-160114757.59999999</v>
      </c>
      <c r="I13" s="89"/>
      <c r="J13" s="96">
        <v>-66694606.890000001</v>
      </c>
      <c r="K13" s="90"/>
      <c r="L13" s="97">
        <v>0</v>
      </c>
      <c r="M13" s="89"/>
      <c r="N13" s="97">
        <v>0</v>
      </c>
    </row>
    <row r="14" spans="1:14" ht="23.25" hidden="1" customHeight="1">
      <c r="A14" s="14" t="s">
        <v>45</v>
      </c>
      <c r="G14" s="51"/>
      <c r="H14" s="98">
        <f>SUM(H12:H13)</f>
        <v>135338018.56000003</v>
      </c>
      <c r="I14" s="93"/>
      <c r="J14" s="98">
        <f>SUM(J12:J13)</f>
        <v>88491085.219999984</v>
      </c>
      <c r="K14" s="90"/>
      <c r="L14" s="99">
        <f>SUM(L12:L13)</f>
        <v>31948950</v>
      </c>
      <c r="M14" s="89"/>
      <c r="N14" s="99">
        <f>SUM(N12:N13)</f>
        <v>25500000</v>
      </c>
    </row>
    <row r="15" spans="1:14" ht="23.25" hidden="1" customHeight="1">
      <c r="A15" s="15" t="s">
        <v>46</v>
      </c>
      <c r="G15" s="100">
        <v>23</v>
      </c>
      <c r="H15" s="98">
        <v>2407929.6</v>
      </c>
      <c r="I15" s="93"/>
      <c r="J15" s="98">
        <v>3618904.61</v>
      </c>
      <c r="K15" s="101"/>
      <c r="L15" s="98">
        <v>3810278.93</v>
      </c>
      <c r="M15" s="93"/>
      <c r="N15" s="98">
        <v>5250991.67</v>
      </c>
    </row>
    <row r="16" spans="1:14" ht="23.25" hidden="1" customHeight="1">
      <c r="A16" s="42" t="s">
        <v>47</v>
      </c>
      <c r="B16" s="34"/>
      <c r="C16" s="34"/>
      <c r="D16" s="34"/>
      <c r="E16" s="34"/>
      <c r="F16" s="34"/>
      <c r="G16" s="102"/>
      <c r="H16" s="103">
        <f>SUM(H14:H15)</f>
        <v>137745948.16000003</v>
      </c>
      <c r="I16" s="93"/>
      <c r="J16" s="103">
        <f>SUM(J14:J15)</f>
        <v>92109989.829999983</v>
      </c>
      <c r="K16" s="39"/>
      <c r="L16" s="103">
        <f>SUM(L14:L15)</f>
        <v>35759228.93</v>
      </c>
      <c r="M16" s="93"/>
      <c r="N16" s="103">
        <f>SUM(N14:N15)</f>
        <v>30750991.670000002</v>
      </c>
    </row>
    <row r="17" spans="1:14" ht="23.25" hidden="1" customHeight="1">
      <c r="A17" s="34" t="s">
        <v>48</v>
      </c>
      <c r="G17" s="104"/>
      <c r="H17" s="4">
        <v>-25332584.430000022</v>
      </c>
      <c r="I17" s="105"/>
      <c r="J17" s="4">
        <v>-22941227.329999998</v>
      </c>
      <c r="K17" s="101"/>
      <c r="L17" s="105">
        <v>-17866489.190000005</v>
      </c>
      <c r="M17" s="89"/>
      <c r="N17" s="105">
        <v>-20208039.629999999</v>
      </c>
    </row>
    <row r="18" spans="1:14" ht="23.25" hidden="1" customHeight="1">
      <c r="A18" s="34" t="s">
        <v>146</v>
      </c>
      <c r="G18" s="104"/>
      <c r="H18" s="4">
        <v>-40515681.660000004</v>
      </c>
      <c r="I18" s="105"/>
      <c r="J18" s="106">
        <v>0</v>
      </c>
      <c r="K18" s="101"/>
      <c r="L18" s="105">
        <v>-40515681.660000004</v>
      </c>
      <c r="M18" s="89"/>
      <c r="N18" s="106">
        <v>0</v>
      </c>
    </row>
    <row r="19" spans="1:14" s="15" customFormat="1" ht="23.25" hidden="1" customHeight="1">
      <c r="A19" s="34" t="s">
        <v>49</v>
      </c>
      <c r="G19" s="107"/>
      <c r="H19" s="105">
        <v>-18254170.84</v>
      </c>
      <c r="I19" s="106"/>
      <c r="J19" s="105">
        <v>-9673322.7699999996</v>
      </c>
      <c r="K19" s="108"/>
      <c r="L19" s="105">
        <v>-57421.14</v>
      </c>
      <c r="N19" s="106">
        <v>-20954.82</v>
      </c>
    </row>
    <row r="20" spans="1:14" ht="23.25" hidden="1" customHeight="1">
      <c r="A20" s="34" t="s">
        <v>134</v>
      </c>
      <c r="G20" s="100"/>
      <c r="H20" s="96">
        <v>3952030.96</v>
      </c>
      <c r="I20" s="89"/>
      <c r="J20" s="96">
        <v>6380778.1500000004</v>
      </c>
      <c r="K20" s="108"/>
      <c r="L20" s="96">
        <v>0</v>
      </c>
      <c r="M20" s="15"/>
      <c r="N20" s="97">
        <v>0</v>
      </c>
    </row>
    <row r="21" spans="1:14" ht="23.25" hidden="1" customHeight="1">
      <c r="B21" s="34" t="s">
        <v>15</v>
      </c>
      <c r="C21" s="34"/>
      <c r="D21" s="34"/>
      <c r="E21" s="34"/>
      <c r="F21" s="34"/>
      <c r="G21" s="102"/>
      <c r="H21" s="96">
        <f>SUM(H17:H20)</f>
        <v>-80150405.970000029</v>
      </c>
      <c r="I21" s="89"/>
      <c r="J21" s="96">
        <f>SUM(J17:J20)</f>
        <v>-26233771.949999996</v>
      </c>
      <c r="K21" s="108"/>
      <c r="L21" s="96">
        <f>SUM(L17:L20)</f>
        <v>-58439591.99000001</v>
      </c>
      <c r="M21" s="105"/>
      <c r="N21" s="96">
        <f>SUM(N17:N20)</f>
        <v>-20228994.449999999</v>
      </c>
    </row>
    <row r="22" spans="1:14" ht="23.25" hidden="1" customHeight="1">
      <c r="A22" s="42" t="s">
        <v>50</v>
      </c>
      <c r="B22" s="34"/>
      <c r="C22" s="34"/>
      <c r="D22" s="34"/>
      <c r="E22" s="34"/>
      <c r="F22" s="34"/>
      <c r="G22" s="102"/>
      <c r="H22" s="109">
        <f>H16+H21</f>
        <v>57595542.189999998</v>
      </c>
      <c r="I22" s="89"/>
      <c r="J22" s="109">
        <f>J16+J21</f>
        <v>65876217.879999988</v>
      </c>
      <c r="K22" s="108"/>
      <c r="L22" s="105">
        <f>L16+L21</f>
        <v>-22680363.06000001</v>
      </c>
      <c r="M22" s="93"/>
      <c r="N22" s="105">
        <f>N16+N21</f>
        <v>10521997.220000003</v>
      </c>
    </row>
    <row r="23" spans="1:14" ht="23.25" hidden="1" customHeight="1">
      <c r="A23" s="34" t="s">
        <v>86</v>
      </c>
      <c r="G23" s="100">
        <v>25</v>
      </c>
      <c r="H23" s="96">
        <v>0</v>
      </c>
      <c r="I23" s="93"/>
      <c r="J23" s="97">
        <v>0</v>
      </c>
      <c r="K23" s="39"/>
      <c r="L23" s="96">
        <v>0</v>
      </c>
      <c r="M23" s="93"/>
      <c r="N23" s="97">
        <v>0</v>
      </c>
    </row>
    <row r="24" spans="1:14" ht="23.25" hidden="1" customHeight="1">
      <c r="A24" s="42" t="s">
        <v>112</v>
      </c>
      <c r="B24" s="34"/>
      <c r="C24" s="34"/>
      <c r="D24" s="34"/>
      <c r="E24" s="34"/>
      <c r="F24" s="34"/>
      <c r="G24" s="34"/>
      <c r="H24" s="103">
        <f>SUM(H22:H23)</f>
        <v>57595542.189999998</v>
      </c>
      <c r="I24" s="93"/>
      <c r="J24" s="103">
        <f>SUM(J22:J23)</f>
        <v>65876217.879999988</v>
      </c>
      <c r="K24" s="39"/>
      <c r="L24" s="96">
        <f>SUM(L22:L23)</f>
        <v>-22680363.06000001</v>
      </c>
      <c r="M24" s="93"/>
      <c r="N24" s="96">
        <f>SUM(N22:N23)</f>
        <v>10521997.220000003</v>
      </c>
    </row>
    <row r="25" spans="1:14" ht="23.25" hidden="1" customHeight="1">
      <c r="A25" s="42" t="s">
        <v>51</v>
      </c>
      <c r="H25" s="93"/>
      <c r="I25" s="93"/>
      <c r="J25" s="89"/>
      <c r="K25" s="110"/>
      <c r="L25" s="89"/>
      <c r="M25" s="89"/>
      <c r="N25" s="89"/>
    </row>
    <row r="26" spans="1:14" ht="23.25" hidden="1" customHeight="1">
      <c r="B26" s="34" t="s">
        <v>141</v>
      </c>
      <c r="C26" s="34"/>
      <c r="D26" s="34"/>
      <c r="E26" s="34"/>
      <c r="F26" s="34"/>
      <c r="G26" s="34"/>
      <c r="H26" s="109">
        <v>0</v>
      </c>
      <c r="I26" s="105"/>
      <c r="J26" s="109">
        <v>0</v>
      </c>
      <c r="K26" s="105"/>
      <c r="L26" s="105">
        <v>0</v>
      </c>
      <c r="M26" s="105"/>
      <c r="N26" s="105">
        <v>0</v>
      </c>
    </row>
    <row r="27" spans="1:14" ht="23.25" hidden="1" customHeight="1" thickBot="1">
      <c r="A27" s="42" t="s">
        <v>113</v>
      </c>
      <c r="B27" s="34"/>
      <c r="C27" s="34"/>
      <c r="D27" s="34"/>
      <c r="E27" s="34"/>
      <c r="F27" s="34"/>
      <c r="G27" s="34"/>
      <c r="H27" s="111">
        <f>H24+H26</f>
        <v>57595542.189999998</v>
      </c>
      <c r="I27" s="105"/>
      <c r="J27" s="111">
        <f>J24+J26</f>
        <v>65876217.879999988</v>
      </c>
      <c r="K27" s="34"/>
      <c r="L27" s="111">
        <f>L24+L26</f>
        <v>-22680363.06000001</v>
      </c>
      <c r="M27" s="105"/>
      <c r="N27" s="111">
        <f>N24+N26</f>
        <v>10521997.220000003</v>
      </c>
    </row>
    <row r="28" spans="1:14" ht="23.25" hidden="1" customHeight="1" thickTop="1">
      <c r="A28" s="35" t="s">
        <v>107</v>
      </c>
      <c r="B28" s="42"/>
      <c r="C28" s="42"/>
      <c r="D28" s="42"/>
      <c r="E28" s="42"/>
      <c r="F28" s="42"/>
      <c r="G28" s="42"/>
      <c r="H28" s="24"/>
      <c r="I28" s="24"/>
      <c r="J28" s="24"/>
      <c r="L28" s="24"/>
      <c r="M28" s="24"/>
      <c r="N28" s="24"/>
    </row>
    <row r="29" spans="1:14" ht="23.25" hidden="1" customHeight="1">
      <c r="A29" s="112"/>
      <c r="B29" s="4" t="s">
        <v>52</v>
      </c>
      <c r="H29" s="49">
        <f>+H31-H30</f>
        <v>26220766.719999999</v>
      </c>
      <c r="I29" s="49"/>
      <c r="J29" s="49">
        <f>+J24-J30</f>
        <v>49531657.449999988</v>
      </c>
      <c r="L29" s="105">
        <f>+L31-L30</f>
        <v>-22680363.06000001</v>
      </c>
      <c r="M29" s="105"/>
      <c r="N29" s="105">
        <f>+N31-N30</f>
        <v>10521997.220000003</v>
      </c>
    </row>
    <row r="30" spans="1:14" ht="23.25" hidden="1" customHeight="1">
      <c r="A30" s="112"/>
      <c r="B30" s="4" t="s">
        <v>53</v>
      </c>
      <c r="H30" s="49">
        <v>31374775.469999999</v>
      </c>
      <c r="I30" s="24"/>
      <c r="J30" s="49">
        <v>16344560.43</v>
      </c>
      <c r="L30" s="113">
        <v>0</v>
      </c>
      <c r="M30" s="32"/>
      <c r="N30" s="113">
        <v>0</v>
      </c>
    </row>
    <row r="31" spans="1:14" ht="23.25" hidden="1" customHeight="1" thickBot="1">
      <c r="A31" s="39"/>
      <c r="B31" s="4" t="s">
        <v>142</v>
      </c>
      <c r="H31" s="114">
        <f>H24</f>
        <v>57595542.189999998</v>
      </c>
      <c r="I31" s="49"/>
      <c r="J31" s="114">
        <f>J24</f>
        <v>65876217.879999988</v>
      </c>
      <c r="L31" s="115">
        <f>L24</f>
        <v>-22680363.06000001</v>
      </c>
      <c r="M31" s="49"/>
      <c r="N31" s="115">
        <f>N24</f>
        <v>10521997.220000003</v>
      </c>
    </row>
    <row r="32" spans="1:14" ht="23.25" hidden="1" customHeight="1" thickTop="1">
      <c r="A32" s="35" t="s">
        <v>108</v>
      </c>
      <c r="B32" s="42"/>
      <c r="C32" s="42"/>
      <c r="D32" s="42"/>
      <c r="E32" s="42"/>
      <c r="F32" s="42"/>
      <c r="G32" s="42"/>
      <c r="H32" s="24"/>
      <c r="I32" s="24"/>
      <c r="J32" s="24"/>
      <c r="L32" s="24"/>
      <c r="M32" s="24"/>
      <c r="N32" s="24"/>
    </row>
    <row r="33" spans="1:14" ht="23.25" hidden="1" customHeight="1">
      <c r="A33" s="112"/>
      <c r="B33" s="4" t="s">
        <v>52</v>
      </c>
      <c r="H33" s="49">
        <f>+H35-H34</f>
        <v>26220766.719999999</v>
      </c>
      <c r="I33" s="49"/>
      <c r="J33" s="49">
        <f>J27-J34</f>
        <v>49531657.449999988</v>
      </c>
      <c r="L33" s="105">
        <f>+L35-L34</f>
        <v>-22680363.06000001</v>
      </c>
      <c r="M33" s="105"/>
      <c r="N33" s="105">
        <f>+N35-N34</f>
        <v>10521997.220000003</v>
      </c>
    </row>
    <row r="34" spans="1:14" ht="23.25" hidden="1" customHeight="1">
      <c r="A34" s="112"/>
      <c r="B34" s="4" t="s">
        <v>53</v>
      </c>
      <c r="H34" s="113">
        <f>+H30</f>
        <v>31374775.469999999</v>
      </c>
      <c r="I34" s="24"/>
      <c r="J34" s="113">
        <v>16344560.43</v>
      </c>
      <c r="L34" s="113">
        <v>0</v>
      </c>
      <c r="M34" s="32"/>
      <c r="N34" s="113">
        <v>0</v>
      </c>
    </row>
    <row r="35" spans="1:14" ht="23.25" hidden="1" customHeight="1" thickBot="1">
      <c r="A35" s="39"/>
      <c r="B35" s="4" t="s">
        <v>113</v>
      </c>
      <c r="H35" s="114">
        <f>H27</f>
        <v>57595542.189999998</v>
      </c>
      <c r="I35" s="49"/>
      <c r="J35" s="114">
        <f>SUM(J33:J34)</f>
        <v>65876217.879999988</v>
      </c>
      <c r="L35" s="114">
        <f>L27</f>
        <v>-22680363.06000001</v>
      </c>
      <c r="M35" s="49"/>
      <c r="N35" s="114">
        <f>N27</f>
        <v>10521997.220000003</v>
      </c>
    </row>
    <row r="36" spans="1:14" ht="23.25" hidden="1" customHeight="1" thickTop="1">
      <c r="A36" s="35" t="s">
        <v>54</v>
      </c>
      <c r="B36" s="15"/>
      <c r="C36" s="15"/>
      <c r="D36" s="15"/>
      <c r="E36" s="15"/>
      <c r="F36" s="15"/>
      <c r="G36" s="15"/>
      <c r="K36" s="90"/>
    </row>
    <row r="37" spans="1:14" ht="23.25" hidden="1" customHeight="1">
      <c r="B37" s="31" t="s">
        <v>55</v>
      </c>
      <c r="C37" s="31"/>
      <c r="D37" s="31"/>
      <c r="E37" s="31"/>
      <c r="F37" s="31"/>
      <c r="G37" s="33">
        <v>19</v>
      </c>
      <c r="H37" s="113">
        <f>H29/401200000</f>
        <v>6.5355849252243262E-2</v>
      </c>
      <c r="I37" s="116"/>
      <c r="J37" s="113">
        <f>J29/401200000</f>
        <v>0.12345876732303088</v>
      </c>
      <c r="K37" s="117"/>
      <c r="L37" s="105">
        <f>L29/401200000</f>
        <v>-5.6531313708873404E-2</v>
      </c>
      <c r="M37" s="106"/>
      <c r="N37" s="105">
        <f>N29/401200000</f>
        <v>2.6226314107676976E-2</v>
      </c>
    </row>
    <row r="38" spans="1:14" ht="23.25" hidden="1" customHeight="1">
      <c r="B38" s="31"/>
      <c r="C38" s="31"/>
      <c r="D38" s="31"/>
      <c r="E38" s="31"/>
      <c r="F38" s="31"/>
      <c r="G38" s="33"/>
      <c r="H38" s="49"/>
      <c r="I38" s="116"/>
      <c r="J38" s="49"/>
      <c r="L38" s="105"/>
      <c r="M38" s="105"/>
      <c r="N38" s="105"/>
    </row>
    <row r="39" spans="1:14" ht="23.25" hidden="1" customHeight="1">
      <c r="B39" s="15"/>
      <c r="C39" s="15"/>
      <c r="D39" s="15"/>
      <c r="E39" s="15"/>
      <c r="F39" s="15"/>
      <c r="G39" s="15"/>
      <c r="H39" s="118"/>
      <c r="I39" s="15"/>
      <c r="J39" s="118"/>
      <c r="L39" s="118"/>
      <c r="M39" s="15"/>
      <c r="N39" s="118"/>
    </row>
    <row r="40" spans="1:14" ht="23.25" hidden="1" customHeight="1">
      <c r="A40" s="119" t="s">
        <v>8</v>
      </c>
      <c r="B40" s="15"/>
      <c r="C40" s="15"/>
      <c r="D40" s="15"/>
      <c r="E40" s="15"/>
      <c r="F40" s="15"/>
      <c r="G40" s="15"/>
      <c r="H40" s="118"/>
      <c r="I40" s="15"/>
      <c r="J40" s="118"/>
      <c r="L40" s="118"/>
      <c r="M40" s="15"/>
      <c r="N40" s="118"/>
    </row>
    <row r="41" spans="1:14" ht="23.25" hidden="1" customHeight="1">
      <c r="A41" s="119"/>
      <c r="B41" s="15"/>
      <c r="C41" s="15"/>
      <c r="D41" s="15"/>
      <c r="E41" s="15"/>
      <c r="F41" s="15"/>
      <c r="G41" s="15"/>
      <c r="H41" s="118"/>
      <c r="I41" s="15"/>
      <c r="J41" s="118"/>
      <c r="L41" s="118"/>
      <c r="M41" s="15"/>
      <c r="N41" s="118"/>
    </row>
    <row r="42" spans="1:14" ht="23.25" hidden="1" customHeight="1">
      <c r="H42" s="40"/>
      <c r="I42" s="40"/>
    </row>
    <row r="43" spans="1:14" ht="23.25" hidden="1" customHeight="1">
      <c r="E43" s="40" t="s">
        <v>56</v>
      </c>
      <c r="H43" s="40"/>
      <c r="I43" s="40"/>
    </row>
    <row r="44" spans="1:14" ht="23.25" hidden="1" customHeight="1">
      <c r="E44" s="40" t="s">
        <v>110</v>
      </c>
    </row>
    <row r="45" spans="1:14" ht="23.25" hidden="1" customHeight="1"/>
    <row r="46" spans="1:14" ht="21.75" customHeight="1">
      <c r="A46" s="223" t="s">
        <v>95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</row>
    <row r="47" spans="1:14" ht="21.75" customHeight="1">
      <c r="A47" s="226" t="s">
        <v>41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</row>
    <row r="48" spans="1:14" ht="21.75" customHeight="1">
      <c r="A48" s="227" t="s">
        <v>212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</row>
    <row r="49" spans="1:14" ht="21.75" customHeight="1">
      <c r="A49" s="227" t="s">
        <v>140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</row>
    <row r="50" spans="1:14" ht="21.75" customHeight="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</row>
    <row r="51" spans="1:14" ht="21.75" customHeight="1">
      <c r="A51" s="80"/>
      <c r="B51" s="80"/>
      <c r="C51" s="80"/>
      <c r="D51" s="80"/>
      <c r="E51" s="80"/>
      <c r="F51" s="80"/>
      <c r="G51" s="80"/>
      <c r="H51" s="225" t="s">
        <v>7</v>
      </c>
      <c r="I51" s="225"/>
      <c r="J51" s="225"/>
      <c r="K51" s="225"/>
      <c r="L51" s="225"/>
      <c r="M51" s="225"/>
      <c r="N51" s="225"/>
    </row>
    <row r="52" spans="1:14" ht="21.75" customHeight="1">
      <c r="A52" s="81"/>
      <c r="B52" s="6"/>
      <c r="C52" s="6"/>
      <c r="D52" s="6"/>
      <c r="E52" s="6"/>
      <c r="F52" s="6"/>
      <c r="G52" s="6"/>
      <c r="H52" s="219" t="s">
        <v>19</v>
      </c>
      <c r="I52" s="219"/>
      <c r="J52" s="219"/>
      <c r="K52" s="82"/>
      <c r="L52" s="219" t="s">
        <v>20</v>
      </c>
      <c r="M52" s="219"/>
      <c r="N52" s="219"/>
    </row>
    <row r="53" spans="1:14" ht="21.75" customHeight="1">
      <c r="A53" s="81"/>
      <c r="B53" s="6"/>
      <c r="C53" s="6"/>
      <c r="D53" s="6"/>
      <c r="E53" s="6"/>
      <c r="F53" s="6"/>
      <c r="G53" s="83" t="s">
        <v>3</v>
      </c>
      <c r="H53" s="84" t="s">
        <v>204</v>
      </c>
      <c r="I53" s="48"/>
      <c r="J53" s="84" t="s">
        <v>206</v>
      </c>
      <c r="K53" s="48"/>
      <c r="L53" s="84" t="s">
        <v>204</v>
      </c>
      <c r="M53" s="48"/>
      <c r="N53" s="84" t="s">
        <v>205</v>
      </c>
    </row>
    <row r="54" spans="1:14" ht="21.75" customHeight="1">
      <c r="A54" s="34" t="s">
        <v>42</v>
      </c>
      <c r="H54" s="121">
        <v>342681718.87</v>
      </c>
      <c r="I54" s="122"/>
      <c r="J54" s="121">
        <v>235833741.31999999</v>
      </c>
      <c r="K54" s="123"/>
      <c r="L54" s="122">
        <v>0</v>
      </c>
      <c r="M54" s="122"/>
      <c r="N54" s="122">
        <v>0</v>
      </c>
    </row>
    <row r="55" spans="1:14" ht="21.75" customHeight="1">
      <c r="A55" s="34" t="s">
        <v>130</v>
      </c>
      <c r="B55" s="6"/>
      <c r="C55" s="6"/>
      <c r="D55" s="6"/>
      <c r="E55" s="6"/>
      <c r="F55" s="6"/>
      <c r="G55" s="83"/>
      <c r="H55" s="124">
        <v>0</v>
      </c>
      <c r="I55" s="125"/>
      <c r="J55" s="126">
        <v>0</v>
      </c>
      <c r="K55" s="127"/>
      <c r="L55" s="124">
        <v>41254462.5</v>
      </c>
      <c r="M55" s="125"/>
      <c r="N55" s="124">
        <v>52281225</v>
      </c>
    </row>
    <row r="56" spans="1:14" ht="21.75" customHeight="1">
      <c r="A56" s="34"/>
      <c r="B56" s="34" t="s">
        <v>14</v>
      </c>
      <c r="C56" s="34"/>
      <c r="D56" s="34"/>
      <c r="E56" s="34"/>
      <c r="F56" s="34"/>
      <c r="G56" s="91"/>
      <c r="H56" s="128">
        <f>SUM(H54:H55)</f>
        <v>342681718.87</v>
      </c>
      <c r="I56" s="129"/>
      <c r="J56" s="130">
        <f>SUM(J54:J55)</f>
        <v>235833741.31999999</v>
      </c>
      <c r="K56" s="123"/>
      <c r="L56" s="128">
        <f>SUM(L54:L55)</f>
        <v>41254462.5</v>
      </c>
      <c r="M56" s="122"/>
      <c r="N56" s="128">
        <f>SUM(N54:N55)</f>
        <v>52281225</v>
      </c>
    </row>
    <row r="57" spans="1:14" ht="21.75" customHeight="1">
      <c r="A57" s="34" t="s">
        <v>44</v>
      </c>
      <c r="G57" s="95"/>
      <c r="H57" s="131">
        <v>-189456928.05000001</v>
      </c>
      <c r="I57" s="122"/>
      <c r="J57" s="131">
        <v>-119262892.78</v>
      </c>
      <c r="K57" s="123"/>
      <c r="L57" s="132">
        <v>0</v>
      </c>
      <c r="M57" s="122"/>
      <c r="N57" s="132">
        <v>0</v>
      </c>
    </row>
    <row r="58" spans="1:14" ht="21.75" customHeight="1">
      <c r="A58" s="14" t="s">
        <v>165</v>
      </c>
      <c r="G58" s="51"/>
      <c r="H58" s="133">
        <f>SUM(H56:H57)</f>
        <v>153224790.81999999</v>
      </c>
      <c r="I58" s="129"/>
      <c r="J58" s="133">
        <f>SUM(J56:J57)</f>
        <v>116570848.53999999</v>
      </c>
      <c r="K58" s="123"/>
      <c r="L58" s="134">
        <f>SUM(L56:L57)</f>
        <v>41254462.5</v>
      </c>
      <c r="M58" s="122"/>
      <c r="N58" s="134">
        <f>SUM(N56:N57)</f>
        <v>52281225</v>
      </c>
    </row>
    <row r="59" spans="1:14" ht="21.75" customHeight="1">
      <c r="A59" s="15" t="s">
        <v>46</v>
      </c>
      <c r="G59" s="100">
        <v>25</v>
      </c>
      <c r="H59" s="133">
        <v>3623242.350000001</v>
      </c>
      <c r="I59" s="129"/>
      <c r="J59" s="133">
        <v>4423541.6900000004</v>
      </c>
      <c r="K59" s="135"/>
      <c r="L59" s="133">
        <v>4905958.1400000006</v>
      </c>
      <c r="M59" s="129"/>
      <c r="N59" s="133">
        <v>5749546.5700000003</v>
      </c>
    </row>
    <row r="60" spans="1:14" ht="21.75" customHeight="1">
      <c r="A60" s="42" t="s">
        <v>47</v>
      </c>
      <c r="B60" s="34"/>
      <c r="C60" s="34"/>
      <c r="D60" s="34"/>
      <c r="E60" s="34"/>
      <c r="F60" s="34"/>
      <c r="G60" s="102"/>
      <c r="H60" s="136">
        <f>SUM(H58:H59)</f>
        <v>156848033.16999999</v>
      </c>
      <c r="I60" s="129"/>
      <c r="J60" s="136">
        <f>SUM(J58:J59)</f>
        <v>120994390.22999999</v>
      </c>
      <c r="K60" s="137"/>
      <c r="L60" s="136">
        <f>SUM(L58:L59)</f>
        <v>46160420.640000001</v>
      </c>
      <c r="M60" s="129"/>
      <c r="N60" s="136">
        <f>SUM(N58:N59)</f>
        <v>58030771.57</v>
      </c>
    </row>
    <row r="61" spans="1:14" ht="21.75" customHeight="1">
      <c r="A61" s="34" t="s">
        <v>48</v>
      </c>
      <c r="G61" s="104"/>
      <c r="H61" s="138">
        <v>-21471247.010000002</v>
      </c>
      <c r="I61" s="139"/>
      <c r="J61" s="138">
        <v>-17662095.859999999</v>
      </c>
      <c r="K61" s="135"/>
      <c r="L61" s="139">
        <v>-13117284.99</v>
      </c>
      <c r="M61" s="122"/>
      <c r="N61" s="139">
        <v>-13386274.51</v>
      </c>
    </row>
    <row r="62" spans="1:14" s="15" customFormat="1" ht="21.75" customHeight="1">
      <c r="A62" s="34" t="s">
        <v>49</v>
      </c>
      <c r="G62" s="107"/>
      <c r="H62" s="139">
        <v>-19508153.93</v>
      </c>
      <c r="I62" s="140"/>
      <c r="J62" s="139">
        <v>-14395350.800000001</v>
      </c>
      <c r="K62" s="141"/>
      <c r="L62" s="139">
        <v>-47110.44</v>
      </c>
      <c r="M62" s="142"/>
      <c r="N62" s="140">
        <v>-46811.07</v>
      </c>
    </row>
    <row r="63" spans="1:14" ht="21.75" customHeight="1">
      <c r="A63" s="34" t="s">
        <v>186</v>
      </c>
      <c r="G63" s="100"/>
      <c r="H63" s="139">
        <v>3727280.09</v>
      </c>
      <c r="I63" s="140"/>
      <c r="J63" s="139">
        <v>113422.08</v>
      </c>
      <c r="K63" s="141"/>
      <c r="L63" s="139">
        <v>0</v>
      </c>
      <c r="M63" s="142"/>
      <c r="N63" s="140">
        <v>0</v>
      </c>
    </row>
    <row r="64" spans="1:14" ht="21.75" customHeight="1">
      <c r="B64" s="34" t="s">
        <v>15</v>
      </c>
      <c r="C64" s="34"/>
      <c r="D64" s="34"/>
      <c r="E64" s="34"/>
      <c r="F64" s="34"/>
      <c r="G64" s="102"/>
      <c r="H64" s="143">
        <f>SUM(H61:H63)</f>
        <v>-37252120.849999994</v>
      </c>
      <c r="I64" s="122"/>
      <c r="J64" s="143">
        <f>SUM(J61:J63)</f>
        <v>-31944024.580000002</v>
      </c>
      <c r="K64" s="141"/>
      <c r="L64" s="143">
        <f>SUM(L61:L63)</f>
        <v>-13164395.43</v>
      </c>
      <c r="M64" s="139"/>
      <c r="N64" s="143">
        <f>SUM(N61:N63)</f>
        <v>-13433085.58</v>
      </c>
    </row>
    <row r="65" spans="1:14" ht="21.75" customHeight="1">
      <c r="A65" s="42" t="s">
        <v>166</v>
      </c>
      <c r="B65" s="34"/>
      <c r="C65" s="34"/>
      <c r="D65" s="34"/>
      <c r="E65" s="34"/>
      <c r="F65" s="34"/>
      <c r="G65" s="102"/>
      <c r="H65" s="144">
        <f>H60+H64</f>
        <v>119595912.31999999</v>
      </c>
      <c r="I65" s="122"/>
      <c r="J65" s="144">
        <f>J60+J64</f>
        <v>89050365.649999991</v>
      </c>
      <c r="K65" s="141"/>
      <c r="L65" s="139">
        <f>L60+L64</f>
        <v>32996025.210000001</v>
      </c>
      <c r="M65" s="129"/>
      <c r="N65" s="139">
        <f>N60+N64</f>
        <v>44597685.990000002</v>
      </c>
    </row>
    <row r="66" spans="1:14" ht="21.75" customHeight="1">
      <c r="A66" s="34" t="s">
        <v>232</v>
      </c>
      <c r="G66" s="100">
        <v>27</v>
      </c>
      <c r="H66" s="131">
        <v>0</v>
      </c>
      <c r="I66" s="129"/>
      <c r="J66" s="132">
        <v>0</v>
      </c>
      <c r="K66" s="137"/>
      <c r="L66" s="131">
        <v>0</v>
      </c>
      <c r="M66" s="129"/>
      <c r="N66" s="132">
        <v>0</v>
      </c>
    </row>
    <row r="67" spans="1:14" ht="21.75" customHeight="1">
      <c r="A67" s="42" t="s">
        <v>214</v>
      </c>
      <c r="B67" s="34"/>
      <c r="C67" s="34"/>
      <c r="D67" s="34"/>
      <c r="E67" s="34"/>
      <c r="F67" s="34"/>
      <c r="G67" s="34"/>
      <c r="H67" s="145">
        <f>SUM(H65:H66)</f>
        <v>119595912.31999999</v>
      </c>
      <c r="I67" s="129"/>
      <c r="J67" s="145">
        <f>SUM(J65:J66)</f>
        <v>89050365.649999991</v>
      </c>
      <c r="K67" s="137"/>
      <c r="L67" s="146">
        <f>SUM(L65:L66)</f>
        <v>32996025.210000001</v>
      </c>
      <c r="M67" s="129"/>
      <c r="N67" s="146">
        <f>SUM(N65:N66)</f>
        <v>44597685.990000002</v>
      </c>
    </row>
    <row r="68" spans="1:14" ht="21.75" customHeight="1">
      <c r="A68" s="42" t="s">
        <v>51</v>
      </c>
      <c r="H68" s="129"/>
      <c r="I68" s="129"/>
      <c r="J68" s="122"/>
      <c r="K68" s="148"/>
      <c r="L68" s="122"/>
      <c r="M68" s="122"/>
      <c r="N68" s="122"/>
    </row>
    <row r="69" spans="1:14" ht="21.75" customHeight="1">
      <c r="B69" s="4" t="s">
        <v>51</v>
      </c>
      <c r="C69" s="34"/>
      <c r="D69" s="34"/>
      <c r="E69" s="34"/>
      <c r="F69" s="34"/>
      <c r="G69" s="34"/>
      <c r="H69" s="144">
        <v>0</v>
      </c>
      <c r="I69" s="139"/>
      <c r="J69" s="144">
        <v>0</v>
      </c>
      <c r="K69" s="139"/>
      <c r="L69" s="139">
        <v>0</v>
      </c>
      <c r="M69" s="139"/>
      <c r="N69" s="139">
        <v>0</v>
      </c>
    </row>
    <row r="70" spans="1:14" ht="21.75" customHeight="1" thickBot="1">
      <c r="A70" s="42" t="s">
        <v>215</v>
      </c>
      <c r="B70" s="34"/>
      <c r="C70" s="34"/>
      <c r="D70" s="34"/>
      <c r="E70" s="34"/>
      <c r="F70" s="34"/>
      <c r="G70" s="34"/>
      <c r="H70" s="149">
        <f>+H67+H69</f>
        <v>119595912.31999999</v>
      </c>
      <c r="I70" s="139"/>
      <c r="J70" s="149">
        <f>+J67+J69</f>
        <v>89050365.649999991</v>
      </c>
      <c r="K70" s="150"/>
      <c r="L70" s="149">
        <f>+L67+L69</f>
        <v>32996025.210000001</v>
      </c>
      <c r="M70" s="139"/>
      <c r="N70" s="149">
        <f>+N67+N69</f>
        <v>44597685.990000002</v>
      </c>
    </row>
    <row r="71" spans="1:14" ht="21.75" customHeight="1" thickTop="1">
      <c r="A71" s="35" t="s">
        <v>107</v>
      </c>
      <c r="B71" s="42"/>
      <c r="C71" s="42"/>
      <c r="D71" s="42"/>
      <c r="E71" s="42"/>
      <c r="F71" s="42"/>
      <c r="G71" s="42"/>
      <c r="H71" s="151"/>
      <c r="I71" s="151"/>
      <c r="J71" s="151"/>
      <c r="K71" s="138"/>
      <c r="L71" s="151"/>
      <c r="M71" s="151"/>
      <c r="N71" s="151"/>
    </row>
    <row r="72" spans="1:14" ht="21.75" customHeight="1">
      <c r="A72" s="112"/>
      <c r="B72" s="4" t="s">
        <v>52</v>
      </c>
      <c r="H72" s="2">
        <f>+H74-H73</f>
        <v>81291764.399999991</v>
      </c>
      <c r="I72" s="2"/>
      <c r="J72" s="2">
        <f>+J67-J73</f>
        <v>63917898.889999986</v>
      </c>
      <c r="K72" s="138"/>
      <c r="L72" s="139">
        <f>+L74-L73</f>
        <v>32996025.210000001</v>
      </c>
      <c r="M72" s="139"/>
      <c r="N72" s="139">
        <f>+N74-N73</f>
        <v>44597685.990000002</v>
      </c>
    </row>
    <row r="73" spans="1:14" ht="21.75" customHeight="1">
      <c r="A73" s="112"/>
      <c r="B73" s="4" t="s">
        <v>53</v>
      </c>
      <c r="H73" s="2">
        <v>38304147.920000002</v>
      </c>
      <c r="I73" s="151"/>
      <c r="J73" s="2">
        <v>25132466.760000002</v>
      </c>
      <c r="K73" s="138"/>
      <c r="L73" s="152">
        <v>0</v>
      </c>
      <c r="M73" s="153"/>
      <c r="N73" s="152">
        <v>0</v>
      </c>
    </row>
    <row r="74" spans="1:14" ht="21.75" customHeight="1" thickBot="1">
      <c r="A74" s="39"/>
      <c r="H74" s="154">
        <f>+H70</f>
        <v>119595912.31999999</v>
      </c>
      <c r="I74" s="2"/>
      <c r="J74" s="154">
        <f>+J70</f>
        <v>89050365.649999991</v>
      </c>
      <c r="K74" s="138"/>
      <c r="L74" s="154">
        <f>+L70</f>
        <v>32996025.210000001</v>
      </c>
      <c r="M74" s="2"/>
      <c r="N74" s="154">
        <f>+N70</f>
        <v>44597685.990000002</v>
      </c>
    </row>
    <row r="75" spans="1:14" ht="21.75" customHeight="1" thickTop="1">
      <c r="A75" s="35" t="s">
        <v>108</v>
      </c>
      <c r="B75" s="42"/>
      <c r="C75" s="42"/>
      <c r="D75" s="42"/>
      <c r="E75" s="42"/>
      <c r="F75" s="42"/>
      <c r="G75" s="42"/>
      <c r="H75" s="151"/>
      <c r="I75" s="151"/>
      <c r="J75" s="151"/>
      <c r="K75" s="138"/>
      <c r="L75" s="151"/>
      <c r="M75" s="151"/>
      <c r="N75" s="151"/>
    </row>
    <row r="76" spans="1:14" ht="21.75" customHeight="1">
      <c r="A76" s="112"/>
      <c r="B76" s="4" t="s">
        <v>52</v>
      </c>
      <c r="H76" s="2">
        <f>+H78-H77</f>
        <v>81291764.399999991</v>
      </c>
      <c r="I76" s="2"/>
      <c r="J76" s="2">
        <f>J70-J77</f>
        <v>63917898.889999986</v>
      </c>
      <c r="K76" s="138"/>
      <c r="L76" s="139">
        <f>+L78-L77</f>
        <v>32996025.210000001</v>
      </c>
      <c r="M76" s="139"/>
      <c r="N76" s="139">
        <f>+N78-N77</f>
        <v>44597685.990000002</v>
      </c>
    </row>
    <row r="77" spans="1:14" ht="21.75" customHeight="1">
      <c r="A77" s="112"/>
      <c r="B77" s="4" t="s">
        <v>53</v>
      </c>
      <c r="H77" s="152">
        <f>+H73</f>
        <v>38304147.920000002</v>
      </c>
      <c r="I77" s="151"/>
      <c r="J77" s="152">
        <f>+J73</f>
        <v>25132466.760000002</v>
      </c>
      <c r="K77" s="138"/>
      <c r="L77" s="152">
        <v>0</v>
      </c>
      <c r="M77" s="153"/>
      <c r="N77" s="152">
        <v>0</v>
      </c>
    </row>
    <row r="78" spans="1:14" ht="21.75" customHeight="1" thickBot="1">
      <c r="A78" s="39"/>
      <c r="H78" s="154">
        <f>H70</f>
        <v>119595912.31999999</v>
      </c>
      <c r="I78" s="2"/>
      <c r="J78" s="154">
        <f>SUM(J76:J77)</f>
        <v>89050365.649999991</v>
      </c>
      <c r="K78" s="138"/>
      <c r="L78" s="154">
        <f>L70</f>
        <v>32996025.210000001</v>
      </c>
      <c r="M78" s="2"/>
      <c r="N78" s="154">
        <f>N70</f>
        <v>44597685.990000002</v>
      </c>
    </row>
    <row r="79" spans="1:14" ht="21.75" customHeight="1" thickTop="1">
      <c r="A79" s="35" t="s">
        <v>187</v>
      </c>
      <c r="B79" s="15"/>
      <c r="C79" s="15"/>
      <c r="D79" s="15"/>
      <c r="E79" s="15"/>
      <c r="F79" s="15"/>
      <c r="G79" s="15"/>
      <c r="K79" s="90"/>
    </row>
    <row r="80" spans="1:14" ht="21.75" customHeight="1">
      <c r="A80" s="35" t="s">
        <v>197</v>
      </c>
      <c r="B80" s="15"/>
      <c r="C80" s="15"/>
      <c r="D80" s="15"/>
      <c r="E80" s="15"/>
      <c r="F80" s="15"/>
      <c r="G80" s="15"/>
      <c r="K80" s="90"/>
    </row>
    <row r="81" spans="1:14" ht="21.75" customHeight="1">
      <c r="A81" s="35" t="s">
        <v>198</v>
      </c>
      <c r="B81" s="15"/>
      <c r="C81" s="15"/>
      <c r="D81" s="15"/>
      <c r="E81" s="15"/>
      <c r="F81" s="15"/>
      <c r="G81" s="15"/>
      <c r="K81" s="90"/>
    </row>
    <row r="82" spans="1:14" ht="25.5" customHeight="1">
      <c r="B82" s="31" t="s">
        <v>216</v>
      </c>
      <c r="C82" s="31"/>
      <c r="D82" s="31"/>
      <c r="E82" s="31"/>
      <c r="F82" s="31"/>
      <c r="G82" s="33">
        <v>21</v>
      </c>
      <c r="H82" s="22">
        <f>H72/401200000</f>
        <v>0.20262154636091723</v>
      </c>
      <c r="I82" s="22"/>
      <c r="J82" s="22">
        <f>J72/401200000</f>
        <v>0.15931679683449648</v>
      </c>
      <c r="K82" s="22"/>
      <c r="L82" s="22">
        <f t="shared" ref="L82:N82" si="0">L72/401200000</f>
        <v>8.2243333025922238E-2</v>
      </c>
      <c r="M82" s="22">
        <f t="shared" si="0"/>
        <v>0</v>
      </c>
      <c r="N82" s="22">
        <f t="shared" si="0"/>
        <v>0.11116073277666999</v>
      </c>
    </row>
    <row r="83" spans="1:14" ht="25.5" customHeight="1">
      <c r="B83" s="15" t="s">
        <v>199</v>
      </c>
      <c r="C83" s="15"/>
      <c r="D83" s="15"/>
      <c r="E83" s="15"/>
      <c r="F83" s="15"/>
      <c r="G83" s="15"/>
      <c r="H83" s="155">
        <v>401200000</v>
      </c>
      <c r="I83" s="156"/>
      <c r="J83" s="155">
        <v>401200000</v>
      </c>
      <c r="K83" s="51"/>
      <c r="L83" s="155">
        <v>401200000</v>
      </c>
      <c r="M83" s="156"/>
      <c r="N83" s="155">
        <v>401200000</v>
      </c>
    </row>
    <row r="84" spans="1:14" ht="14.25" customHeight="1">
      <c r="B84" s="15"/>
      <c r="C84" s="15"/>
      <c r="D84" s="15"/>
      <c r="E84" s="15"/>
      <c r="F84" s="15"/>
      <c r="G84" s="15"/>
      <c r="H84" s="118"/>
      <c r="I84" s="15"/>
      <c r="J84" s="118"/>
      <c r="L84" s="118"/>
      <c r="M84" s="15"/>
      <c r="N84" s="118"/>
    </row>
    <row r="85" spans="1:14" ht="21.75" customHeight="1">
      <c r="A85" s="119" t="s">
        <v>8</v>
      </c>
      <c r="B85" s="15"/>
      <c r="C85" s="15"/>
      <c r="D85" s="15"/>
      <c r="E85" s="15"/>
      <c r="F85" s="15"/>
      <c r="G85" s="15"/>
      <c r="H85" s="118"/>
      <c r="I85" s="15"/>
      <c r="J85" s="118"/>
      <c r="L85" s="118"/>
      <c r="M85" s="15"/>
      <c r="N85" s="118"/>
    </row>
    <row r="86" spans="1:14" ht="10.5" customHeight="1">
      <c r="A86" s="119"/>
      <c r="B86" s="15"/>
      <c r="C86" s="15"/>
      <c r="D86" s="15"/>
      <c r="E86" s="15"/>
      <c r="F86" s="15"/>
      <c r="G86" s="15"/>
      <c r="H86" s="118"/>
      <c r="I86" s="15"/>
      <c r="J86" s="118"/>
      <c r="L86" s="118"/>
      <c r="M86" s="15"/>
      <c r="N86" s="118"/>
    </row>
    <row r="87" spans="1:14" ht="21.75">
      <c r="H87" s="40"/>
      <c r="I87" s="40"/>
    </row>
    <row r="88" spans="1:14" ht="21.75" customHeight="1">
      <c r="E88" s="40" t="s">
        <v>56</v>
      </c>
      <c r="H88" s="40"/>
      <c r="I88" s="40"/>
    </row>
    <row r="89" spans="1:14" ht="21.75" customHeight="1">
      <c r="E89" s="40" t="s">
        <v>110</v>
      </c>
    </row>
  </sheetData>
  <mergeCells count="14">
    <mergeCell ref="A1:N1"/>
    <mergeCell ref="A2:N2"/>
    <mergeCell ref="A4:N4"/>
    <mergeCell ref="H6:N6"/>
    <mergeCell ref="H7:J7"/>
    <mergeCell ref="L7:N7"/>
    <mergeCell ref="A3:N3"/>
    <mergeCell ref="H52:J52"/>
    <mergeCell ref="L52:N52"/>
    <mergeCell ref="A46:N46"/>
    <mergeCell ref="A47:N47"/>
    <mergeCell ref="A48:N48"/>
    <mergeCell ref="H51:N51"/>
    <mergeCell ref="A49:N49"/>
  </mergeCells>
  <pageMargins left="0.59055118110236227" right="0.19685039370078741" top="0.46" bottom="0.31496062992125984" header="0.19685039370078741" footer="0.19685039370078741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0"/>
  <sheetViews>
    <sheetView zoomScale="80" zoomScaleNormal="80" zoomScaleSheetLayoutView="90" workbookViewId="0">
      <selection sqref="A1:X1"/>
    </sheetView>
  </sheetViews>
  <sheetFormatPr defaultColWidth="12" defaultRowHeight="23.25" customHeight="1"/>
  <cols>
    <col min="1" max="1" width="3.1640625" style="157" customWidth="1"/>
    <col min="2" max="2" width="41" style="157" customWidth="1"/>
    <col min="3" max="3" width="9" style="157" bestFit="1" customWidth="1"/>
    <col min="4" max="4" width="14.33203125" style="157" customWidth="1"/>
    <col min="5" max="5" width="0.83203125" style="157" customWidth="1"/>
    <col min="6" max="6" width="14.33203125" style="157" customWidth="1"/>
    <col min="7" max="7" width="0.83203125" style="157" customWidth="1"/>
    <col min="8" max="8" width="14.33203125" style="157" customWidth="1"/>
    <col min="9" max="9" width="0.83203125" style="157" customWidth="1"/>
    <col min="10" max="10" width="14.33203125" style="157" customWidth="1"/>
    <col min="11" max="11" width="0.83203125" style="157" customWidth="1"/>
    <col min="12" max="12" width="15.6640625" style="157" customWidth="1"/>
    <col min="13" max="13" width="0.83203125" style="157" customWidth="1"/>
    <col min="14" max="14" width="17.6640625" style="157" bestFit="1" customWidth="1"/>
    <col min="15" max="15" width="0.83203125" style="157" customWidth="1"/>
    <col min="16" max="16" width="16.1640625" style="157" bestFit="1" customWidth="1"/>
    <col min="17" max="17" width="0.83203125" style="157" customWidth="1"/>
    <col min="18" max="18" width="16.1640625" style="157" customWidth="1"/>
    <col min="19" max="19" width="0.83203125" style="157" customWidth="1"/>
    <col min="20" max="20" width="15.83203125" style="157" customWidth="1"/>
    <col min="21" max="21" width="0.83203125" style="157" customWidth="1"/>
    <col min="22" max="22" width="15.83203125" style="157" customWidth="1"/>
    <col min="23" max="23" width="0.83203125" style="157" customWidth="1"/>
    <col min="24" max="24" width="15.83203125" style="157" customWidth="1"/>
    <col min="25" max="25" width="3.5" style="157" customWidth="1"/>
    <col min="26" max="26" width="14" style="157" bestFit="1" customWidth="1"/>
    <col min="27" max="16384" width="12" style="157"/>
  </cols>
  <sheetData>
    <row r="1" spans="1:24" ht="21.75" customHeight="1">
      <c r="A1" s="228" t="s">
        <v>96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</row>
    <row r="2" spans="1:24" ht="21.75" customHeight="1">
      <c r="A2" s="229" t="s">
        <v>57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</row>
    <row r="3" spans="1:24" ht="21.75" customHeight="1">
      <c r="A3" s="229" t="str">
        <f>+'กำไรขาดทุน '!A48:N48</f>
        <v>สำหรับงวด 3 เดือน สิ้นสุดวันที่ 31  มีนาคม  2561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</row>
    <row r="4" spans="1:24" ht="21.75" customHeight="1">
      <c r="A4" s="229" t="s">
        <v>140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</row>
    <row r="5" spans="1:24" ht="21.75" customHeight="1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4" ht="21.75" customHeight="1">
      <c r="A6" s="158"/>
      <c r="B6" s="158"/>
      <c r="C6" s="158"/>
      <c r="D6" s="230" t="s">
        <v>7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</row>
    <row r="7" spans="1:24" ht="21.75" customHeight="1">
      <c r="A7" s="158"/>
      <c r="B7" s="158"/>
      <c r="C7" s="158"/>
      <c r="D7" s="159"/>
      <c r="E7" s="159"/>
      <c r="F7" s="159"/>
      <c r="G7" s="159"/>
      <c r="H7" s="160"/>
      <c r="I7" s="160"/>
      <c r="J7" s="160"/>
      <c r="K7" s="160"/>
      <c r="L7" s="231" t="s">
        <v>122</v>
      </c>
      <c r="M7" s="231"/>
      <c r="N7" s="231"/>
      <c r="O7" s="231"/>
      <c r="P7" s="231"/>
      <c r="Q7" s="231"/>
      <c r="R7" s="231"/>
      <c r="S7" s="231"/>
      <c r="T7" s="159"/>
      <c r="U7" s="159"/>
      <c r="V7" s="159"/>
      <c r="W7" s="159"/>
      <c r="X7" s="159"/>
    </row>
    <row r="8" spans="1:24" ht="21.75" customHeight="1">
      <c r="A8" s="158"/>
      <c r="B8" s="158"/>
      <c r="D8" s="159"/>
      <c r="E8" s="159"/>
      <c r="F8" s="159"/>
      <c r="G8" s="159"/>
      <c r="H8" s="230" t="s">
        <v>17</v>
      </c>
      <c r="I8" s="230"/>
      <c r="J8" s="230"/>
      <c r="K8" s="159"/>
      <c r="L8" s="159" t="s">
        <v>62</v>
      </c>
      <c r="M8" s="159"/>
      <c r="N8" s="159" t="s">
        <v>62</v>
      </c>
      <c r="O8" s="159"/>
      <c r="P8" s="159" t="s">
        <v>87</v>
      </c>
      <c r="Q8" s="159"/>
      <c r="R8" s="161"/>
      <c r="S8" s="159"/>
      <c r="W8" s="159"/>
      <c r="X8" s="159"/>
    </row>
    <row r="9" spans="1:24" ht="21.75" customHeight="1">
      <c r="A9" s="158"/>
      <c r="B9" s="158"/>
      <c r="D9" s="159" t="s">
        <v>58</v>
      </c>
      <c r="E9" s="159"/>
      <c r="F9" s="159" t="s">
        <v>59</v>
      </c>
      <c r="G9" s="159"/>
      <c r="H9" s="159" t="s">
        <v>124</v>
      </c>
      <c r="I9" s="159"/>
      <c r="J9" s="159"/>
      <c r="K9" s="159"/>
      <c r="L9" s="159" t="s">
        <v>97</v>
      </c>
      <c r="M9" s="159"/>
      <c r="N9" s="159" t="s">
        <v>105</v>
      </c>
      <c r="O9" s="159"/>
      <c r="P9" s="159" t="s">
        <v>88</v>
      </c>
      <c r="Q9" s="159"/>
      <c r="R9" s="159" t="s">
        <v>123</v>
      </c>
      <c r="S9" s="159"/>
      <c r="T9" s="159" t="s">
        <v>60</v>
      </c>
      <c r="U9" s="159"/>
      <c r="V9" s="162" t="s">
        <v>89</v>
      </c>
      <c r="W9" s="159"/>
      <c r="X9" s="159"/>
    </row>
    <row r="10" spans="1:24" ht="21.75" customHeight="1">
      <c r="A10" s="158"/>
      <c r="B10" s="158"/>
      <c r="C10" s="163"/>
      <c r="D10" s="164" t="s">
        <v>16</v>
      </c>
      <c r="E10" s="159"/>
      <c r="F10" s="164" t="s">
        <v>61</v>
      </c>
      <c r="G10" s="159"/>
      <c r="H10" s="164" t="s">
        <v>115</v>
      </c>
      <c r="I10" s="159"/>
      <c r="J10" s="164" t="s">
        <v>125</v>
      </c>
      <c r="K10" s="159"/>
      <c r="L10" s="164" t="s">
        <v>98</v>
      </c>
      <c r="M10" s="159"/>
      <c r="N10" s="164" t="s">
        <v>94</v>
      </c>
      <c r="O10" s="159"/>
      <c r="P10" s="164" t="s">
        <v>81</v>
      </c>
      <c r="Q10" s="159"/>
      <c r="R10" s="164" t="s">
        <v>127</v>
      </c>
      <c r="S10" s="159"/>
      <c r="T10" s="164" t="s">
        <v>106</v>
      </c>
      <c r="U10" s="159"/>
      <c r="V10" s="165" t="s">
        <v>90</v>
      </c>
      <c r="W10" s="159"/>
      <c r="X10" s="164" t="s">
        <v>18</v>
      </c>
    </row>
    <row r="11" spans="1:24" ht="21.75" customHeight="1">
      <c r="D11" s="166"/>
      <c r="E11" s="167"/>
      <c r="F11" s="166"/>
      <c r="G11" s="166"/>
      <c r="H11" s="168"/>
      <c r="I11" s="166"/>
      <c r="J11" s="166"/>
      <c r="K11" s="166"/>
      <c r="L11" s="166"/>
      <c r="M11" s="166"/>
      <c r="N11" s="166"/>
      <c r="O11" s="166"/>
      <c r="P11" s="166"/>
      <c r="Q11" s="166"/>
      <c r="R11" s="168"/>
      <c r="S11" s="166"/>
      <c r="T11" s="166"/>
      <c r="U11" s="166"/>
      <c r="V11" s="166"/>
      <c r="W11" s="166"/>
      <c r="X11" s="166"/>
    </row>
    <row r="12" spans="1:24" ht="21.75" customHeight="1">
      <c r="A12" s="169" t="s">
        <v>136</v>
      </c>
      <c r="D12" s="170">
        <v>401200000</v>
      </c>
      <c r="E12" s="170"/>
      <c r="F12" s="170">
        <v>1254305250</v>
      </c>
      <c r="G12" s="170"/>
      <c r="H12" s="171">
        <v>17767350.41</v>
      </c>
      <c r="I12" s="170"/>
      <c r="J12" s="171">
        <v>268760909.55000001</v>
      </c>
      <c r="K12" s="171"/>
      <c r="L12" s="170">
        <v>447473.05999999982</v>
      </c>
      <c r="M12" s="170"/>
      <c r="N12" s="170">
        <v>16147016.73</v>
      </c>
      <c r="O12" s="170"/>
      <c r="P12" s="170">
        <v>17138892.509999998</v>
      </c>
      <c r="Q12" s="170"/>
      <c r="R12" s="171">
        <v>33733382.299999997</v>
      </c>
      <c r="S12" s="170"/>
      <c r="T12" s="170">
        <v>1975766892.26</v>
      </c>
      <c r="U12" s="170"/>
      <c r="V12" s="170">
        <v>461632772.81</v>
      </c>
      <c r="W12" s="168"/>
      <c r="X12" s="170">
        <v>2437399665.0700002</v>
      </c>
    </row>
    <row r="13" spans="1:24" ht="21.75" customHeight="1">
      <c r="A13" s="169"/>
      <c r="B13" s="157" t="s">
        <v>131</v>
      </c>
      <c r="D13" s="170">
        <v>0</v>
      </c>
      <c r="E13" s="170"/>
      <c r="F13" s="170">
        <v>0</v>
      </c>
      <c r="G13" s="170"/>
      <c r="H13" s="171">
        <v>8427480.0700000003</v>
      </c>
      <c r="I13" s="170"/>
      <c r="J13" s="171">
        <f>-H13</f>
        <v>-8427480.0700000003</v>
      </c>
      <c r="K13" s="171"/>
      <c r="L13" s="170">
        <v>0</v>
      </c>
      <c r="M13" s="170"/>
      <c r="N13" s="170">
        <v>0</v>
      </c>
      <c r="O13" s="170"/>
      <c r="P13" s="170">
        <v>0</v>
      </c>
      <c r="Q13" s="170"/>
      <c r="R13" s="171">
        <f>SUM(L13:P13)</f>
        <v>0</v>
      </c>
      <c r="S13" s="170"/>
      <c r="T13" s="170">
        <f>SUM(D13:S13)-R13</f>
        <v>0</v>
      </c>
      <c r="U13" s="170"/>
      <c r="V13" s="170"/>
      <c r="W13" s="168"/>
      <c r="X13" s="170">
        <f>SUM(T13:V13)</f>
        <v>0</v>
      </c>
    </row>
    <row r="14" spans="1:24" ht="21.75" customHeight="1">
      <c r="A14" s="169"/>
      <c r="B14" s="157" t="s">
        <v>132</v>
      </c>
      <c r="D14" s="170">
        <v>0</v>
      </c>
      <c r="E14" s="170"/>
      <c r="F14" s="170">
        <v>0</v>
      </c>
      <c r="G14" s="170"/>
      <c r="H14" s="171">
        <v>0</v>
      </c>
      <c r="I14" s="170"/>
      <c r="J14" s="171">
        <v>0</v>
      </c>
      <c r="K14" s="171"/>
      <c r="L14" s="170">
        <v>0</v>
      </c>
      <c r="M14" s="170"/>
      <c r="N14" s="170">
        <v>0</v>
      </c>
      <c r="O14" s="170"/>
      <c r="P14" s="170">
        <v>0</v>
      </c>
      <c r="Q14" s="170"/>
      <c r="R14" s="171">
        <f>SUM(L14:P14)</f>
        <v>0</v>
      </c>
      <c r="S14" s="170"/>
      <c r="T14" s="170">
        <f>SUM(D14:S14)-R14</f>
        <v>0</v>
      </c>
      <c r="U14" s="170"/>
      <c r="V14" s="170">
        <v>-12718775</v>
      </c>
      <c r="W14" s="168"/>
      <c r="X14" s="170">
        <f>SUM(T14:V14)</f>
        <v>-12718775</v>
      </c>
    </row>
    <row r="15" spans="1:24" ht="21.75" customHeight="1">
      <c r="B15" s="157" t="s">
        <v>214</v>
      </c>
      <c r="D15" s="168">
        <v>0</v>
      </c>
      <c r="E15" s="168"/>
      <c r="F15" s="168">
        <v>0</v>
      </c>
      <c r="G15" s="168"/>
      <c r="H15" s="168">
        <v>0</v>
      </c>
      <c r="I15" s="168"/>
      <c r="J15" s="168">
        <f>'กำไรขาดทุน '!J72</f>
        <v>63917898.889999986</v>
      </c>
      <c r="K15" s="168"/>
      <c r="L15" s="168">
        <v>0</v>
      </c>
      <c r="M15" s="168"/>
      <c r="N15" s="168">
        <v>0</v>
      </c>
      <c r="O15" s="168"/>
      <c r="P15" s="168">
        <v>0</v>
      </c>
      <c r="Q15" s="168"/>
      <c r="R15" s="168">
        <f>SUM(L15:P15)</f>
        <v>0</v>
      </c>
      <c r="S15" s="168"/>
      <c r="T15" s="171">
        <f>SUM(D15:S15)-R15</f>
        <v>63917898.889999986</v>
      </c>
      <c r="U15" s="168"/>
      <c r="V15" s="168">
        <f>'กำไรขาดทุน '!J73</f>
        <v>25132466.760000002</v>
      </c>
      <c r="W15" s="168"/>
      <c r="X15" s="170">
        <f>SUM(T15:V15)</f>
        <v>89050365.649999991</v>
      </c>
    </row>
    <row r="16" spans="1:24" ht="21.75" customHeight="1" thickBot="1">
      <c r="A16" s="157" t="s">
        <v>213</v>
      </c>
      <c r="D16" s="172">
        <f t="shared" ref="D16:X16" si="0">SUM(D12:D15)</f>
        <v>401200000</v>
      </c>
      <c r="E16" s="166"/>
      <c r="F16" s="172">
        <f t="shared" si="0"/>
        <v>1254305250</v>
      </c>
      <c r="G16" s="166"/>
      <c r="H16" s="172">
        <f t="shared" si="0"/>
        <v>26194830.48</v>
      </c>
      <c r="I16" s="166"/>
      <c r="J16" s="172">
        <f t="shared" si="0"/>
        <v>324251328.37</v>
      </c>
      <c r="K16" s="173"/>
      <c r="L16" s="172">
        <f t="shared" si="0"/>
        <v>447473.05999999982</v>
      </c>
      <c r="M16" s="166"/>
      <c r="N16" s="172">
        <f t="shared" si="0"/>
        <v>16147016.73</v>
      </c>
      <c r="O16" s="166"/>
      <c r="P16" s="172">
        <f t="shared" si="0"/>
        <v>17138892.509999998</v>
      </c>
      <c r="Q16" s="166"/>
      <c r="R16" s="172">
        <f t="shared" si="0"/>
        <v>33733382.299999997</v>
      </c>
      <c r="S16" s="166"/>
      <c r="T16" s="172">
        <f t="shared" si="0"/>
        <v>2039684791.1500001</v>
      </c>
      <c r="U16" s="166"/>
      <c r="V16" s="172">
        <f t="shared" si="0"/>
        <v>474046464.56999999</v>
      </c>
      <c r="W16" s="166"/>
      <c r="X16" s="172">
        <f t="shared" si="0"/>
        <v>2513731255.7200003</v>
      </c>
    </row>
    <row r="17" spans="1:24" ht="21.75" customHeight="1" thickTop="1">
      <c r="D17" s="216"/>
      <c r="E17" s="168"/>
      <c r="F17" s="216"/>
      <c r="G17" s="168"/>
      <c r="H17" s="216"/>
      <c r="I17" s="168"/>
      <c r="J17" s="216"/>
      <c r="K17" s="168"/>
      <c r="L17" s="216"/>
      <c r="M17" s="168"/>
      <c r="N17" s="216"/>
      <c r="O17" s="168"/>
      <c r="P17" s="216"/>
      <c r="Q17" s="168"/>
      <c r="R17" s="216"/>
      <c r="S17" s="168"/>
      <c r="T17" s="217"/>
      <c r="U17" s="168"/>
      <c r="V17" s="216"/>
      <c r="W17" s="168"/>
      <c r="X17" s="216"/>
    </row>
    <row r="18" spans="1:24" ht="21.75" customHeight="1">
      <c r="A18" s="157" t="s">
        <v>152</v>
      </c>
      <c r="D18" s="166">
        <v>401200000</v>
      </c>
      <c r="E18" s="166"/>
      <c r="F18" s="166">
        <v>1254305250</v>
      </c>
      <c r="G18" s="166"/>
      <c r="H18" s="173">
        <v>39984892.460000001</v>
      </c>
      <c r="I18" s="166"/>
      <c r="J18" s="173">
        <f>441864971.75</f>
        <v>441864971.75</v>
      </c>
      <c r="K18" s="173"/>
      <c r="L18" s="173">
        <v>447473.05999999982</v>
      </c>
      <c r="M18" s="166"/>
      <c r="N18" s="173">
        <v>16147016.73</v>
      </c>
      <c r="O18" s="166"/>
      <c r="P18" s="173">
        <v>17138892.509999998</v>
      </c>
      <c r="Q18" s="166"/>
      <c r="R18" s="173">
        <v>33733382.299999997</v>
      </c>
      <c r="S18" s="166"/>
      <c r="T18" s="173">
        <v>2171088496.5099998</v>
      </c>
      <c r="U18" s="166"/>
      <c r="V18" s="173">
        <v>582976398.95000005</v>
      </c>
      <c r="W18" s="166"/>
      <c r="X18" s="173">
        <f>2754064895.46</f>
        <v>2754064895.46</v>
      </c>
    </row>
    <row r="19" spans="1:24" ht="21.75" customHeight="1">
      <c r="B19" s="157" t="s">
        <v>144</v>
      </c>
      <c r="D19" s="166"/>
      <c r="E19" s="166"/>
      <c r="F19" s="166"/>
      <c r="G19" s="166"/>
      <c r="H19" s="173"/>
      <c r="I19" s="166"/>
      <c r="J19" s="173"/>
      <c r="K19" s="173"/>
      <c r="L19" s="173"/>
      <c r="M19" s="166"/>
      <c r="N19" s="173"/>
      <c r="O19" s="166"/>
      <c r="P19" s="173"/>
      <c r="Q19" s="166"/>
      <c r="R19" s="173"/>
      <c r="S19" s="166"/>
      <c r="T19" s="173"/>
      <c r="U19" s="166"/>
      <c r="V19" s="173"/>
      <c r="W19" s="166"/>
      <c r="X19" s="173"/>
    </row>
    <row r="20" spans="1:24" ht="21.75" customHeight="1">
      <c r="A20" s="169"/>
      <c r="B20" s="157" t="s">
        <v>226</v>
      </c>
      <c r="D20" s="168">
        <v>0</v>
      </c>
      <c r="E20" s="168"/>
      <c r="F20" s="168">
        <v>0</v>
      </c>
      <c r="G20" s="168"/>
      <c r="H20" s="171">
        <v>0</v>
      </c>
      <c r="I20" s="168"/>
      <c r="J20" s="171">
        <v>0</v>
      </c>
      <c r="K20" s="171"/>
      <c r="L20" s="168">
        <v>0</v>
      </c>
      <c r="M20" s="168"/>
      <c r="N20" s="168">
        <v>0</v>
      </c>
      <c r="O20" s="168"/>
      <c r="P20" s="168">
        <v>0</v>
      </c>
      <c r="Q20" s="168"/>
      <c r="R20" s="171">
        <f>SUM(L20:P20)</f>
        <v>0</v>
      </c>
      <c r="S20" s="168"/>
      <c r="T20" s="168">
        <f>SUM(D20:S20)-R20</f>
        <v>0</v>
      </c>
      <c r="U20" s="168"/>
      <c r="V20" s="168">
        <v>23074910</v>
      </c>
      <c r="W20" s="168"/>
      <c r="X20" s="168">
        <f>SUM(T20:V20)</f>
        <v>23074910</v>
      </c>
    </row>
    <row r="21" spans="1:24" ht="21.75" customHeight="1">
      <c r="A21" s="169"/>
      <c r="B21" s="157" t="s">
        <v>131</v>
      </c>
      <c r="D21" s="170">
        <v>0</v>
      </c>
      <c r="E21" s="170"/>
      <c r="F21" s="170">
        <v>0</v>
      </c>
      <c r="G21" s="170"/>
      <c r="H21" s="171">
        <v>5940403.6299999999</v>
      </c>
      <c r="I21" s="170"/>
      <c r="J21" s="171">
        <f>-H21</f>
        <v>-5940403.6299999999</v>
      </c>
      <c r="K21" s="171"/>
      <c r="L21" s="170">
        <v>0</v>
      </c>
      <c r="M21" s="170"/>
      <c r="N21" s="170">
        <v>0</v>
      </c>
      <c r="O21" s="170"/>
      <c r="P21" s="170">
        <v>0</v>
      </c>
      <c r="Q21" s="170"/>
      <c r="R21" s="170">
        <f>SUM(L21:P21)</f>
        <v>0</v>
      </c>
      <c r="S21" s="170"/>
      <c r="T21" s="170">
        <f>SUM(D21:S21)-R21</f>
        <v>0</v>
      </c>
      <c r="U21" s="170"/>
      <c r="V21" s="170">
        <v>0</v>
      </c>
      <c r="W21" s="168"/>
      <c r="X21" s="168">
        <f t="shared" ref="X21:X22" si="1">SUM(T21:V21)</f>
        <v>0</v>
      </c>
    </row>
    <row r="22" spans="1:24" ht="21.75" customHeight="1">
      <c r="A22" s="169"/>
      <c r="B22" s="157" t="s">
        <v>132</v>
      </c>
      <c r="D22" s="170">
        <v>0</v>
      </c>
      <c r="E22" s="170"/>
      <c r="F22" s="170">
        <v>0</v>
      </c>
      <c r="G22" s="170"/>
      <c r="H22" s="170">
        <v>0</v>
      </c>
      <c r="I22" s="170"/>
      <c r="J22" s="170">
        <v>0</v>
      </c>
      <c r="K22" s="171"/>
      <c r="L22" s="170">
        <v>0</v>
      </c>
      <c r="M22" s="170"/>
      <c r="N22" s="170">
        <v>0</v>
      </c>
      <c r="O22" s="170"/>
      <c r="P22" s="170">
        <v>0</v>
      </c>
      <c r="Q22" s="170"/>
      <c r="R22" s="170">
        <v>0</v>
      </c>
      <c r="S22" s="170"/>
      <c r="T22" s="170">
        <v>0</v>
      </c>
      <c r="U22" s="170"/>
      <c r="V22" s="170">
        <v>-11312537.5</v>
      </c>
      <c r="W22" s="168"/>
      <c r="X22" s="168">
        <f t="shared" si="1"/>
        <v>-11312537.5</v>
      </c>
    </row>
    <row r="23" spans="1:24" ht="21.75" customHeight="1">
      <c r="B23" s="157" t="s">
        <v>214</v>
      </c>
      <c r="D23" s="168">
        <v>0</v>
      </c>
      <c r="E23" s="168"/>
      <c r="F23" s="168">
        <v>0</v>
      </c>
      <c r="G23" s="168"/>
      <c r="H23" s="168">
        <v>0</v>
      </c>
      <c r="I23" s="168"/>
      <c r="J23" s="168">
        <f>+'กำไรขาดทุน '!H72</f>
        <v>81291764.399999991</v>
      </c>
      <c r="K23" s="168"/>
      <c r="L23" s="168">
        <v>0</v>
      </c>
      <c r="M23" s="168"/>
      <c r="N23" s="168">
        <v>0</v>
      </c>
      <c r="O23" s="168"/>
      <c r="P23" s="168">
        <v>0</v>
      </c>
      <c r="Q23" s="168"/>
      <c r="R23" s="168">
        <f>SUM(L23:P23)</f>
        <v>0</v>
      </c>
      <c r="S23" s="168"/>
      <c r="T23" s="171">
        <f>SUM(D23:S23)-R23</f>
        <v>81291764.399999991</v>
      </c>
      <c r="U23" s="168"/>
      <c r="V23" s="168">
        <f>+'กำไรขาดทุน '!H73</f>
        <v>38304147.920000002</v>
      </c>
      <c r="W23" s="168"/>
      <c r="X23" s="168">
        <f>SUM(T23:V23)</f>
        <v>119595912.31999999</v>
      </c>
    </row>
    <row r="24" spans="1:24" ht="21.75" customHeight="1" thickBot="1">
      <c r="A24" s="157" t="s">
        <v>211</v>
      </c>
      <c r="D24" s="172">
        <f>SUM(D18:D23)</f>
        <v>401200000</v>
      </c>
      <c r="E24" s="166"/>
      <c r="F24" s="172">
        <f>SUM(F18:F23)</f>
        <v>1254305250</v>
      </c>
      <c r="G24" s="166"/>
      <c r="H24" s="172">
        <f>SUM(H18:H23)</f>
        <v>45925296.090000004</v>
      </c>
      <c r="I24" s="166"/>
      <c r="J24" s="172">
        <f>SUM(J18:J23)</f>
        <v>517216332.51999998</v>
      </c>
      <c r="K24" s="173"/>
      <c r="L24" s="172">
        <f>SUM(L18:L23)</f>
        <v>447473.05999999982</v>
      </c>
      <c r="M24" s="166"/>
      <c r="N24" s="172">
        <f>SUM(N18:N23)</f>
        <v>16147016.73</v>
      </c>
      <c r="O24" s="166"/>
      <c r="P24" s="172">
        <f>SUM(P18:P23)</f>
        <v>17138892.509999998</v>
      </c>
      <c r="Q24" s="166"/>
      <c r="R24" s="172">
        <f>SUM(R18:R23)</f>
        <v>33733382.299999997</v>
      </c>
      <c r="S24" s="166"/>
      <c r="T24" s="172">
        <f>SUM(T18:T23)</f>
        <v>2252380260.9099998</v>
      </c>
      <c r="U24" s="166"/>
      <c r="V24" s="172">
        <f>SUM(V18:V23)</f>
        <v>633042919.37</v>
      </c>
      <c r="W24" s="166"/>
      <c r="X24" s="172">
        <f>SUM(X18:X23)</f>
        <v>2885423180.2800002</v>
      </c>
    </row>
    <row r="25" spans="1:24" ht="12.75" customHeight="1" thickTop="1">
      <c r="D25" s="166"/>
      <c r="E25" s="166"/>
      <c r="F25" s="166"/>
      <c r="G25" s="166"/>
      <c r="H25" s="173"/>
      <c r="I25" s="166"/>
      <c r="J25" s="173"/>
      <c r="K25" s="173"/>
      <c r="L25" s="173"/>
      <c r="M25" s="166"/>
      <c r="N25" s="173"/>
      <c r="O25" s="166"/>
      <c r="P25" s="173"/>
      <c r="Q25" s="166"/>
      <c r="R25" s="173"/>
      <c r="S25" s="166"/>
      <c r="T25" s="173"/>
      <c r="U25" s="166"/>
      <c r="V25" s="173"/>
      <c r="W25" s="166"/>
      <c r="X25" s="173"/>
    </row>
    <row r="26" spans="1:24" ht="21.75" customHeight="1">
      <c r="A26" s="174" t="s">
        <v>8</v>
      </c>
    </row>
    <row r="27" spans="1:24" ht="8.25" customHeight="1">
      <c r="A27" s="174"/>
    </row>
    <row r="28" spans="1:24" ht="21.75" customHeight="1">
      <c r="A28" s="174"/>
    </row>
    <row r="29" spans="1:24" ht="21.75" customHeight="1">
      <c r="H29" s="175" t="s">
        <v>137</v>
      </c>
      <c r="P29" s="175"/>
    </row>
    <row r="30" spans="1:24" ht="21.75" customHeight="1">
      <c r="H30" s="176" t="s">
        <v>201</v>
      </c>
      <c r="P30" s="176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5"/>
  <sheetViews>
    <sheetView zoomScale="80" zoomScaleNormal="80" zoomScaleSheetLayoutView="70" workbookViewId="0">
      <selection sqref="A1:Q1"/>
    </sheetView>
  </sheetViews>
  <sheetFormatPr defaultColWidth="12" defaultRowHeight="24.75" customHeight="1"/>
  <cols>
    <col min="1" max="1" width="3.5" style="4" customWidth="1"/>
    <col min="2" max="2" width="31.33203125" style="4" customWidth="1"/>
    <col min="3" max="3" width="16" style="4" customWidth="1"/>
    <col min="4" max="4" width="10.6640625" style="4" customWidth="1"/>
    <col min="5" max="5" width="16.83203125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3.5" style="4" customWidth="1"/>
    <col min="19" max="19" width="8.33203125" style="4" customWidth="1"/>
    <col min="20" max="16384" width="12" style="4"/>
  </cols>
  <sheetData>
    <row r="1" spans="1:19" ht="24.75" customHeight="1">
      <c r="A1" s="223" t="s">
        <v>95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9" ht="24.75" customHeight="1">
      <c r="A2" s="226" t="s">
        <v>63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</row>
    <row r="3" spans="1:19" ht="24.75" customHeight="1">
      <c r="A3" s="226" t="str">
        <f>+กระแสเงินสด!A3</f>
        <v>สำหรับงวด 3 เดือน สิ้นสุดวันที่ 31  มีนาคม 2561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</row>
    <row r="4" spans="1:19" ht="24.75" customHeight="1">
      <c r="A4" s="226" t="s">
        <v>140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9" ht="24.7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</row>
    <row r="6" spans="1:19" ht="24.75" customHeight="1">
      <c r="A6" s="178"/>
      <c r="B6" s="178"/>
      <c r="C6" s="178"/>
      <c r="D6" s="178"/>
      <c r="E6" s="225" t="s">
        <v>7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9" ht="24.75" customHeight="1">
      <c r="A7" s="178"/>
      <c r="B7" s="178"/>
      <c r="C7" s="178"/>
      <c r="D7" s="178"/>
      <c r="E7" s="26"/>
      <c r="F7" s="26"/>
      <c r="G7" s="26"/>
      <c r="H7" s="26"/>
      <c r="I7" s="232" t="s">
        <v>17</v>
      </c>
      <c r="J7" s="232"/>
      <c r="K7" s="232"/>
      <c r="L7" s="26"/>
      <c r="M7" s="219" t="s">
        <v>128</v>
      </c>
      <c r="N7" s="219"/>
      <c r="O7" s="219"/>
      <c r="P7" s="26"/>
      <c r="Q7" s="26"/>
    </row>
    <row r="8" spans="1:19" ht="24.75" customHeight="1">
      <c r="A8" s="178"/>
      <c r="B8" s="178"/>
      <c r="C8" s="178"/>
      <c r="E8" s="26" t="s">
        <v>58</v>
      </c>
      <c r="F8" s="26"/>
      <c r="G8" s="26" t="s">
        <v>59</v>
      </c>
      <c r="H8" s="26"/>
      <c r="I8" s="1" t="s">
        <v>124</v>
      </c>
      <c r="J8" s="1"/>
      <c r="K8" s="1"/>
      <c r="L8" s="26"/>
      <c r="M8" s="26" t="s">
        <v>91</v>
      </c>
      <c r="N8" s="26"/>
      <c r="O8" s="26" t="s">
        <v>123</v>
      </c>
      <c r="P8" s="26"/>
      <c r="Q8" s="26"/>
    </row>
    <row r="9" spans="1:19" ht="24.75" customHeight="1">
      <c r="A9" s="178"/>
      <c r="B9" s="178"/>
      <c r="C9" s="178"/>
      <c r="D9" s="179"/>
      <c r="E9" s="180" t="s">
        <v>16</v>
      </c>
      <c r="F9" s="26"/>
      <c r="G9" s="180" t="s">
        <v>61</v>
      </c>
      <c r="H9" s="26"/>
      <c r="I9" s="3" t="s">
        <v>115</v>
      </c>
      <c r="J9" s="1"/>
      <c r="K9" s="3" t="s">
        <v>125</v>
      </c>
      <c r="L9" s="26"/>
      <c r="M9" s="180" t="s">
        <v>81</v>
      </c>
      <c r="N9" s="26"/>
      <c r="O9" s="180" t="s">
        <v>127</v>
      </c>
      <c r="P9" s="26"/>
      <c r="Q9" s="180" t="s">
        <v>18</v>
      </c>
    </row>
    <row r="10" spans="1:19" ht="24.75" customHeight="1">
      <c r="B10" s="68"/>
      <c r="C10" s="68"/>
      <c r="D10" s="90"/>
      <c r="E10" s="139"/>
      <c r="F10" s="181"/>
      <c r="G10" s="139"/>
      <c r="H10" s="181"/>
      <c r="I10" s="139"/>
      <c r="J10" s="181"/>
      <c r="K10" s="139"/>
      <c r="L10" s="139"/>
      <c r="M10" s="139"/>
      <c r="N10" s="181"/>
      <c r="O10" s="139"/>
      <c r="P10" s="181"/>
      <c r="Q10" s="139"/>
    </row>
    <row r="11" spans="1:19" ht="24.75" customHeight="1">
      <c r="A11" s="4" t="s">
        <v>136</v>
      </c>
      <c r="B11" s="182"/>
      <c r="C11" s="68"/>
      <c r="D11" s="90"/>
      <c r="E11" s="139">
        <v>401200000</v>
      </c>
      <c r="F11" s="181"/>
      <c r="G11" s="139">
        <v>1254774465.4100001</v>
      </c>
      <c r="H11" s="181"/>
      <c r="I11" s="139">
        <v>1443886.59</v>
      </c>
      <c r="J11" s="181"/>
      <c r="K11" s="139">
        <v>26274782.130000003</v>
      </c>
      <c r="L11" s="139"/>
      <c r="M11" s="139">
        <v>17138892.509999998</v>
      </c>
      <c r="N11" s="181"/>
      <c r="O11" s="139">
        <f>SUM(M11:N11)</f>
        <v>17138892.509999998</v>
      </c>
      <c r="P11" s="181"/>
      <c r="Q11" s="139">
        <f>SUM(E11:P11)-O11</f>
        <v>1700832026.6400001</v>
      </c>
    </row>
    <row r="12" spans="1:19" ht="24.75" customHeight="1">
      <c r="B12" s="182" t="s">
        <v>131</v>
      </c>
      <c r="C12" s="68"/>
      <c r="D12" s="90"/>
      <c r="E12" s="139">
        <v>0</v>
      </c>
      <c r="F12" s="181"/>
      <c r="G12" s="139">
        <v>0</v>
      </c>
      <c r="H12" s="181"/>
      <c r="I12" s="139">
        <v>2229884.2999999998</v>
      </c>
      <c r="J12" s="181"/>
      <c r="K12" s="139">
        <f>-I12</f>
        <v>-2229884.2999999998</v>
      </c>
      <c r="L12" s="139"/>
      <c r="M12" s="139">
        <v>0</v>
      </c>
      <c r="N12" s="181"/>
      <c r="O12" s="139">
        <f t="shared" ref="O12:O13" si="0">SUM(M12:N12)</f>
        <v>0</v>
      </c>
      <c r="P12" s="181"/>
      <c r="Q12" s="139">
        <f t="shared" ref="Q12:Q14" si="1">SUM(E12:P12)-O12</f>
        <v>0</v>
      </c>
    </row>
    <row r="13" spans="1:19" ht="24.75" customHeight="1">
      <c r="B13" s="4" t="s">
        <v>214</v>
      </c>
      <c r="D13" s="46"/>
      <c r="E13" s="183">
        <v>0</v>
      </c>
      <c r="F13" s="126"/>
      <c r="G13" s="183">
        <v>0</v>
      </c>
      <c r="H13" s="183"/>
      <c r="I13" s="139">
        <v>0</v>
      </c>
      <c r="J13" s="183"/>
      <c r="K13" s="139">
        <f>+'กำไรขาดทุน '!N67</f>
        <v>44597685.990000002</v>
      </c>
      <c r="L13" s="139"/>
      <c r="M13" s="183">
        <v>0</v>
      </c>
      <c r="N13" s="183"/>
      <c r="O13" s="139">
        <f t="shared" si="0"/>
        <v>0</v>
      </c>
      <c r="P13" s="183"/>
      <c r="Q13" s="139">
        <f t="shared" si="1"/>
        <v>44597685.990000002</v>
      </c>
      <c r="R13" s="15"/>
    </row>
    <row r="14" spans="1:19" ht="24.75" customHeight="1" thickBot="1">
      <c r="A14" s="4" t="s">
        <v>213</v>
      </c>
      <c r="D14" s="215"/>
      <c r="E14" s="147">
        <f>SUM(E10:E13)</f>
        <v>401200000</v>
      </c>
      <c r="F14" s="181"/>
      <c r="G14" s="147">
        <f>SUM(G10:G13)</f>
        <v>1254774465.4100001</v>
      </c>
      <c r="H14" s="181"/>
      <c r="I14" s="147">
        <f>SUM(I10:I13)</f>
        <v>3673770.8899999997</v>
      </c>
      <c r="J14" s="181"/>
      <c r="K14" s="147">
        <f>SUM(K10:K13)</f>
        <v>68642583.820000008</v>
      </c>
      <c r="L14" s="139"/>
      <c r="M14" s="147">
        <f>SUM(M10:M13)</f>
        <v>17138892.509999998</v>
      </c>
      <c r="N14" s="181"/>
      <c r="O14" s="147">
        <f>SUM(O10:O13)</f>
        <v>17138892.509999998</v>
      </c>
      <c r="P14" s="181"/>
      <c r="Q14" s="147">
        <f t="shared" si="1"/>
        <v>1745429712.6300001</v>
      </c>
      <c r="R14" s="15"/>
    </row>
    <row r="15" spans="1:19" ht="24.75" customHeight="1" thickTop="1">
      <c r="D15" s="215"/>
      <c r="E15" s="183"/>
      <c r="F15" s="126"/>
      <c r="G15" s="183"/>
      <c r="H15" s="183"/>
      <c r="I15" s="139"/>
      <c r="J15" s="183"/>
      <c r="K15" s="139"/>
      <c r="L15" s="139"/>
      <c r="M15" s="183"/>
      <c r="N15" s="183"/>
      <c r="O15" s="139"/>
      <c r="P15" s="183"/>
      <c r="Q15" s="139"/>
      <c r="R15" s="15"/>
    </row>
    <row r="16" spans="1:19" ht="24.75" customHeight="1">
      <c r="A16" s="4" t="s">
        <v>209</v>
      </c>
      <c r="B16" s="68"/>
      <c r="C16" s="68"/>
      <c r="D16" s="90"/>
      <c r="E16" s="139">
        <v>401200000</v>
      </c>
      <c r="F16" s="139"/>
      <c r="G16" s="139">
        <v>1254774465.4100001</v>
      </c>
      <c r="H16" s="139"/>
      <c r="I16" s="139">
        <v>4990712.7300000004</v>
      </c>
      <c r="J16" s="139"/>
      <c r="K16" s="139">
        <v>70089490.479999989</v>
      </c>
      <c r="L16" s="139"/>
      <c r="M16" s="139">
        <v>17138892.509999998</v>
      </c>
      <c r="N16" s="139"/>
      <c r="O16" s="139">
        <v>17138892.509999998</v>
      </c>
      <c r="P16" s="139"/>
      <c r="Q16" s="139">
        <v>1748193561.1300001</v>
      </c>
      <c r="S16" s="18"/>
    </row>
    <row r="17" spans="1:18" ht="24" customHeight="1">
      <c r="B17" s="182" t="s">
        <v>131</v>
      </c>
      <c r="C17" s="68"/>
      <c r="D17" s="90"/>
      <c r="E17" s="139">
        <v>0</v>
      </c>
      <c r="F17" s="181"/>
      <c r="G17" s="139">
        <v>0</v>
      </c>
      <c r="H17" s="181"/>
      <c r="I17" s="139">
        <v>1072850.3400000001</v>
      </c>
      <c r="J17" s="181"/>
      <c r="K17" s="139">
        <f>-I17</f>
        <v>-1072850.3400000001</v>
      </c>
      <c r="L17" s="139"/>
      <c r="M17" s="139">
        <v>0</v>
      </c>
      <c r="N17" s="181"/>
      <c r="O17" s="139">
        <f>SUM(M17:N17)</f>
        <v>0</v>
      </c>
      <c r="P17" s="181"/>
      <c r="Q17" s="139">
        <f>SUM(E17:P17)-O17</f>
        <v>0</v>
      </c>
    </row>
    <row r="18" spans="1:18" ht="24.75" customHeight="1">
      <c r="B18" s="4" t="s">
        <v>214</v>
      </c>
      <c r="D18" s="46"/>
      <c r="E18" s="183">
        <v>0</v>
      </c>
      <c r="F18" s="126"/>
      <c r="G18" s="183">
        <v>0</v>
      </c>
      <c r="H18" s="183"/>
      <c r="I18" s="139">
        <v>0</v>
      </c>
      <c r="J18" s="183"/>
      <c r="K18" s="139">
        <f>+'กำไรขาดทุน '!L67</f>
        <v>32996025.210000001</v>
      </c>
      <c r="L18" s="139"/>
      <c r="M18" s="183">
        <v>0</v>
      </c>
      <c r="N18" s="183"/>
      <c r="O18" s="139">
        <f>SUM(M18:N18)</f>
        <v>0</v>
      </c>
      <c r="P18" s="183"/>
      <c r="Q18" s="139">
        <f>SUM(E18:P18)-O18</f>
        <v>32996025.210000001</v>
      </c>
      <c r="R18" s="15"/>
    </row>
    <row r="19" spans="1:18" ht="24.75" customHeight="1" thickBot="1">
      <c r="A19" s="4" t="s">
        <v>211</v>
      </c>
      <c r="B19" s="68"/>
      <c r="C19" s="68"/>
      <c r="D19" s="90"/>
      <c r="E19" s="147">
        <f>SUM(E16:E18)</f>
        <v>401200000</v>
      </c>
      <c r="F19" s="181"/>
      <c r="G19" s="147">
        <f>SUM(G16:G18)</f>
        <v>1254774465.4100001</v>
      </c>
      <c r="H19" s="181"/>
      <c r="I19" s="147">
        <f>SUM(I16:I18)</f>
        <v>6063563.0700000003</v>
      </c>
      <c r="J19" s="181"/>
      <c r="K19" s="147">
        <f>SUM(K16:K18)</f>
        <v>102012665.34999999</v>
      </c>
      <c r="L19" s="139"/>
      <c r="M19" s="147">
        <f>SUM(M16:M18)</f>
        <v>17138892.509999998</v>
      </c>
      <c r="N19" s="181"/>
      <c r="O19" s="147">
        <f>SUM(O16:O18)</f>
        <v>17138892.509999998</v>
      </c>
      <c r="P19" s="181"/>
      <c r="Q19" s="147">
        <f>SUM(Q16:Q18)</f>
        <v>1781189586.3400002</v>
      </c>
    </row>
    <row r="20" spans="1:18" ht="24.75" customHeight="1" thickTop="1">
      <c r="B20" s="68"/>
      <c r="C20" s="68"/>
      <c r="D20" s="90"/>
      <c r="E20" s="105"/>
      <c r="F20" s="184"/>
      <c r="G20" s="105"/>
      <c r="H20" s="184"/>
      <c r="I20" s="105"/>
      <c r="J20" s="184"/>
      <c r="K20" s="105"/>
      <c r="L20" s="105"/>
      <c r="M20" s="105"/>
      <c r="N20" s="184"/>
      <c r="O20" s="105"/>
      <c r="P20" s="184"/>
      <c r="Q20" s="105"/>
    </row>
    <row r="21" spans="1:18" ht="24.75" customHeight="1">
      <c r="A21" s="39" t="s">
        <v>8</v>
      </c>
    </row>
    <row r="22" spans="1:18" ht="24.75" customHeight="1">
      <c r="A22" s="39"/>
    </row>
    <row r="23" spans="1:18" ht="24.75" customHeight="1">
      <c r="A23" s="39"/>
    </row>
    <row r="24" spans="1:18" ht="24.75" customHeight="1">
      <c r="B24" s="40"/>
      <c r="C24" s="40"/>
      <c r="E24" s="185" t="s">
        <v>120</v>
      </c>
      <c r="F24" s="40"/>
    </row>
    <row r="25" spans="1:18" ht="24.75" customHeight="1">
      <c r="B25" s="40"/>
      <c r="C25" s="40"/>
      <c r="E25" s="40" t="s">
        <v>119</v>
      </c>
      <c r="F25" s="40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8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zoomScale="80" zoomScaleNormal="80" zoomScaleSheetLayoutView="75" workbookViewId="0">
      <selection sqref="A1:K1"/>
    </sheetView>
  </sheetViews>
  <sheetFormatPr defaultColWidth="11.1640625" defaultRowHeight="24.75" customHeight="1"/>
  <cols>
    <col min="1" max="1" width="3.6640625" style="4" customWidth="1"/>
    <col min="2" max="2" width="3.5" style="4" customWidth="1"/>
    <col min="3" max="3" width="45.1640625" style="4" customWidth="1"/>
    <col min="4" max="4" width="2.5" style="4" customWidth="1"/>
    <col min="5" max="5" width="19.33203125" style="4" customWidth="1"/>
    <col min="6" max="6" width="1.1640625" style="4" customWidth="1"/>
    <col min="7" max="7" width="19.33203125" style="4" customWidth="1"/>
    <col min="8" max="8" width="1" style="4" customWidth="1"/>
    <col min="9" max="9" width="19.33203125" style="4" customWidth="1"/>
    <col min="10" max="10" width="1.1640625" style="4" customWidth="1"/>
    <col min="11" max="11" width="19.33203125" style="213" customWidth="1"/>
    <col min="12" max="12" width="3.33203125" style="4" customWidth="1"/>
    <col min="13" max="13" width="11.1640625" style="4"/>
    <col min="14" max="14" width="12.83203125" style="4" bestFit="1" customWidth="1"/>
    <col min="15" max="15" width="23.83203125" style="4" customWidth="1"/>
    <col min="16" max="16384" width="11.1640625" style="4"/>
  </cols>
  <sheetData>
    <row r="1" spans="1:12" ht="23.25" customHeight="1">
      <c r="A1" s="223" t="s">
        <v>95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187"/>
    </row>
    <row r="2" spans="1:12" ht="23.25" customHeight="1">
      <c r="A2" s="226" t="s">
        <v>64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2" ht="23.25" customHeight="1">
      <c r="A3" s="227" t="s">
        <v>223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188"/>
    </row>
    <row r="4" spans="1:12" ht="23.25" customHeight="1">
      <c r="A4" s="227" t="s">
        <v>140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188"/>
    </row>
    <row r="5" spans="1:12" ht="23.25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2" ht="23.25" customHeight="1">
      <c r="E6" s="225" t="s">
        <v>7</v>
      </c>
      <c r="F6" s="225"/>
      <c r="G6" s="225"/>
      <c r="H6" s="225"/>
      <c r="I6" s="225"/>
      <c r="J6" s="225"/>
      <c r="K6" s="225"/>
    </row>
    <row r="7" spans="1:12" ht="23.25" customHeight="1">
      <c r="E7" s="219" t="s">
        <v>19</v>
      </c>
      <c r="F7" s="219"/>
      <c r="G7" s="219"/>
      <c r="H7" s="189"/>
      <c r="I7" s="219" t="s">
        <v>20</v>
      </c>
      <c r="J7" s="219"/>
      <c r="K7" s="219"/>
    </row>
    <row r="8" spans="1:12" ht="23.25" customHeight="1">
      <c r="E8" s="190" t="s">
        <v>204</v>
      </c>
      <c r="F8" s="26"/>
      <c r="G8" s="190" t="s">
        <v>206</v>
      </c>
      <c r="H8" s="15"/>
      <c r="I8" s="190" t="s">
        <v>204</v>
      </c>
      <c r="J8" s="26"/>
      <c r="K8" s="190" t="s">
        <v>206</v>
      </c>
    </row>
    <row r="9" spans="1:12" ht="23.25" customHeight="1">
      <c r="A9" s="35" t="s">
        <v>65</v>
      </c>
      <c r="B9" s="35"/>
      <c r="D9" s="15"/>
      <c r="E9" s="15"/>
      <c r="F9" s="15"/>
      <c r="G9" s="15"/>
      <c r="H9" s="15"/>
      <c r="I9" s="15"/>
      <c r="J9" s="15"/>
      <c r="K9" s="15"/>
    </row>
    <row r="10" spans="1:12" ht="23.25" customHeight="1">
      <c r="B10" s="218" t="s">
        <v>188</v>
      </c>
      <c r="D10" s="15"/>
      <c r="E10" s="192">
        <f>+'กำไรขาดทุน '!H65</f>
        <v>119595912.31999999</v>
      </c>
      <c r="F10" s="193"/>
      <c r="G10" s="192">
        <v>89050365.650000006</v>
      </c>
      <c r="H10" s="139"/>
      <c r="I10" s="139">
        <f>+'กำไรขาดทุน '!L65</f>
        <v>32996025.210000001</v>
      </c>
      <c r="J10" s="139"/>
      <c r="K10" s="194">
        <v>44597685.990000002</v>
      </c>
    </row>
    <row r="11" spans="1:12" ht="23.25" customHeight="1">
      <c r="B11" s="191" t="s">
        <v>189</v>
      </c>
      <c r="D11" s="15"/>
      <c r="E11" s="192"/>
      <c r="F11" s="193"/>
      <c r="G11" s="192"/>
      <c r="H11" s="181"/>
      <c r="I11" s="181"/>
      <c r="J11" s="181"/>
      <c r="K11" s="181"/>
    </row>
    <row r="12" spans="1:12" ht="23.25" customHeight="1">
      <c r="B12" s="191" t="s">
        <v>190</v>
      </c>
      <c r="D12" s="15"/>
      <c r="E12" s="192"/>
      <c r="F12" s="193"/>
      <c r="G12" s="192"/>
      <c r="H12" s="181"/>
      <c r="I12" s="181"/>
      <c r="J12" s="181"/>
      <c r="K12" s="181"/>
    </row>
    <row r="13" spans="1:12" ht="23.25" customHeight="1">
      <c r="C13" s="39" t="s">
        <v>179</v>
      </c>
      <c r="D13" s="184"/>
      <c r="E13" s="195">
        <v>33841939.859999999</v>
      </c>
      <c r="F13" s="70"/>
      <c r="G13" s="195">
        <v>20537828.700000003</v>
      </c>
      <c r="H13" s="196"/>
      <c r="I13" s="196">
        <v>326017.28000000026</v>
      </c>
      <c r="J13" s="196"/>
      <c r="K13" s="196">
        <v>282386.21999999997</v>
      </c>
    </row>
    <row r="14" spans="1:12" ht="23.25" customHeight="1">
      <c r="C14" s="39" t="s">
        <v>178</v>
      </c>
      <c r="D14" s="184"/>
      <c r="E14" s="195">
        <v>119460.61</v>
      </c>
      <c r="F14" s="70"/>
      <c r="G14" s="195">
        <v>111770.62</v>
      </c>
      <c r="H14" s="196"/>
      <c r="I14" s="196">
        <v>105433.1399999999</v>
      </c>
      <c r="J14" s="196"/>
      <c r="K14" s="196">
        <v>103425.43</v>
      </c>
    </row>
    <row r="15" spans="1:12" ht="23.25" customHeight="1">
      <c r="C15" s="39" t="s">
        <v>191</v>
      </c>
      <c r="D15" s="184"/>
    </row>
    <row r="16" spans="1:12" ht="23.25" customHeight="1">
      <c r="C16" s="39" t="s">
        <v>180</v>
      </c>
      <c r="D16" s="184"/>
      <c r="E16" s="183">
        <v>0</v>
      </c>
      <c r="F16" s="70"/>
      <c r="G16" s="183">
        <v>-522360.23000000004</v>
      </c>
      <c r="H16" s="183"/>
      <c r="I16" s="139">
        <v>0</v>
      </c>
      <c r="J16" s="183"/>
      <c r="K16" s="183">
        <v>-466902.69</v>
      </c>
    </row>
    <row r="17" spans="2:12" ht="23.25" customHeight="1">
      <c r="C17" s="39" t="s">
        <v>163</v>
      </c>
      <c r="D17" s="184"/>
      <c r="K17" s="4"/>
    </row>
    <row r="18" spans="2:12" ht="23.25" customHeight="1">
      <c r="C18" s="39" t="s">
        <v>192</v>
      </c>
      <c r="D18" s="184"/>
      <c r="E18" s="183">
        <v>285013.5</v>
      </c>
      <c r="F18" s="70"/>
      <c r="G18" s="183">
        <v>223363.75</v>
      </c>
      <c r="H18" s="183"/>
      <c r="I18" s="183">
        <v>285013.5</v>
      </c>
      <c r="J18" s="183"/>
      <c r="K18" s="183">
        <v>223363.75</v>
      </c>
    </row>
    <row r="19" spans="2:12" ht="23.25" customHeight="1">
      <c r="C19" s="39" t="s">
        <v>217</v>
      </c>
      <c r="D19" s="184"/>
      <c r="E19" s="183">
        <v>-1423490.34</v>
      </c>
      <c r="F19" s="70"/>
      <c r="G19" s="183">
        <v>0</v>
      </c>
      <c r="H19" s="183"/>
      <c r="I19" s="183">
        <v>-1423490.34</v>
      </c>
      <c r="J19" s="183"/>
      <c r="K19" s="183">
        <v>0</v>
      </c>
    </row>
    <row r="20" spans="2:12" ht="23.25" customHeight="1">
      <c r="C20" s="39" t="s">
        <v>193</v>
      </c>
      <c r="D20" s="184"/>
      <c r="E20" s="138">
        <v>-3727280.09</v>
      </c>
      <c r="F20" s="70"/>
      <c r="G20" s="138">
        <v>-113422.08</v>
      </c>
      <c r="H20" s="183"/>
      <c r="I20" s="183">
        <v>0</v>
      </c>
      <c r="J20" s="183"/>
      <c r="K20" s="183">
        <v>0</v>
      </c>
    </row>
    <row r="21" spans="2:12" ht="23.25" customHeight="1">
      <c r="C21" s="191" t="s">
        <v>194</v>
      </c>
      <c r="D21" s="184"/>
      <c r="E21" s="197">
        <v>19508153.93</v>
      </c>
      <c r="F21" s="70"/>
      <c r="G21" s="197">
        <v>14395350.799999999</v>
      </c>
      <c r="H21" s="183"/>
      <c r="I21" s="197">
        <v>47110.44</v>
      </c>
      <c r="J21" s="183"/>
      <c r="K21" s="197">
        <v>46811.07</v>
      </c>
    </row>
    <row r="22" spans="2:12" ht="23.25" customHeight="1">
      <c r="B22" s="39" t="s">
        <v>66</v>
      </c>
      <c r="C22" s="39"/>
      <c r="D22" s="184"/>
      <c r="E22" s="196"/>
      <c r="F22" s="70"/>
      <c r="G22" s="196"/>
      <c r="H22" s="181"/>
      <c r="I22" s="181"/>
      <c r="J22" s="181"/>
      <c r="K22" s="181"/>
    </row>
    <row r="23" spans="2:12" ht="23.25" customHeight="1">
      <c r="B23" s="39" t="s">
        <v>76</v>
      </c>
      <c r="D23" s="184"/>
      <c r="E23" s="196">
        <f>SUM(E10:E21)</f>
        <v>168199709.79000002</v>
      </c>
      <c r="F23" s="70"/>
      <c r="G23" s="196">
        <f>SUM(G10:G21)</f>
        <v>123682897.21000001</v>
      </c>
      <c r="H23" s="196"/>
      <c r="I23" s="139">
        <f>SUM(I10:I21)</f>
        <v>32336109.230000004</v>
      </c>
      <c r="J23" s="139"/>
      <c r="K23" s="139">
        <f>SUM(K10:K21)</f>
        <v>44786769.770000003</v>
      </c>
    </row>
    <row r="24" spans="2:12" ht="23.25" customHeight="1">
      <c r="B24" s="42" t="s">
        <v>67</v>
      </c>
      <c r="C24" s="39"/>
      <c r="D24" s="15"/>
      <c r="E24" s="196"/>
      <c r="F24" s="70"/>
      <c r="G24" s="196"/>
      <c r="H24" s="181"/>
      <c r="I24" s="181"/>
      <c r="J24" s="181"/>
      <c r="K24" s="181"/>
    </row>
    <row r="25" spans="2:12" ht="23.25" customHeight="1">
      <c r="B25" s="42"/>
      <c r="C25" s="39" t="s">
        <v>203</v>
      </c>
      <c r="D25" s="15"/>
      <c r="E25" s="196">
        <v>182561064.28</v>
      </c>
      <c r="F25" s="70"/>
      <c r="G25" s="196">
        <v>-74679054.010000005</v>
      </c>
      <c r="H25" s="181"/>
      <c r="I25" s="181">
        <v>111437659.61999999</v>
      </c>
      <c r="J25" s="181"/>
      <c r="K25" s="181">
        <v>-39737401.979999997</v>
      </c>
    </row>
    <row r="26" spans="2:12" ht="23.25" customHeight="1">
      <c r="C26" s="39" t="s">
        <v>148</v>
      </c>
      <c r="D26" s="15"/>
      <c r="E26" s="139">
        <v>-40302486</v>
      </c>
      <c r="F26" s="198"/>
      <c r="G26" s="139">
        <v>-1773874.2599999984</v>
      </c>
      <c r="H26" s="139"/>
      <c r="I26" s="140">
        <v>0</v>
      </c>
      <c r="J26" s="139"/>
      <c r="K26" s="140">
        <v>0</v>
      </c>
    </row>
    <row r="27" spans="2:12" ht="23.25" customHeight="1">
      <c r="C27" s="15" t="s">
        <v>182</v>
      </c>
      <c r="D27" s="184"/>
      <c r="E27" s="139">
        <v>-16182669.560000002</v>
      </c>
      <c r="F27" s="198"/>
      <c r="G27" s="139">
        <v>-10937919.439999999</v>
      </c>
      <c r="H27" s="139"/>
      <c r="I27" s="181">
        <v>-1384487.98</v>
      </c>
      <c r="J27" s="139"/>
      <c r="K27" s="181">
        <v>-1839289.94</v>
      </c>
    </row>
    <row r="28" spans="2:12" ht="23.25" customHeight="1">
      <c r="C28" s="15" t="s">
        <v>210</v>
      </c>
      <c r="D28" s="184"/>
      <c r="E28" s="139">
        <v>-2714831.1</v>
      </c>
      <c r="F28" s="198"/>
      <c r="G28" s="139">
        <v>0</v>
      </c>
      <c r="H28" s="139"/>
      <c r="I28" s="181">
        <v>0</v>
      </c>
      <c r="J28" s="139"/>
      <c r="K28" s="181">
        <v>0</v>
      </c>
    </row>
    <row r="29" spans="2:12" ht="23.25" customHeight="1">
      <c r="C29" s="15" t="s">
        <v>154</v>
      </c>
      <c r="D29" s="184"/>
      <c r="E29" s="139">
        <v>-422552.8</v>
      </c>
      <c r="F29" s="198"/>
      <c r="G29" s="139">
        <v>0</v>
      </c>
      <c r="H29" s="139"/>
      <c r="I29" s="181">
        <v>0</v>
      </c>
      <c r="J29" s="139"/>
      <c r="K29" s="181">
        <v>0</v>
      </c>
    </row>
    <row r="30" spans="2:12" ht="23.25" customHeight="1">
      <c r="B30" s="42" t="s">
        <v>69</v>
      </c>
      <c r="C30" s="39"/>
      <c r="D30" s="15"/>
      <c r="E30" s="196"/>
      <c r="F30" s="70"/>
      <c r="G30" s="196"/>
      <c r="H30" s="181"/>
      <c r="I30" s="181"/>
      <c r="J30" s="181"/>
      <c r="K30" s="181"/>
    </row>
    <row r="31" spans="2:12" ht="23.25" customHeight="1">
      <c r="C31" s="39" t="s">
        <v>30</v>
      </c>
      <c r="D31" s="15"/>
      <c r="E31" s="139">
        <v>3360072.549999997</v>
      </c>
      <c r="F31" s="70"/>
      <c r="G31" s="139">
        <v>-2398930.12</v>
      </c>
      <c r="H31" s="181"/>
      <c r="I31" s="183">
        <v>-810</v>
      </c>
      <c r="J31" s="181"/>
      <c r="K31" s="183">
        <v>-59700</v>
      </c>
    </row>
    <row r="32" spans="2:12" ht="23.25" customHeight="1">
      <c r="C32" s="39" t="s">
        <v>157</v>
      </c>
      <c r="D32" s="15"/>
      <c r="E32" s="183">
        <v>-2015761.6500000008</v>
      </c>
      <c r="F32" s="199"/>
      <c r="G32" s="183">
        <v>-13820525.609999998</v>
      </c>
      <c r="H32" s="181"/>
      <c r="I32" s="139">
        <v>-11736265.779999999</v>
      </c>
      <c r="J32" s="139"/>
      <c r="K32" s="139">
        <v>-49543094.93</v>
      </c>
      <c r="L32" s="105"/>
    </row>
    <row r="33" spans="1:12" ht="23.25" customHeight="1">
      <c r="C33" s="39" t="s">
        <v>145</v>
      </c>
      <c r="D33" s="15"/>
      <c r="E33" s="183">
        <v>-27068065.719999999</v>
      </c>
      <c r="F33" s="199"/>
      <c r="G33" s="183">
        <v>25647387.799999997</v>
      </c>
      <c r="H33" s="183"/>
      <c r="I33" s="140">
        <v>114734.28</v>
      </c>
      <c r="J33" s="140"/>
      <c r="K33" s="140">
        <v>0</v>
      </c>
      <c r="L33" s="105"/>
    </row>
    <row r="34" spans="1:12" ht="23.25" customHeight="1">
      <c r="B34" s="42" t="s">
        <v>70</v>
      </c>
      <c r="C34" s="39"/>
      <c r="D34" s="15"/>
      <c r="E34" s="146">
        <f>SUM(E23:E33)</f>
        <v>265414479.79000005</v>
      </c>
      <c r="F34" s="198"/>
      <c r="G34" s="146">
        <f>SUM(G23:G33)</f>
        <v>45719981.570000008</v>
      </c>
      <c r="H34" s="139"/>
      <c r="I34" s="146">
        <f>SUM(I23:I33)</f>
        <v>130766939.37</v>
      </c>
      <c r="J34" s="139"/>
      <c r="K34" s="146">
        <f>SUM(K23:K33)</f>
        <v>-46392717.079999991</v>
      </c>
    </row>
    <row r="35" spans="1:12" ht="23.25" customHeight="1">
      <c r="C35" s="50" t="s">
        <v>71</v>
      </c>
      <c r="D35" s="15"/>
      <c r="E35" s="139">
        <v>-19618407.329999998</v>
      </c>
      <c r="F35" s="200"/>
      <c r="G35" s="139">
        <v>-22451008.699999999</v>
      </c>
      <c r="H35" s="181"/>
      <c r="I35" s="139">
        <v>-47110.44</v>
      </c>
      <c r="J35" s="181"/>
      <c r="K35" s="139">
        <v>-46811.07</v>
      </c>
    </row>
    <row r="36" spans="1:12" ht="23.25" customHeight="1">
      <c r="C36" s="50" t="s">
        <v>72</v>
      </c>
      <c r="D36" s="15"/>
      <c r="E36" s="139">
        <v>-28047.369999999995</v>
      </c>
      <c r="F36" s="201"/>
      <c r="G36" s="139">
        <v>-59050.660000000033</v>
      </c>
      <c r="H36" s="181"/>
      <c r="I36" s="139">
        <v>-28047.369999999995</v>
      </c>
      <c r="J36" s="181"/>
      <c r="K36" s="139">
        <v>-59050.66</v>
      </c>
    </row>
    <row r="37" spans="1:12" ht="23.25" customHeight="1">
      <c r="A37" s="35" t="s">
        <v>167</v>
      </c>
      <c r="B37" s="35"/>
      <c r="D37" s="184"/>
      <c r="E37" s="210">
        <f>SUM(E34:E36)</f>
        <v>245768025.09000003</v>
      </c>
      <c r="F37" s="70"/>
      <c r="G37" s="210">
        <f>SUM(G34:G36)</f>
        <v>23209922.210000008</v>
      </c>
      <c r="H37" s="181"/>
      <c r="I37" s="210">
        <f>SUM(I34:I36)</f>
        <v>130691781.56</v>
      </c>
      <c r="J37" s="181"/>
      <c r="K37" s="143">
        <f>SUM(K34:K36)</f>
        <v>-46498578.809999987</v>
      </c>
    </row>
    <row r="38" spans="1:12" ht="23.25" customHeight="1">
      <c r="C38" s="39"/>
      <c r="D38" s="15"/>
      <c r="E38" s="71"/>
      <c r="F38" s="71"/>
      <c r="G38" s="54"/>
      <c r="H38" s="54"/>
      <c r="I38" s="203"/>
      <c r="J38" s="203"/>
      <c r="K38" s="203"/>
      <c r="L38" s="105"/>
    </row>
    <row r="39" spans="1:12" ht="23.25" customHeight="1">
      <c r="A39" s="39" t="s">
        <v>8</v>
      </c>
      <c r="B39" s="39"/>
      <c r="C39" s="15"/>
      <c r="D39" s="15"/>
      <c r="E39" s="23"/>
      <c r="F39" s="23"/>
      <c r="G39" s="23"/>
      <c r="H39" s="184"/>
      <c r="I39" s="184"/>
      <c r="J39" s="184"/>
      <c r="K39" s="23"/>
    </row>
    <row r="40" spans="1:12" ht="21.75">
      <c r="A40" s="39"/>
      <c r="B40" s="39"/>
      <c r="C40" s="15"/>
      <c r="D40" s="15"/>
      <c r="E40" s="23"/>
      <c r="F40" s="23"/>
      <c r="G40" s="23"/>
      <c r="H40" s="184"/>
      <c r="I40" s="184"/>
      <c r="J40" s="184"/>
      <c r="K40" s="23"/>
    </row>
    <row r="41" spans="1:12" ht="21.75">
      <c r="A41" s="39"/>
      <c r="B41" s="39"/>
      <c r="C41" s="15"/>
      <c r="D41" s="15"/>
      <c r="E41" s="23"/>
      <c r="F41" s="23"/>
      <c r="G41" s="23"/>
      <c r="H41" s="184"/>
      <c r="I41" s="184"/>
      <c r="J41" s="184"/>
      <c r="K41" s="23"/>
    </row>
    <row r="42" spans="1:12" ht="23.25" customHeight="1">
      <c r="A42" s="39"/>
      <c r="B42" s="39"/>
      <c r="C42" s="40" t="s">
        <v>111</v>
      </c>
      <c r="D42" s="184"/>
      <c r="E42" s="184"/>
      <c r="F42" s="184"/>
      <c r="G42" s="184"/>
      <c r="H42" s="184"/>
      <c r="I42" s="184"/>
      <c r="J42" s="184"/>
      <c r="K42" s="204"/>
    </row>
    <row r="43" spans="1:12" ht="23.25" customHeight="1">
      <c r="A43" s="39"/>
      <c r="B43" s="39"/>
      <c r="C43" s="40" t="s">
        <v>138</v>
      </c>
      <c r="D43" s="184"/>
      <c r="E43" s="184"/>
      <c r="F43" s="184"/>
      <c r="G43" s="184"/>
      <c r="H43" s="184"/>
      <c r="I43" s="184"/>
      <c r="J43" s="184"/>
      <c r="K43" s="204"/>
    </row>
    <row r="44" spans="1:12" ht="23.25" customHeight="1">
      <c r="A44" s="39"/>
      <c r="B44" s="39"/>
      <c r="C44" s="40"/>
      <c r="D44" s="184"/>
      <c r="E44" s="184"/>
      <c r="F44" s="184"/>
      <c r="G44" s="184"/>
      <c r="H44" s="184"/>
      <c r="I44" s="184"/>
      <c r="J44" s="184"/>
      <c r="K44" s="204"/>
    </row>
    <row r="45" spans="1:12" ht="21.75" customHeight="1">
      <c r="A45" s="222" t="s">
        <v>28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</row>
    <row r="46" spans="1:12" ht="21.75" customHeight="1">
      <c r="A46" s="223" t="s">
        <v>95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</row>
    <row r="47" spans="1:12" ht="21.75" customHeight="1">
      <c r="A47" s="226" t="s">
        <v>68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</row>
    <row r="48" spans="1:12" ht="21.75" customHeight="1">
      <c r="A48" s="227" t="str">
        <f>A3</f>
        <v>สำหรับงวด 3 เดือน สิ้นสุดวันที่ 31  มีนาคม 2561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188"/>
    </row>
    <row r="49" spans="1:12" ht="21.75" customHeight="1">
      <c r="A49" s="227" t="s">
        <v>140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188"/>
    </row>
    <row r="50" spans="1:12" ht="21.75" customHeight="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88"/>
    </row>
    <row r="51" spans="1:12" ht="21.75" customHeight="1">
      <c r="A51" s="178"/>
      <c r="B51" s="178"/>
      <c r="C51" s="178"/>
      <c r="D51" s="178"/>
      <c r="E51" s="225" t="s">
        <v>7</v>
      </c>
      <c r="F51" s="225"/>
      <c r="G51" s="225"/>
      <c r="H51" s="225"/>
      <c r="I51" s="225"/>
      <c r="J51" s="225"/>
      <c r="K51" s="225"/>
    </row>
    <row r="52" spans="1:12" ht="21.75" customHeight="1">
      <c r="E52" s="219" t="s">
        <v>19</v>
      </c>
      <c r="F52" s="219"/>
      <c r="G52" s="219"/>
      <c r="H52" s="189"/>
      <c r="I52" s="219" t="s">
        <v>20</v>
      </c>
      <c r="J52" s="219"/>
      <c r="K52" s="219"/>
    </row>
    <row r="53" spans="1:12" ht="21.75" customHeight="1">
      <c r="E53" s="190" t="s">
        <v>204</v>
      </c>
      <c r="F53" s="26"/>
      <c r="G53" s="190" t="s">
        <v>206</v>
      </c>
      <c r="H53" s="15"/>
      <c r="I53" s="190" t="s">
        <v>204</v>
      </c>
      <c r="J53" s="26"/>
      <c r="K53" s="190" t="s">
        <v>206</v>
      </c>
    </row>
    <row r="54" spans="1:12" ht="21.75" customHeight="1">
      <c r="A54" s="35" t="s">
        <v>73</v>
      </c>
      <c r="B54" s="35"/>
      <c r="D54" s="15"/>
      <c r="E54" s="204"/>
      <c r="F54" s="204"/>
      <c r="G54" s="205"/>
      <c r="H54" s="142"/>
      <c r="I54" s="142"/>
      <c r="J54" s="142"/>
      <c r="K54" s="142"/>
    </row>
    <row r="55" spans="1:12" ht="21.75" customHeight="1">
      <c r="A55" s="35"/>
      <c r="B55" s="35"/>
      <c r="C55" s="4" t="s">
        <v>85</v>
      </c>
      <c r="D55" s="15"/>
      <c r="E55" s="181">
        <v>-103433439</v>
      </c>
      <c r="F55" s="206"/>
      <c r="G55" s="181">
        <v>-4242000</v>
      </c>
      <c r="H55" s="139"/>
      <c r="I55" s="183">
        <v>-103550000</v>
      </c>
      <c r="J55" s="139"/>
      <c r="K55" s="181">
        <v>2970000</v>
      </c>
    </row>
    <row r="56" spans="1:12" ht="21.75" customHeight="1">
      <c r="A56" s="35"/>
      <c r="B56" s="35"/>
      <c r="C56" s="4" t="s">
        <v>143</v>
      </c>
      <c r="D56" s="15"/>
      <c r="E56" s="183">
        <v>0</v>
      </c>
      <c r="F56" s="206"/>
      <c r="G56" s="183">
        <v>0</v>
      </c>
      <c r="H56" s="139"/>
      <c r="I56" s="181">
        <v>-47775000</v>
      </c>
      <c r="J56" s="139"/>
      <c r="K56" s="181">
        <v>0</v>
      </c>
    </row>
    <row r="57" spans="1:12" ht="21.75" customHeight="1">
      <c r="A57" s="35"/>
      <c r="B57" s="35"/>
      <c r="C57" s="4" t="s">
        <v>121</v>
      </c>
      <c r="D57" s="15"/>
      <c r="E57" s="183">
        <v>0</v>
      </c>
      <c r="F57" s="206"/>
      <c r="G57" s="183">
        <v>-30000000</v>
      </c>
      <c r="H57" s="139"/>
      <c r="I57" s="181">
        <v>0</v>
      </c>
      <c r="J57" s="139"/>
      <c r="K57" s="181">
        <v>-30000000</v>
      </c>
    </row>
    <row r="58" spans="1:12" ht="21.75" customHeight="1">
      <c r="A58" s="35"/>
      <c r="B58" s="35"/>
      <c r="C58" s="4" t="s">
        <v>218</v>
      </c>
      <c r="D58" s="15"/>
      <c r="E58" s="183">
        <v>7567000</v>
      </c>
      <c r="F58" s="206"/>
      <c r="G58" s="183">
        <v>0</v>
      </c>
      <c r="H58" s="139"/>
      <c r="I58" s="181">
        <v>0</v>
      </c>
      <c r="J58" s="139"/>
      <c r="K58" s="181">
        <v>0</v>
      </c>
    </row>
    <row r="59" spans="1:12" ht="21.75" customHeight="1">
      <c r="A59" s="35"/>
      <c r="B59" s="35"/>
      <c r="C59" s="4" t="s">
        <v>219</v>
      </c>
      <c r="D59" s="15"/>
      <c r="E59" s="183">
        <v>4657500</v>
      </c>
      <c r="F59" s="206"/>
      <c r="G59" s="183">
        <v>0</v>
      </c>
      <c r="H59" s="139"/>
      <c r="I59" s="181">
        <v>4657500</v>
      </c>
      <c r="J59" s="139"/>
      <c r="K59" s="181">
        <v>0</v>
      </c>
    </row>
    <row r="60" spans="1:12" ht="21.75" customHeight="1">
      <c r="A60" s="35"/>
      <c r="B60" s="35"/>
      <c r="C60" s="4" t="s">
        <v>220</v>
      </c>
      <c r="D60" s="15"/>
      <c r="E60" s="183">
        <v>5500000</v>
      </c>
      <c r="F60" s="206"/>
      <c r="G60" s="183">
        <v>0</v>
      </c>
      <c r="H60" s="139"/>
      <c r="I60" s="181">
        <v>5500000</v>
      </c>
      <c r="J60" s="139"/>
      <c r="K60" s="181">
        <v>0</v>
      </c>
    </row>
    <row r="61" spans="1:12" ht="21.75" customHeight="1">
      <c r="A61" s="35"/>
      <c r="B61" s="35"/>
      <c r="C61" s="4" t="s">
        <v>99</v>
      </c>
      <c r="D61" s="15"/>
      <c r="E61" s="183">
        <v>-211282210.03</v>
      </c>
      <c r="F61" s="206"/>
      <c r="G61" s="183">
        <v>0</v>
      </c>
      <c r="H61" s="139"/>
      <c r="I61" s="181">
        <v>0</v>
      </c>
      <c r="J61" s="139"/>
      <c r="K61" s="181">
        <v>0</v>
      </c>
    </row>
    <row r="62" spans="1:12" ht="21.75" customHeight="1">
      <c r="C62" s="39" t="s">
        <v>74</v>
      </c>
      <c r="D62" s="15"/>
      <c r="E62" s="183">
        <v>-76694060.579999998</v>
      </c>
      <c r="F62" s="206"/>
      <c r="G62" s="139">
        <v>-247640322.69999999</v>
      </c>
      <c r="H62" s="139"/>
      <c r="I62" s="139">
        <v>-3618931.01</v>
      </c>
      <c r="J62" s="139"/>
      <c r="K62" s="139">
        <v>-3216946.41</v>
      </c>
    </row>
    <row r="63" spans="1:12" ht="21.75" customHeight="1">
      <c r="C63" s="207" t="s">
        <v>169</v>
      </c>
      <c r="D63" s="15"/>
      <c r="K63" s="4"/>
    </row>
    <row r="64" spans="1:12" ht="21.75" customHeight="1">
      <c r="C64" s="207" t="s">
        <v>170</v>
      </c>
      <c r="D64" s="15"/>
      <c r="E64" s="139">
        <v>-17730</v>
      </c>
      <c r="F64" s="206"/>
      <c r="G64" s="139">
        <v>-159542</v>
      </c>
      <c r="H64" s="139"/>
      <c r="I64" s="139">
        <v>-17730</v>
      </c>
      <c r="J64" s="139"/>
      <c r="K64" s="139">
        <v>0</v>
      </c>
    </row>
    <row r="65" spans="1:11" ht="21.75" customHeight="1">
      <c r="C65" s="207" t="s">
        <v>229</v>
      </c>
      <c r="D65" s="15"/>
      <c r="E65" s="139">
        <v>-25651000</v>
      </c>
      <c r="F65" s="206"/>
      <c r="G65" s="139">
        <v>0</v>
      </c>
      <c r="H65" s="139"/>
      <c r="I65" s="139">
        <v>-60651000</v>
      </c>
      <c r="J65" s="139"/>
      <c r="K65" s="139">
        <v>0</v>
      </c>
    </row>
    <row r="66" spans="1:11" ht="21.75" customHeight="1">
      <c r="C66" s="207" t="s">
        <v>230</v>
      </c>
      <c r="D66" s="15"/>
      <c r="E66" s="139">
        <v>0</v>
      </c>
      <c r="F66" s="206"/>
      <c r="G66" s="139">
        <v>0</v>
      </c>
      <c r="H66" s="139"/>
      <c r="I66" s="139">
        <v>45000000</v>
      </c>
      <c r="J66" s="139"/>
      <c r="K66" s="139">
        <v>40000000</v>
      </c>
    </row>
    <row r="67" spans="1:11" ht="21.75" customHeight="1">
      <c r="A67" s="35" t="s">
        <v>168</v>
      </c>
      <c r="C67" s="207"/>
      <c r="D67" s="15"/>
      <c r="E67" s="143">
        <f>SUM(E55:E66)</f>
        <v>-399353939.60999995</v>
      </c>
      <c r="F67" s="206"/>
      <c r="G67" s="143">
        <f>SUM(G55:G66)</f>
        <v>-282041864.69999999</v>
      </c>
      <c r="H67" s="139"/>
      <c r="I67" s="143">
        <f>SUM(I55:I66)</f>
        <v>-160455161.00999999</v>
      </c>
      <c r="J67" s="139"/>
      <c r="K67" s="143">
        <f>SUM(K55:K66)</f>
        <v>9753053.5899999999</v>
      </c>
    </row>
    <row r="68" spans="1:11" ht="21.75" customHeight="1">
      <c r="A68" s="35" t="s">
        <v>75</v>
      </c>
      <c r="B68" s="35"/>
      <c r="D68" s="15"/>
      <c r="E68" s="196"/>
      <c r="F68" s="206"/>
      <c r="G68" s="196"/>
      <c r="H68" s="139"/>
      <c r="I68" s="181"/>
      <c r="J68" s="139"/>
      <c r="K68" s="181"/>
    </row>
    <row r="69" spans="1:11" ht="21.75" customHeight="1">
      <c r="C69" s="207" t="s">
        <v>171</v>
      </c>
      <c r="D69" s="15"/>
      <c r="E69" s="140">
        <v>229200000</v>
      </c>
      <c r="F69" s="206"/>
      <c r="G69" s="140">
        <v>232500000</v>
      </c>
      <c r="H69" s="139"/>
      <c r="I69" s="183">
        <v>0</v>
      </c>
      <c r="J69" s="139"/>
      <c r="K69" s="183">
        <v>0</v>
      </c>
    </row>
    <row r="70" spans="1:11" ht="21.75" customHeight="1">
      <c r="C70" s="207" t="s">
        <v>172</v>
      </c>
      <c r="D70" s="15"/>
      <c r="E70" s="139">
        <v>-65430000</v>
      </c>
      <c r="F70" s="206"/>
      <c r="G70" s="139">
        <v>-40350000</v>
      </c>
      <c r="H70" s="139"/>
      <c r="I70" s="183">
        <v>0</v>
      </c>
      <c r="J70" s="139"/>
      <c r="K70" s="183">
        <v>0</v>
      </c>
    </row>
    <row r="71" spans="1:11" ht="21.75" customHeight="1">
      <c r="C71" s="207" t="s">
        <v>195</v>
      </c>
      <c r="D71" s="15"/>
      <c r="E71" s="139">
        <v>-1644836.5000000002</v>
      </c>
      <c r="F71" s="206"/>
      <c r="G71" s="139">
        <v>-1920305.7699999998</v>
      </c>
      <c r="H71" s="139"/>
      <c r="I71" s="139">
        <v>-422588.85999999964</v>
      </c>
      <c r="J71" s="139"/>
      <c r="K71" s="139">
        <v>-326866.93</v>
      </c>
    </row>
    <row r="72" spans="1:11" ht="21.75" customHeight="1">
      <c r="C72" s="207" t="s">
        <v>173</v>
      </c>
      <c r="D72" s="15"/>
      <c r="F72" s="206"/>
      <c r="G72" s="139"/>
      <c r="H72" s="139"/>
      <c r="I72" s="139"/>
      <c r="J72" s="139"/>
      <c r="K72" s="139"/>
    </row>
    <row r="73" spans="1:11" ht="21.75" customHeight="1">
      <c r="C73" s="207" t="s">
        <v>174</v>
      </c>
      <c r="D73" s="15"/>
      <c r="E73" s="139">
        <v>25725000</v>
      </c>
      <c r="F73" s="206"/>
      <c r="G73" s="139">
        <v>0</v>
      </c>
      <c r="H73" s="139"/>
      <c r="I73" s="139">
        <v>0</v>
      </c>
      <c r="J73" s="139"/>
      <c r="K73" s="139">
        <v>0</v>
      </c>
    </row>
    <row r="74" spans="1:11" ht="21.75" customHeight="1">
      <c r="C74" s="39" t="s">
        <v>133</v>
      </c>
      <c r="D74" s="15"/>
      <c r="E74" s="139"/>
      <c r="F74" s="206"/>
      <c r="G74" s="139"/>
      <c r="H74" s="139"/>
      <c r="I74" s="208"/>
      <c r="J74" s="139"/>
      <c r="K74" s="208"/>
    </row>
    <row r="75" spans="1:11" ht="21.75" customHeight="1">
      <c r="C75" s="207" t="s">
        <v>175</v>
      </c>
      <c r="D75" s="15"/>
      <c r="E75" s="138">
        <v>-11312537.5</v>
      </c>
      <c r="F75" s="209"/>
      <c r="G75" s="138">
        <v>-12718775</v>
      </c>
      <c r="H75" s="139"/>
      <c r="I75" s="140">
        <v>0</v>
      </c>
      <c r="J75" s="139"/>
      <c r="K75" s="140">
        <v>0</v>
      </c>
    </row>
    <row r="76" spans="1:11" ht="21.75" customHeight="1">
      <c r="A76" s="35" t="s">
        <v>196</v>
      </c>
      <c r="B76" s="35"/>
      <c r="D76" s="15"/>
      <c r="E76" s="210">
        <f>SUM(E69:E75)</f>
        <v>176537626</v>
      </c>
      <c r="F76" s="211"/>
      <c r="G76" s="210">
        <f>SUM(G69:G75)</f>
        <v>177510919.22999999</v>
      </c>
      <c r="H76" s="196"/>
      <c r="I76" s="143">
        <f>SUM(I69:I75)</f>
        <v>-422588.85999999964</v>
      </c>
      <c r="J76" s="196"/>
      <c r="K76" s="210">
        <f>SUM(K69:K75)</f>
        <v>-326866.93</v>
      </c>
    </row>
    <row r="77" spans="1:11" ht="21.75" customHeight="1">
      <c r="A77" s="35" t="s">
        <v>176</v>
      </c>
      <c r="B77" s="35"/>
      <c r="D77" s="15"/>
      <c r="E77" s="192">
        <f>E37+E67+E76</f>
        <v>22951711.480000079</v>
      </c>
      <c r="F77" s="212"/>
      <c r="G77" s="192">
        <f>G37+G67+G76</f>
        <v>-81321023.25999999</v>
      </c>
      <c r="H77" s="192"/>
      <c r="I77" s="192">
        <f>I37+I67+I76</f>
        <v>-30185968.309999987</v>
      </c>
      <c r="J77" s="192"/>
      <c r="K77" s="192">
        <f>K37+K67+K76</f>
        <v>-37072392.149999984</v>
      </c>
    </row>
    <row r="78" spans="1:11" ht="21.75" customHeight="1">
      <c r="A78" s="39" t="s">
        <v>221</v>
      </c>
      <c r="B78" s="39"/>
      <c r="D78" s="15"/>
      <c r="E78" s="192">
        <v>157610701.19999999</v>
      </c>
      <c r="F78" s="212"/>
      <c r="G78" s="192">
        <v>203368643.75</v>
      </c>
      <c r="H78" s="181"/>
      <c r="I78" s="181">
        <v>56807153.43</v>
      </c>
      <c r="J78" s="181"/>
      <c r="K78" s="181">
        <v>77357288.099999994</v>
      </c>
    </row>
    <row r="79" spans="1:11" ht="21.75" customHeight="1" thickBot="1">
      <c r="A79" s="39" t="s">
        <v>222</v>
      </c>
      <c r="B79" s="39"/>
      <c r="D79" s="15"/>
      <c r="E79" s="202">
        <f>SUM(E77:E78)</f>
        <v>180562412.68000007</v>
      </c>
      <c r="F79" s="211"/>
      <c r="G79" s="202">
        <f>SUM(G77:G78)</f>
        <v>122047620.49000001</v>
      </c>
      <c r="H79" s="196"/>
      <c r="I79" s="202">
        <f>SUM(I77:I78)</f>
        <v>26621185.120000012</v>
      </c>
      <c r="J79" s="196"/>
      <c r="K79" s="202">
        <f>SUM(K77:K78)</f>
        <v>40284895.95000001</v>
      </c>
    </row>
    <row r="80" spans="1:11" ht="8.25" customHeight="1" thickTop="1">
      <c r="D80" s="184"/>
      <c r="E80" s="184"/>
      <c r="F80" s="184"/>
      <c r="G80" s="184"/>
      <c r="H80" s="184"/>
      <c r="I80" s="184"/>
      <c r="J80" s="184"/>
      <c r="K80" s="204"/>
    </row>
    <row r="81" spans="1:11" ht="21.75" customHeight="1">
      <c r="A81" s="42" t="s">
        <v>149</v>
      </c>
      <c r="D81" s="184"/>
      <c r="E81" s="184"/>
      <c r="F81" s="184"/>
      <c r="G81" s="184"/>
      <c r="H81" s="184"/>
      <c r="I81" s="184"/>
      <c r="J81" s="184"/>
      <c r="K81" s="204"/>
    </row>
    <row r="82" spans="1:11" ht="21.75" customHeight="1">
      <c r="A82" s="42"/>
      <c r="B82" s="4" t="s">
        <v>231</v>
      </c>
      <c r="D82" s="184"/>
      <c r="E82" s="184"/>
      <c r="F82" s="184"/>
      <c r="G82" s="184"/>
      <c r="H82" s="184"/>
      <c r="I82" s="184"/>
      <c r="J82" s="184"/>
      <c r="K82" s="204"/>
    </row>
    <row r="83" spans="1:11" ht="21.75" customHeight="1">
      <c r="A83" s="42"/>
      <c r="C83" s="4" t="s">
        <v>227</v>
      </c>
      <c r="D83" s="184"/>
      <c r="E83" s="184"/>
      <c r="F83" s="184"/>
      <c r="G83" s="184"/>
      <c r="H83" s="184"/>
      <c r="I83" s="184"/>
      <c r="J83" s="184"/>
      <c r="K83" s="76"/>
    </row>
    <row r="84" spans="1:11" ht="21.75" customHeight="1">
      <c r="A84" s="42"/>
      <c r="B84" s="4" t="s">
        <v>228</v>
      </c>
      <c r="D84" s="184"/>
      <c r="E84" s="184"/>
      <c r="F84" s="184"/>
      <c r="G84" s="184"/>
      <c r="H84" s="184"/>
      <c r="I84" s="184"/>
      <c r="J84" s="184"/>
      <c r="K84" s="204"/>
    </row>
    <row r="85" spans="1:11" ht="21.75" customHeight="1">
      <c r="D85" s="184"/>
      <c r="E85" s="184"/>
      <c r="F85" s="184"/>
      <c r="G85" s="184"/>
      <c r="H85" s="184"/>
      <c r="I85" s="184"/>
      <c r="J85" s="184"/>
      <c r="K85" s="204"/>
    </row>
    <row r="86" spans="1:11" ht="21.75" customHeight="1">
      <c r="A86" s="39" t="s">
        <v>8</v>
      </c>
      <c r="B86" s="39"/>
    </row>
    <row r="87" spans="1:11" ht="21.75" customHeight="1">
      <c r="A87" s="39"/>
      <c r="B87" s="39"/>
    </row>
    <row r="88" spans="1:11" ht="21.75" customHeight="1"/>
    <row r="89" spans="1:11" ht="21.75" customHeight="1">
      <c r="C89" s="40" t="s">
        <v>111</v>
      </c>
      <c r="K89" s="4"/>
    </row>
    <row r="90" spans="1:11" ht="21.75" customHeight="1">
      <c r="C90" s="40" t="s">
        <v>138</v>
      </c>
      <c r="K90" s="4"/>
    </row>
    <row r="91" spans="1:11" ht="21.75" customHeight="1">
      <c r="K91" s="4"/>
    </row>
    <row r="92" spans="1:11" ht="24.75" customHeight="1">
      <c r="K92" s="4"/>
    </row>
    <row r="97" spans="5:5" ht="24.75" customHeight="1">
      <c r="E97" s="214"/>
    </row>
  </sheetData>
  <mergeCells count="15">
    <mergeCell ref="A1:K1"/>
    <mergeCell ref="A2:K2"/>
    <mergeCell ref="E51:K51"/>
    <mergeCell ref="E52:G52"/>
    <mergeCell ref="I52:K52"/>
    <mergeCell ref="A46:K46"/>
    <mergeCell ref="A3:K3"/>
    <mergeCell ref="E6:K6"/>
    <mergeCell ref="A47:K47"/>
    <mergeCell ref="A48:K48"/>
    <mergeCell ref="A45:K45"/>
    <mergeCell ref="I7:K7"/>
    <mergeCell ref="E7:G7"/>
    <mergeCell ref="A4:K4"/>
    <mergeCell ref="A49:K49"/>
  </mergeCells>
  <pageMargins left="0.70866141732283472" right="0.27559055118110237" top="0.43307086614173229" bottom="0.39370078740157483" header="0.31496062992125984" footer="0.35433070866141736"/>
  <pageSetup paperSize="9" scale="80" orientation="portrait" r:id="rId1"/>
  <ignoredErrors>
    <ignoredError sqref="H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Jariya Chuenchom</cp:lastModifiedBy>
  <cp:lastPrinted>2018-05-09T13:00:59Z</cp:lastPrinted>
  <dcterms:created xsi:type="dcterms:W3CDTF">1998-09-11T03:53:34Z</dcterms:created>
  <dcterms:modified xsi:type="dcterms:W3CDTF">2018-05-09T16:31:10Z</dcterms:modified>
</cp:coreProperties>
</file>