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riya.ch\Desktop\New folder (2)\"/>
    </mc:Choice>
  </mc:AlternateContent>
  <bookViews>
    <workbookView xWindow="0" yWindow="0" windowWidth="20490" windowHeight="7545" tabRatio="757"/>
  </bookViews>
  <sheets>
    <sheet name="Statement of financial position" sheetId="8" r:id="rId1"/>
    <sheet name="Statement of comprehensive.." sheetId="11" r:id="rId2"/>
    <sheet name="Consocidated statement.." sheetId="14" r:id="rId3"/>
    <sheet name="Separate statement.." sheetId="12" r:id="rId4"/>
    <sheet name="Cash flows" sheetId="13" r:id="rId5"/>
    <sheet name="Sheet2" sheetId="16" state="hidden" r:id="rId6"/>
  </sheets>
  <calcPr calcId="152511"/>
  <fileRecoveryPr autoRecover="0"/>
</workbook>
</file>

<file path=xl/calcChain.xml><?xml version="1.0" encoding="utf-8"?>
<calcChain xmlns="http://schemas.openxmlformats.org/spreadsheetml/2006/main">
  <c r="A46" i="13" l="1"/>
  <c r="A41" i="8"/>
  <c r="A75" i="8" s="1"/>
  <c r="G50" i="13" l="1"/>
  <c r="I50" i="13"/>
  <c r="K50" i="13"/>
  <c r="E50" i="13"/>
  <c r="M19" i="12"/>
  <c r="I19" i="12"/>
  <c r="K90" i="8" s="1"/>
  <c r="G19" i="12"/>
  <c r="E19" i="12"/>
  <c r="K14" i="12"/>
  <c r="O12" i="12"/>
  <c r="Q12" i="12" s="1"/>
  <c r="P23" i="14"/>
  <c r="N23" i="14"/>
  <c r="L23" i="14"/>
  <c r="H23" i="14"/>
  <c r="F23" i="14"/>
  <c r="D23" i="14"/>
  <c r="E18" i="13" l="1"/>
  <c r="E17" i="13"/>
  <c r="V22" i="14"/>
  <c r="V23" i="14" s="1"/>
  <c r="V15" i="14"/>
  <c r="J32" i="11"/>
  <c r="N11" i="11"/>
  <c r="L11" i="11"/>
  <c r="J11" i="11"/>
  <c r="H11" i="11"/>
  <c r="A73" i="8" l="1"/>
  <c r="A72" i="8"/>
  <c r="K44" i="8"/>
  <c r="K78" i="8" s="1"/>
  <c r="M45" i="8"/>
  <c r="M79" i="8" s="1"/>
  <c r="K45" i="8"/>
  <c r="K79" i="8" s="1"/>
  <c r="I45" i="8"/>
  <c r="I79" i="8" s="1"/>
  <c r="G45" i="8"/>
  <c r="G79" i="8" s="1"/>
  <c r="G44" i="8"/>
  <c r="G78" i="8" s="1"/>
  <c r="G43" i="8"/>
  <c r="G77" i="8" s="1"/>
  <c r="X21" i="14"/>
  <c r="K87" i="8"/>
  <c r="E63" i="13"/>
  <c r="R14" i="14"/>
  <c r="T14" i="14" s="1"/>
  <c r="X14" i="14" s="1"/>
  <c r="R13" i="14"/>
  <c r="V16" i="14"/>
  <c r="D16" i="14"/>
  <c r="H32" i="11"/>
  <c r="E72" i="13"/>
  <c r="X19" i="14"/>
  <c r="J20" i="14"/>
  <c r="G72" i="13"/>
  <c r="K72" i="13"/>
  <c r="I72" i="13"/>
  <c r="O18" i="12"/>
  <c r="O17" i="12"/>
  <c r="K17" i="12"/>
  <c r="M14" i="12"/>
  <c r="I14" i="12"/>
  <c r="G14" i="12"/>
  <c r="E14" i="12"/>
  <c r="O13" i="12"/>
  <c r="G20" i="13"/>
  <c r="G31" i="13" s="1"/>
  <c r="G34" i="13" s="1"/>
  <c r="K20" i="13"/>
  <c r="K31" i="13" s="1"/>
  <c r="K34" i="13" s="1"/>
  <c r="A45" i="13"/>
  <c r="G63" i="13"/>
  <c r="I63" i="13"/>
  <c r="K63" i="13"/>
  <c r="F16" i="14"/>
  <c r="H16" i="14"/>
  <c r="P16" i="14"/>
  <c r="R15" i="14"/>
  <c r="N16" i="14"/>
  <c r="R20" i="14"/>
  <c r="R22" i="14"/>
  <c r="H13" i="11"/>
  <c r="H15" i="11" s="1"/>
  <c r="J13" i="11"/>
  <c r="J15" i="11" s="1"/>
  <c r="L13" i="11"/>
  <c r="L15" i="11" s="1"/>
  <c r="N13" i="11"/>
  <c r="N15" i="11" s="1"/>
  <c r="H19" i="11"/>
  <c r="H20" i="11" s="1"/>
  <c r="H22" i="11" s="1"/>
  <c r="J19" i="11"/>
  <c r="L19" i="11"/>
  <c r="N19" i="11"/>
  <c r="G19" i="8"/>
  <c r="I19" i="8"/>
  <c r="K19" i="8"/>
  <c r="M19" i="8"/>
  <c r="G29" i="8"/>
  <c r="I29" i="8"/>
  <c r="K29" i="8"/>
  <c r="M29" i="8"/>
  <c r="A40" i="8"/>
  <c r="A74" i="8" s="1"/>
  <c r="G57" i="8"/>
  <c r="I57" i="8"/>
  <c r="K57" i="8"/>
  <c r="M57" i="8"/>
  <c r="G63" i="8"/>
  <c r="I63" i="8"/>
  <c r="K63" i="8"/>
  <c r="M63" i="8"/>
  <c r="I93" i="8"/>
  <c r="I95" i="8" s="1"/>
  <c r="M93" i="8"/>
  <c r="M95" i="8" s="1"/>
  <c r="L16" i="14"/>
  <c r="G90" i="8"/>
  <c r="O19" i="12" l="1"/>
  <c r="M30" i="8"/>
  <c r="R23" i="14"/>
  <c r="G94" i="8"/>
  <c r="O14" i="12"/>
  <c r="G87" i="8"/>
  <c r="R16" i="14"/>
  <c r="T20" i="14"/>
  <c r="X20" i="14" s="1"/>
  <c r="I64" i="8"/>
  <c r="I96" i="8" s="1"/>
  <c r="G30" i="8"/>
  <c r="M64" i="8"/>
  <c r="M96" i="8" s="1"/>
  <c r="G64" i="8"/>
  <c r="G73" i="13"/>
  <c r="G75" i="13" s="1"/>
  <c r="Q17" i="12"/>
  <c r="J20" i="11"/>
  <c r="J22" i="11" s="1"/>
  <c r="I30" i="8"/>
  <c r="K73" i="13"/>
  <c r="K75" i="13" s="1"/>
  <c r="L20" i="11"/>
  <c r="L22" i="11" s="1"/>
  <c r="N20" i="11"/>
  <c r="N22" i="11" s="1"/>
  <c r="K64" i="8"/>
  <c r="K30" i="8"/>
  <c r="T13" i="14"/>
  <c r="K92" i="8" l="1"/>
  <c r="L25" i="11"/>
  <c r="I10" i="13"/>
  <c r="I20" i="13" s="1"/>
  <c r="I31" i="13" s="1"/>
  <c r="I34" i="13" s="1"/>
  <c r="I73" i="13" s="1"/>
  <c r="I75" i="13" s="1"/>
  <c r="E10" i="13"/>
  <c r="N25" i="11"/>
  <c r="N33" i="11" s="1"/>
  <c r="N31" i="11" s="1"/>
  <c r="J25" i="11"/>
  <c r="J31" i="11" s="1"/>
  <c r="J33" i="11" s="1"/>
  <c r="J27" i="11"/>
  <c r="J29" i="11"/>
  <c r="N29" i="11"/>
  <c r="N27" i="11" s="1"/>
  <c r="G92" i="8"/>
  <c r="X13" i="14"/>
  <c r="E20" i="13" l="1"/>
  <c r="E31" i="13" s="1"/>
  <c r="E34" i="13" s="1"/>
  <c r="E73" i="13" s="1"/>
  <c r="E75" i="13" s="1"/>
  <c r="K18" i="12"/>
  <c r="K19" i="12" s="1"/>
  <c r="L29" i="11"/>
  <c r="L27" i="11" s="1"/>
  <c r="L37" i="11" s="1"/>
  <c r="L33" i="11"/>
  <c r="L31" i="11" s="1"/>
  <c r="H25" i="11"/>
  <c r="J37" i="11"/>
  <c r="T15" i="14"/>
  <c r="N37" i="11"/>
  <c r="Q13" i="12"/>
  <c r="Q14" i="12" s="1"/>
  <c r="H29" i="11" l="1"/>
  <c r="H27" i="11" s="1"/>
  <c r="H33" i="11"/>
  <c r="H31" i="11" s="1"/>
  <c r="J16" i="14"/>
  <c r="K91" i="8"/>
  <c r="K93" i="8" s="1"/>
  <c r="K95" i="8" s="1"/>
  <c r="K96" i="8" s="1"/>
  <c r="X15" i="14"/>
  <c r="X16" i="14" s="1"/>
  <c r="T16" i="14"/>
  <c r="Q18" i="12"/>
  <c r="Q19" i="12" s="1"/>
  <c r="J22" i="14" l="1"/>
  <c r="H37" i="11"/>
  <c r="J23" i="14" l="1"/>
  <c r="G91" i="8" s="1"/>
  <c r="G93" i="8" s="1"/>
  <c r="G95" i="8" s="1"/>
  <c r="G96" i="8" s="1"/>
  <c r="T22" i="14"/>
  <c r="T23" i="14" l="1"/>
  <c r="X22" i="14"/>
  <c r="X23" i="14" s="1"/>
</calcChain>
</file>

<file path=xl/sharedStrings.xml><?xml version="1.0" encoding="utf-8"?>
<sst xmlns="http://schemas.openxmlformats.org/spreadsheetml/2006/main" count="293" uniqueCount="208">
  <si>
    <t xml:space="preserve">           </t>
  </si>
  <si>
    <t>- 2 -</t>
  </si>
  <si>
    <t>- 3 -</t>
  </si>
  <si>
    <t xml:space="preserve">     </t>
  </si>
  <si>
    <t>7</t>
  </si>
  <si>
    <t>6</t>
  </si>
  <si>
    <t>8.1</t>
  </si>
  <si>
    <t>8.2</t>
  </si>
  <si>
    <t>5.2</t>
  </si>
  <si>
    <t xml:space="preserve">TPC POWER HOLDING PUBLIC COMPANY LIMITED AND SUBSIDIARIES  </t>
  </si>
  <si>
    <t>STATEMENTS OF FINANCIAL POSITION</t>
  </si>
  <si>
    <t>(UNAUDITED/REVIEWED ONLY)</t>
  </si>
  <si>
    <t>Consolidated financial statements</t>
  </si>
  <si>
    <t>Separate financial statements</t>
  </si>
  <si>
    <t>Notes</t>
  </si>
  <si>
    <t>ASSEST</t>
  </si>
  <si>
    <t>CURRENT ASSETS</t>
  </si>
  <si>
    <t>Cash and cash equivalents</t>
  </si>
  <si>
    <t>Current investments</t>
  </si>
  <si>
    <t>Trade accounts  receivables</t>
  </si>
  <si>
    <t>Short-term loans to related parties</t>
  </si>
  <si>
    <t>Prepayment under construction contracts</t>
  </si>
  <si>
    <t xml:space="preserve">           Total current assets</t>
  </si>
  <si>
    <t>NON-CURRENT ASSETS</t>
  </si>
  <si>
    <t>Pledged bank deposits</t>
  </si>
  <si>
    <t>Investments in subsidiaries</t>
  </si>
  <si>
    <t>Investments in joint venture</t>
  </si>
  <si>
    <t xml:space="preserve">Property, plant and equipment </t>
  </si>
  <si>
    <t>Prepaid administrative expenses</t>
  </si>
  <si>
    <t>Deferred tax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</si>
  <si>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</si>
  <si>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</si>
  <si>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</si>
  <si>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</si>
  <si>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</t>
  </si>
  <si>
    <t xml:space="preserve"> EQUITY</t>
  </si>
  <si>
    <t>CURRENT LIABILITIES</t>
  </si>
  <si>
    <t>Trade accounts payable</t>
  </si>
  <si>
    <t xml:space="preserve">Current portion of  </t>
  </si>
  <si>
    <t>Long-term loans from financial institutions</t>
  </si>
  <si>
    <t xml:space="preserve">Current portion of finance lease liabilities </t>
  </si>
  <si>
    <t>Due within one year</t>
  </si>
  <si>
    <t>Current portion of retention payable</t>
  </si>
  <si>
    <t>Total  current  liabilities</t>
  </si>
  <si>
    <t>NON-CURRENT LIABILITIES</t>
  </si>
  <si>
    <t xml:space="preserve">Long-term loans from financial institutions </t>
  </si>
  <si>
    <t xml:space="preserve">Finance lease liabilities  </t>
  </si>
  <si>
    <t>Retention payable</t>
  </si>
  <si>
    <t>Total 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</si>
  <si>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</si>
  <si>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</si>
  <si>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</si>
  <si>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</si>
  <si>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</si>
  <si>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>401,200,000 common shares Baht 1 each</t>
  </si>
  <si>
    <t>Issued and  paid-up share capital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</si>
  <si>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</si>
  <si>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</si>
  <si>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</si>
  <si>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</si>
  <si>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</si>
  <si>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equity.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</si>
  <si>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</si>
  <si>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</si>
  <si>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</si>
  <si>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</si>
  <si>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</si>
  <si>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</si>
  <si>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Revenues dividends</t>
  </si>
  <si>
    <t>Revenues from sales of electricity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</si>
  <si>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</si>
  <si>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</si>
  <si>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</si>
  <si>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</si>
  <si>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</si>
  <si>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</si>
  <si>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Finance costs</t>
  </si>
  <si>
    <t>Profit(loss) from investment in joint venture</t>
  </si>
  <si>
    <t>Total expenses</t>
  </si>
  <si>
    <t xml:space="preserve">Profit (Loss) before income tax </t>
  </si>
  <si>
    <t>Profit attributable to:</t>
  </si>
  <si>
    <t xml:space="preserve">Owners of the Company </t>
  </si>
  <si>
    <t>Total comprehensive income attributable to :</t>
  </si>
  <si>
    <t xml:space="preserve">TPC POWER HOLDING PUBILC COMPANY LIMITED AND SUBSIDIARIES  </t>
  </si>
  <si>
    <t>CONSOLIDATED STATEMENTS OF CHANGES IN  SHAREHOLDERS' EQUITY</t>
  </si>
  <si>
    <t>Baht</t>
  </si>
  <si>
    <t>Other components of equity</t>
  </si>
  <si>
    <t xml:space="preserve">Retained </t>
  </si>
  <si>
    <t xml:space="preserve">Issued and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</si>
  <si>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</si>
  <si>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</si>
  <si>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</si>
  <si>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</si>
  <si>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</si>
  <si>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</si>
  <si>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</si>
  <si>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</si>
  <si>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</si>
  <si>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</si>
  <si>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</si>
  <si>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 xml:space="preserve">Non-controlling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</si>
  <si>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</si>
  <si>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</si>
  <si>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</si>
  <si>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</si>
  <si>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</si>
  <si>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</si>
  <si>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interests</t>
  </si>
  <si>
    <t>Total</t>
  </si>
  <si>
    <t>Common shares of subsidiary - non-controlling interests</t>
  </si>
  <si>
    <t>Legal reserve</t>
  </si>
  <si>
    <t>Dividend -attributable to the non controlling interests</t>
  </si>
  <si>
    <t>Balance as at December 31, 2016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</si>
  <si>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</si>
  <si>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</si>
  <si>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</si>
  <si>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</si>
  <si>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Balance as at   December 31, 2016</t>
  </si>
  <si>
    <t>STATEMENTS OF CASH FLOWS</t>
  </si>
  <si>
    <t>Cash flows from operating activities</t>
  </si>
  <si>
    <t xml:space="preserve">Depreciation </t>
  </si>
  <si>
    <t>Amortization</t>
  </si>
  <si>
    <t xml:space="preserve">Employee benefit provisions </t>
  </si>
  <si>
    <t xml:space="preserve">Profit from operation before changes in operating assets </t>
  </si>
  <si>
    <t xml:space="preserve">   and liabilities</t>
  </si>
  <si>
    <t>Decrease (Increase) in operating assets</t>
  </si>
  <si>
    <t>Increase (Decrease) in operating liabilities</t>
  </si>
  <si>
    <t xml:space="preserve">Trade accounts payable </t>
  </si>
  <si>
    <t>Proceeds (Payments)  from retention 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</si>
  <si>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</si>
  <si>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</si>
  <si>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</si>
  <si>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</si>
  <si>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 xml:space="preserve">TPC POWER HOLDING COMPANY LIMITED AND SUBSIDIARIES  </t>
  </si>
  <si>
    <t>STATEMENTS OF CASH FLOWS  (Continued)</t>
  </si>
  <si>
    <t>Cash flows from investment activities</t>
  </si>
  <si>
    <t xml:space="preserve">(Increase) in pledged bank deposits </t>
  </si>
  <si>
    <t xml:space="preserve">Payment for property, plant and equipment </t>
  </si>
  <si>
    <t xml:space="preserve">Payment for intangible assets - computer software </t>
  </si>
  <si>
    <t>Prepayment  under contruction contracts</t>
  </si>
  <si>
    <t xml:space="preserve">Net cash provided by (used in) investing activities  </t>
  </si>
  <si>
    <t>Cash flows from financing activities</t>
  </si>
  <si>
    <t>Proceeds  from long-term loans from financial institution</t>
  </si>
  <si>
    <t>Repayment for long-term loans from financial institution</t>
  </si>
  <si>
    <t>Capital increase of subsidiary non-controlling</t>
  </si>
  <si>
    <t xml:space="preserve">       interests of subsidiaries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</si>
  <si>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</si>
  <si>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</si>
  <si>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</si>
  <si>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equivalents, as at the beginning of the period</t>
  </si>
  <si>
    <t>Cash and cash equivalents, as at the end of the period</t>
  </si>
  <si>
    <t>Additional disclosure of cash flows information</t>
  </si>
  <si>
    <t>(Sign) .............……………………………..…………………………</t>
  </si>
  <si>
    <t xml:space="preserve">           (                                                                                              )</t>
  </si>
  <si>
    <t xml:space="preserve">       (                                                                                     )</t>
  </si>
  <si>
    <t>(Sign) ..........................……………………………..…………………………</t>
  </si>
  <si>
    <t>Balance as at   December 31, 2017</t>
  </si>
  <si>
    <t>Balance as at December 31, 2017</t>
  </si>
  <si>
    <t>Trade accounts receivable</t>
  </si>
  <si>
    <t>Weighted average number of ordinary shares (share)</t>
  </si>
  <si>
    <t>(Sign) .............……………………………..…………………….</t>
  </si>
  <si>
    <t>Adjustment to reconcile net profit to net cash receipt (disbursement)</t>
  </si>
  <si>
    <t>Loss (Gain) on changes of short invesment</t>
  </si>
  <si>
    <t>Interest expenses</t>
  </si>
  <si>
    <t>Investment in securities trading</t>
  </si>
  <si>
    <t>Proceeds on dissolution of subsudiary</t>
  </si>
  <si>
    <t>Payment for financial lease liabilities</t>
  </si>
  <si>
    <t xml:space="preserve"> Trade and other current receivables</t>
  </si>
  <si>
    <t>Other current receivables</t>
  </si>
  <si>
    <t>Other intangible assets</t>
  </si>
  <si>
    <t xml:space="preserve">Trade and other current payables </t>
  </si>
  <si>
    <t>Other current payables</t>
  </si>
  <si>
    <t>Non - current provisions for employee benefit</t>
  </si>
  <si>
    <t>Profit(Loss) for the year disscontinuing operations</t>
  </si>
  <si>
    <t>Loss (Profit) from invest in joint venture</t>
  </si>
  <si>
    <t>Profit(loss) for the year continuing operations</t>
  </si>
  <si>
    <t>AS AT MARCH 31,2018</t>
  </si>
  <si>
    <t>March 31, 2017</t>
  </si>
  <si>
    <t>March 31, 2018</t>
  </si>
  <si>
    <t>December 31, 2017</t>
  </si>
  <si>
    <t>FOR THE THREE-MONTH PERIODS ENDED MARCH 31, 2018</t>
  </si>
  <si>
    <t>FOR THE THREE-MONTH PERIODS ENDED MARCH 31,2018</t>
  </si>
  <si>
    <t>Balance as at March 31, 2017</t>
  </si>
  <si>
    <t>Balance as at March 31, 2018</t>
  </si>
  <si>
    <t>Balance as at   March 31, 2017</t>
  </si>
  <si>
    <t>Balance as at   March 31, 2018</t>
  </si>
  <si>
    <t>Payments for investments held for trading</t>
  </si>
  <si>
    <t>Total comprehensive income (expense) for the period</t>
  </si>
  <si>
    <t>Profit (Loss) for the period</t>
  </si>
  <si>
    <t>Payments for trading investments</t>
  </si>
  <si>
    <t xml:space="preserve">Proceeds on investment in subsidiary </t>
  </si>
  <si>
    <t xml:space="preserve">As at March 31, 2018 and 2017, the  Company  has recorded prepayment to property, plant and equipment </t>
  </si>
  <si>
    <t>in the amount of baht 12.96 million and Baht 64.60 million respectively.</t>
  </si>
  <si>
    <t>Inventory</t>
  </si>
  <si>
    <t>Other comprehensive income (expense)</t>
  </si>
  <si>
    <t xml:space="preserve">     Basic earning (loss) per share </t>
  </si>
  <si>
    <t xml:space="preserve">     Profit (loss) per share</t>
  </si>
  <si>
    <t xml:space="preserve">         Owners of the Company</t>
  </si>
  <si>
    <t>5.2, 15</t>
  </si>
  <si>
    <t>Income tax deducted at source</t>
  </si>
  <si>
    <t xml:space="preserve">Proceeds on dividend in subsidiary </t>
  </si>
  <si>
    <t>Loss (Gain) on investment in subsidiary</t>
  </si>
  <si>
    <t>Payment financial institution for related parties</t>
  </si>
  <si>
    <t>Proceeds financial institution from related parties</t>
  </si>
  <si>
    <t>Income (expense) tax</t>
  </si>
  <si>
    <t>Prepayments</t>
  </si>
  <si>
    <t>Property Plant and Equipment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</si>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</sst>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_);\(#,##0.000\)"/>
    <numFmt numFmtId="191" formatCode="#,##0.000;\-#,##0.000"/>
    <numFmt numFmtId="192" formatCode="_-* #,##0.000000_-;\-* #,##0.000000_-;_-* &quot;-&quot;??_-;_-@_-"/>
    <numFmt numFmtId="193" formatCode="[$-409]mmmm\ d\,\ yyyy;@"/>
    <numFmt numFmtId="194" formatCode="#,##0.00_);[Black]\(#,##0.00\)"/>
    <numFmt numFmtId="195" formatCode="0_);\(0\)"/>
    <numFmt numFmtId="196" formatCode="#,##0;\(#,##0\)"/>
    <numFmt numFmtId="197" formatCode="#,##0.0_);\(#,##0.0\)"/>
  </numFmts>
  <fonts count="3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 New"/>
      <family val="1"/>
    </font>
    <font>
      <sz val="15"/>
      <name val="AngsanaUPC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0"/>
      <name val="Times New Roman"/>
      <family val="1"/>
      <charset val="222"/>
    </font>
    <font>
      <sz val="12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color rgb="FFFF0000"/>
      <name val="AngsanaUPC"/>
      <family val="1"/>
    </font>
    <font>
      <b/>
      <sz val="15"/>
      <color theme="1"/>
      <name val="Angsana New"/>
      <family val="1"/>
    </font>
    <font>
      <sz val="12"/>
      <color rgb="FF000000"/>
      <name val="Angsana New"/>
      <family val="1"/>
    </font>
    <font>
      <b/>
      <sz val="12"/>
      <color rgb="FF000000"/>
      <name val="Angsana New"/>
      <family val="1"/>
    </font>
    <font>
      <sz val="15"/>
      <color rgb="FFFF0000"/>
      <name val="Angsana New"/>
      <family val="1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b/>
      <sz val="14"/>
      <color theme="1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UPC"/>
      <family val="1"/>
    </font>
    <font>
      <u/>
      <sz val="12"/>
      <color rgb="FF000000"/>
      <name val="Angsana New"/>
      <family val="1"/>
    </font>
    <font>
      <sz val="12"/>
      <color rgb="FFFF0000"/>
      <name val="Angsana New"/>
      <family val="1"/>
    </font>
    <font>
      <u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43" fontId="6" fillId="0" borderId="0" applyFont="0" applyFill="0" applyBorder="0" applyAlignment="0" applyProtection="0"/>
  </cellStyleXfs>
  <cellXfs count="336">
    <xf numFmtId="0" fontId="0" fillId="0" borderId="0" xfId="0"/>
    <xf numFmtId="39" fontId="7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>
      <alignment horizontal="center"/>
    </xf>
    <xf numFmtId="39" fontId="7" fillId="0" borderId="0" xfId="13" applyNumberFormat="1" applyFont="1" applyFill="1"/>
    <xf numFmtId="39" fontId="7" fillId="0" borderId="0" xfId="13" applyNumberFormat="1" applyFont="1" applyFill="1" applyBorder="1"/>
    <xf numFmtId="39" fontId="7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7" fillId="0" borderId="0" xfId="0" applyNumberFormat="1" applyFont="1" applyFill="1"/>
    <xf numFmtId="43" fontId="7" fillId="0" borderId="0" xfId="2" applyFont="1" applyFill="1" applyBorder="1" applyAlignment="1">
      <alignment horizontal="right"/>
    </xf>
    <xf numFmtId="39" fontId="7" fillId="0" borderId="0" xfId="2" applyNumberFormat="1" applyFont="1" applyFill="1" applyBorder="1" applyAlignment="1">
      <alignment horizontal="right"/>
    </xf>
    <xf numFmtId="37" fontId="7" fillId="0" borderId="0" xfId="13" applyNumberFormat="1" applyFont="1" applyFill="1"/>
    <xf numFmtId="43" fontId="7" fillId="0" borderId="0" xfId="2" applyFont="1" applyFill="1" applyBorder="1" applyAlignment="1" applyProtection="1"/>
    <xf numFmtId="187" fontId="7" fillId="0" borderId="0" xfId="13" applyNumberFormat="1" applyFont="1" applyFill="1" applyBorder="1"/>
    <xf numFmtId="39" fontId="7" fillId="0" borderId="0" xfId="13" applyNumberFormat="1" applyFont="1" applyFill="1" applyBorder="1" applyAlignment="1" applyProtection="1"/>
    <xf numFmtId="39" fontId="10" fillId="0" borderId="0" xfId="13" applyNumberFormat="1" applyFont="1" applyFill="1" applyAlignment="1"/>
    <xf numFmtId="39" fontId="20" fillId="0" borderId="0" xfId="0" applyNumberFormat="1" applyFont="1" applyFill="1" applyAlignment="1"/>
    <xf numFmtId="39" fontId="7" fillId="0" borderId="0" xfId="13" applyNumberFormat="1" applyFont="1" applyFill="1" applyBorder="1" applyAlignment="1">
      <alignment horizontal="right"/>
    </xf>
    <xf numFmtId="39" fontId="7" fillId="0" borderId="0" xfId="5" applyNumberFormat="1" applyFont="1" applyFill="1" applyBorder="1"/>
    <xf numFmtId="39" fontId="7" fillId="0" borderId="0" xfId="14" applyNumberFormat="1" applyFont="1" applyFill="1" applyAlignment="1" applyProtection="1">
      <alignment horizontal="left"/>
    </xf>
    <xf numFmtId="39" fontId="7" fillId="0" borderId="0" xfId="13" quotePrefix="1" applyNumberFormat="1" applyFont="1" applyFill="1"/>
    <xf numFmtId="39" fontId="21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13" applyNumberFormat="1" applyFont="1" applyFill="1" applyBorder="1"/>
    <xf numFmtId="187" fontId="12" fillId="0" borderId="0" xfId="5" applyNumberFormat="1" applyFont="1" applyFill="1" applyAlignment="1">
      <alignment horizontal="right"/>
    </xf>
    <xf numFmtId="187" fontId="12" fillId="0" borderId="0" xfId="5" applyNumberFormat="1" applyFont="1" applyFill="1" applyBorder="1" applyAlignment="1">
      <alignment horizontal="right"/>
    </xf>
    <xf numFmtId="187" fontId="12" fillId="0" borderId="0" xfId="0" applyNumberFormat="1" applyFont="1" applyFill="1"/>
    <xf numFmtId="187" fontId="12" fillId="0" borderId="0" xfId="2" applyNumberFormat="1" applyFont="1" applyFill="1" applyBorder="1" applyAlignment="1">
      <alignment horizontal="right"/>
    </xf>
    <xf numFmtId="187" fontId="12" fillId="0" borderId="4" xfId="2" applyNumberFormat="1" applyFont="1" applyFill="1" applyBorder="1" applyAlignment="1">
      <alignment horizontal="right"/>
    </xf>
    <xf numFmtId="187" fontId="12" fillId="0" borderId="0" xfId="13" applyNumberFormat="1" applyFont="1" applyFill="1" applyBorder="1" applyAlignment="1" applyProtection="1"/>
    <xf numFmtId="187" fontId="12" fillId="0" borderId="1" xfId="13" applyNumberFormat="1" applyFont="1" applyFill="1" applyBorder="1" applyAlignment="1" applyProtection="1"/>
    <xf numFmtId="187" fontId="12" fillId="0" borderId="2" xfId="5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right"/>
    </xf>
    <xf numFmtId="39" fontId="12" fillId="0" borderId="0" xfId="5" applyNumberFormat="1" applyFont="1" applyFill="1" applyAlignment="1">
      <alignment horizontal="right"/>
    </xf>
    <xf numFmtId="39" fontId="12" fillId="0" borderId="0" xfId="13" applyNumberFormat="1" applyFont="1" applyFill="1" applyBorder="1" applyAlignment="1">
      <alignment horizontal="right"/>
    </xf>
    <xf numFmtId="187" fontId="12" fillId="0" borderId="0" xfId="5" applyNumberFormat="1" applyFont="1" applyFill="1" applyBorder="1"/>
    <xf numFmtId="187" fontId="12" fillId="0" borderId="0" xfId="13" applyNumberFormat="1" applyFont="1" applyFill="1" applyBorder="1" applyAlignment="1">
      <alignment horizontal="right"/>
    </xf>
    <xf numFmtId="187" fontId="12" fillId="0" borderId="2" xfId="13" applyNumberFormat="1" applyFont="1" applyFill="1" applyBorder="1" applyAlignment="1" applyProtection="1"/>
    <xf numFmtId="187" fontId="12" fillId="0" borderId="0" xfId="2" applyNumberFormat="1" applyFont="1" applyFill="1" applyBorder="1" applyAlignment="1" applyProtection="1"/>
    <xf numFmtId="187" fontId="12" fillId="0" borderId="0" xfId="13" applyNumberFormat="1" applyFont="1" applyFill="1"/>
    <xf numFmtId="187" fontId="12" fillId="0" borderId="5" xfId="5" applyNumberFormat="1" applyFont="1" applyFill="1" applyBorder="1" applyAlignment="1">
      <alignment horizontal="right"/>
    </xf>
    <xf numFmtId="39" fontId="12" fillId="0" borderId="0" xfId="13" applyNumberFormat="1" applyFont="1" applyFill="1"/>
    <xf numFmtId="39" fontId="7" fillId="0" borderId="0" xfId="5" applyNumberFormat="1" applyFont="1" applyFill="1"/>
    <xf numFmtId="39" fontId="11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 applyProtection="1">
      <alignment horizontal="left"/>
    </xf>
    <xf numFmtId="39" fontId="11" fillId="0" borderId="0" xfId="0" quotePrefix="1" applyNumberFormat="1" applyFont="1" applyFill="1" applyAlignment="1" applyProtection="1">
      <alignment horizontal="left"/>
    </xf>
    <xf numFmtId="39" fontId="11" fillId="0" borderId="0" xfId="13" applyNumberFormat="1" applyFont="1" applyFill="1" applyBorder="1"/>
    <xf numFmtId="39" fontId="11" fillId="0" borderId="0" xfId="0" applyNumberFormat="1" applyFont="1" applyFill="1"/>
    <xf numFmtId="39" fontId="23" fillId="0" borderId="0" xfId="23" applyNumberFormat="1" applyFont="1" applyFill="1" applyAlignment="1" applyProtection="1">
      <alignment horizontal="lef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left"/>
    </xf>
    <xf numFmtId="39" fontId="13" fillId="0" borderId="0" xfId="13" applyNumberFormat="1" applyFont="1" applyFill="1" applyBorder="1"/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24" fillId="0" borderId="0" xfId="0" applyNumberFormat="1" applyFont="1" applyFill="1"/>
    <xf numFmtId="39" fontId="12" fillId="0" borderId="0" xfId="0" applyNumberFormat="1" applyFont="1" applyFill="1"/>
    <xf numFmtId="39" fontId="11" fillId="0" borderId="0" xfId="13" applyNumberFormat="1" applyFont="1" applyFill="1"/>
    <xf numFmtId="39" fontId="11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Alignment="1"/>
    <xf numFmtId="39" fontId="11" fillId="0" borderId="0" xfId="0" applyNumberFormat="1" applyFont="1" applyFill="1" applyAlignment="1" applyProtection="1">
      <alignment horizontal="left"/>
    </xf>
    <xf numFmtId="39" fontId="13" fillId="0" borderId="0" xfId="13" applyNumberFormat="1" applyFont="1" applyFill="1" applyBorder="1" applyAlignment="1">
      <alignment horizontal="left"/>
    </xf>
    <xf numFmtId="39" fontId="13" fillId="0" borderId="0" xfId="0" applyNumberFormat="1" applyFont="1" applyFill="1"/>
    <xf numFmtId="39" fontId="11" fillId="0" borderId="0" xfId="0" applyNumberFormat="1" applyFont="1" applyFill="1" applyAlignment="1" applyProtection="1">
      <alignment horizontal="left" indent="2"/>
    </xf>
    <xf numFmtId="39" fontId="13" fillId="0" borderId="0" xfId="1" applyNumberFormat="1" applyFont="1" applyFill="1"/>
    <xf numFmtId="39" fontId="13" fillId="0" borderId="0" xfId="0" applyNumberFormat="1" applyFont="1" applyFill="1" applyAlignment="1" applyProtection="1">
      <alignment horizontal="left"/>
    </xf>
    <xf numFmtId="39" fontId="15" fillId="0" borderId="0" xfId="13" applyNumberFormat="1" applyFont="1" applyFill="1" applyAlignment="1" applyProtection="1">
      <alignment horizontal="left"/>
    </xf>
    <xf numFmtId="39" fontId="13" fillId="0" borderId="0" xfId="13" applyNumberFormat="1" applyFont="1" applyFill="1"/>
    <xf numFmtId="39" fontId="26" fillId="0" borderId="0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>
      <alignment horizontal="center"/>
    </xf>
    <xf numFmtId="39" fontId="26" fillId="0" borderId="0" xfId="1" applyNumberFormat="1" applyFont="1" applyFill="1" applyBorder="1" applyAlignment="1">
      <alignment horizontal="center" vertical="center" wrapText="1" shrinkToFit="1"/>
    </xf>
    <xf numFmtId="39" fontId="17" fillId="0" borderId="0" xfId="23" applyNumberFormat="1" applyFont="1" applyFill="1" applyBorder="1" applyAlignment="1" applyProtection="1">
      <alignment horizontal="center"/>
    </xf>
    <xf numFmtId="39" fontId="26" fillId="0" borderId="0" xfId="13" applyNumberFormat="1" applyFont="1" applyFill="1" applyAlignment="1">
      <alignment horizontal="center"/>
    </xf>
    <xf numFmtId="39" fontId="17" fillId="0" borderId="4" xfId="23" applyNumberFormat="1" applyFont="1" applyFill="1" applyBorder="1" applyAlignment="1" applyProtection="1">
      <alignment horizontal="center"/>
    </xf>
    <xf numFmtId="39" fontId="26" fillId="0" borderId="4" xfId="13" applyNumberFormat="1" applyFont="1" applyFill="1" applyBorder="1" applyAlignment="1">
      <alignment horizontal="center"/>
    </xf>
    <xf numFmtId="39" fontId="17" fillId="0" borderId="4" xfId="1" applyNumberFormat="1" applyFont="1" applyFill="1" applyBorder="1" applyAlignment="1">
      <alignment horizontal="center"/>
    </xf>
    <xf numFmtId="39" fontId="26" fillId="0" borderId="0" xfId="13" applyNumberFormat="1" applyFont="1" applyFill="1"/>
    <xf numFmtId="39" fontId="17" fillId="0" borderId="0" xfId="23" applyNumberFormat="1" applyFont="1" applyFill="1" applyAlignment="1" applyProtection="1">
      <alignment horizontal="left"/>
    </xf>
    <xf numFmtId="39" fontId="26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>
      <alignment horizontal="center"/>
    </xf>
    <xf numFmtId="39" fontId="11" fillId="0" borderId="0" xfId="23" applyNumberFormat="1" applyFont="1" applyFill="1" applyBorder="1" applyAlignment="1" applyProtection="1">
      <alignment horizontal="center"/>
    </xf>
    <xf numFmtId="39" fontId="21" fillId="0" borderId="0" xfId="13" applyNumberFormat="1" applyFont="1" applyFill="1" applyAlignment="1">
      <alignment horizontal="center"/>
    </xf>
    <xf numFmtId="39" fontId="11" fillId="0" borderId="4" xfId="23" applyNumberFormat="1" applyFont="1" applyFill="1" applyBorder="1" applyAlignment="1" applyProtection="1">
      <alignment horizontal="center"/>
    </xf>
    <xf numFmtId="39" fontId="11" fillId="0" borderId="0" xfId="23" applyNumberFormat="1" applyFont="1" applyFill="1" applyAlignment="1" applyProtection="1">
      <alignment horizontal="left"/>
    </xf>
    <xf numFmtId="0" fontId="11" fillId="0" borderId="0" xfId="13" applyFont="1" applyFill="1"/>
    <xf numFmtId="39" fontId="11" fillId="0" borderId="0" xfId="23" applyNumberFormat="1" applyFont="1" applyFill="1" applyBorder="1" applyAlignment="1" applyProtection="1">
      <alignment horizontal="left"/>
    </xf>
    <xf numFmtId="39" fontId="11" fillId="0" borderId="0" xfId="13" applyNumberFormat="1" applyFont="1" applyFill="1" applyAlignment="1">
      <alignment horizontal="left"/>
    </xf>
    <xf numFmtId="39" fontId="21" fillId="0" borderId="0" xfId="13" applyNumberFormat="1" applyFont="1" applyFill="1"/>
    <xf numFmtId="39" fontId="11" fillId="0" borderId="1" xfId="13" applyNumberFormat="1" applyFont="1" applyFill="1" applyBorder="1"/>
    <xf numFmtId="0" fontId="11" fillId="0" borderId="2" xfId="13" quotePrefix="1" applyNumberFormat="1" applyFont="1" applyFill="1" applyBorder="1" applyAlignment="1">
      <alignment horizontal="center"/>
    </xf>
    <xf numFmtId="39" fontId="25" fillId="0" borderId="0" xfId="0" applyNumberFormat="1" applyFont="1" applyFill="1"/>
    <xf numFmtId="39" fontId="23" fillId="0" borderId="0" xfId="0" applyNumberFormat="1" applyFont="1" applyFill="1"/>
    <xf numFmtId="196" fontId="18" fillId="0" borderId="0" xfId="13" applyNumberFormat="1" applyFont="1" applyFill="1" applyAlignment="1" applyProtection="1">
      <alignment horizontal="left"/>
    </xf>
    <xf numFmtId="39" fontId="11" fillId="0" borderId="0" xfId="14" applyNumberFormat="1" applyFont="1" applyFill="1" applyAlignment="1" applyProtection="1">
      <alignment horizontal="left"/>
    </xf>
    <xf numFmtId="39" fontId="13" fillId="0" borderId="0" xfId="13" applyNumberFormat="1" applyFont="1" applyFill="1" applyAlignment="1" applyProtection="1"/>
    <xf numFmtId="0" fontId="13" fillId="0" borderId="0" xfId="17" applyFont="1" applyFill="1"/>
    <xf numFmtId="38" fontId="13" fillId="0" borderId="0" xfId="22" quotePrefix="1" applyNumberFormat="1" applyFont="1" applyFill="1" applyAlignment="1">
      <alignment horizontal="right"/>
    </xf>
    <xf numFmtId="0" fontId="23" fillId="0" borderId="0" xfId="18" applyFont="1"/>
    <xf numFmtId="39" fontId="7" fillId="0" borderId="0" xfId="13" applyNumberFormat="1" applyFont="1" applyFill="1" applyAlignment="1" applyProtection="1">
      <alignment horizontal="left"/>
    </xf>
    <xf numFmtId="39" fontId="7" fillId="0" borderId="0" xfId="13" applyNumberFormat="1" applyFont="1" applyFill="1"/>
    <xf numFmtId="39" fontId="14" fillId="0" borderId="0" xfId="13" applyNumberFormat="1" applyFont="1" applyFill="1" applyAlignment="1">
      <alignment horizontal="center"/>
    </xf>
    <xf numFmtId="39" fontId="13" fillId="0" borderId="0" xfId="23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43" fontId="11" fillId="0" borderId="0" xfId="2" applyFont="1" applyFill="1"/>
    <xf numFmtId="39" fontId="14" fillId="0" borderId="0" xfId="13" applyNumberFormat="1" applyFont="1" applyFill="1" applyBorder="1" applyAlignment="1">
      <alignment horizontal="centerContinuous"/>
    </xf>
    <xf numFmtId="39" fontId="29" fillId="0" borderId="0" xfId="13" applyNumberFormat="1" applyFont="1" applyFill="1" applyBorder="1" applyAlignment="1">
      <alignment horizontal="center"/>
    </xf>
    <xf numFmtId="193" fontId="11" fillId="0" borderId="4" xfId="2" quotePrefix="1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39" fontId="29" fillId="0" borderId="0" xfId="13" applyNumberFormat="1" applyFont="1" applyFill="1" applyBorder="1" applyAlignment="1">
      <alignment horizontal="centerContinuous"/>
    </xf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197" fontId="11" fillId="0" borderId="0" xfId="13" quotePrefix="1" applyNumberFormat="1" applyFont="1" applyFill="1" applyBorder="1" applyAlignment="1">
      <alignment horizontal="center"/>
    </xf>
    <xf numFmtId="43" fontId="11" fillId="0" borderId="2" xfId="2" applyFont="1" applyFill="1" applyBorder="1" applyAlignment="1" applyProtection="1">
      <alignment horizontal="right"/>
    </xf>
    <xf numFmtId="43" fontId="11" fillId="0" borderId="0" xfId="2" applyFont="1" applyFill="1" applyBorder="1" applyAlignment="1" applyProtection="1">
      <alignment horizontal="right"/>
    </xf>
    <xf numFmtId="39" fontId="28" fillId="0" borderId="0" xfId="13" applyNumberFormat="1" applyFont="1" applyFill="1"/>
    <xf numFmtId="43" fontId="28" fillId="0" borderId="0" xfId="2" applyFont="1" applyFill="1"/>
    <xf numFmtId="43" fontId="28" fillId="0" borderId="0" xfId="2" applyFont="1" applyFill="1" applyBorder="1" applyAlignment="1" applyProtection="1">
      <alignment horizontal="right"/>
    </xf>
    <xf numFmtId="39" fontId="28" fillId="0" borderId="0" xfId="5" applyNumberFormat="1" applyFont="1" applyFill="1" applyAlignment="1">
      <alignment horizontal="right"/>
    </xf>
    <xf numFmtId="43" fontId="11" fillId="0" borderId="1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left"/>
    </xf>
    <xf numFmtId="39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39" fontId="11" fillId="0" borderId="0" xfId="5" applyNumberFormat="1" applyFont="1" applyFill="1" applyBorder="1" applyAlignment="1">
      <alignment horizontal="righ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center"/>
    </xf>
    <xf numFmtId="43" fontId="11" fillId="0" borderId="0" xfId="2" applyFont="1" applyFill="1" applyBorder="1"/>
    <xf numFmtId="39" fontId="11" fillId="0" borderId="0" xfId="2" applyNumberFormat="1" applyFont="1" applyFill="1" applyBorder="1"/>
    <xf numFmtId="39" fontId="30" fillId="0" borderId="0" xfId="13" applyNumberFormat="1" applyFont="1" applyFill="1"/>
    <xf numFmtId="192" fontId="11" fillId="0" borderId="0" xfId="2" applyNumberFormat="1" applyFont="1" applyFill="1"/>
    <xf numFmtId="39" fontId="25" fillId="0" borderId="0" xfId="0" applyNumberFormat="1" applyFont="1" applyFill="1" applyAlignment="1"/>
    <xf numFmtId="39" fontId="27" fillId="0" borderId="0" xfId="13" applyNumberFormat="1" applyFont="1" applyFill="1" applyAlignment="1" applyProtection="1"/>
    <xf numFmtId="43" fontId="28" fillId="0" borderId="0" xfId="2" applyFont="1" applyFill="1" applyAlignment="1">
      <alignment horizontal="right"/>
    </xf>
    <xf numFmtId="43" fontId="28" fillId="0" borderId="0" xfId="2" applyFont="1" applyFill="1" applyAlignment="1" applyProtection="1">
      <alignment horizontal="right"/>
    </xf>
    <xf numFmtId="39" fontId="28" fillId="0" borderId="0" xfId="13" applyNumberFormat="1" applyFont="1" applyFill="1" applyAlignment="1">
      <alignment horizontal="right"/>
    </xf>
    <xf numFmtId="43" fontId="28" fillId="0" borderId="0" xfId="2" quotePrefix="1" applyFont="1" applyFill="1" applyBorder="1" applyAlignment="1">
      <alignment horizontal="center"/>
    </xf>
    <xf numFmtId="43" fontId="28" fillId="0" borderId="0" xfId="2" applyFont="1" applyFill="1" applyAlignment="1" applyProtection="1">
      <alignment horizontal="center"/>
    </xf>
    <xf numFmtId="39" fontId="28" fillId="0" borderId="0" xfId="23" applyNumberFormat="1" applyFont="1" applyFill="1" applyAlignment="1" applyProtection="1">
      <alignment horizontal="center"/>
    </xf>
    <xf numFmtId="39" fontId="28" fillId="0" borderId="0" xfId="5" applyNumberFormat="1" applyFont="1" applyFill="1" applyAlignment="1" applyProtection="1">
      <alignment horizontal="right"/>
    </xf>
    <xf numFmtId="43" fontId="28" fillId="0" borderId="0" xfId="2" applyFont="1" applyFill="1" applyBorder="1" applyAlignment="1">
      <alignment horizontal="right"/>
    </xf>
    <xf numFmtId="39" fontId="28" fillId="0" borderId="0" xfId="5" applyNumberFormat="1" applyFont="1" applyFill="1" applyBorder="1" applyAlignment="1">
      <alignment horizontal="right"/>
    </xf>
    <xf numFmtId="43" fontId="28" fillId="0" borderId="0" xfId="2" applyFont="1" applyFill="1" applyAlignment="1">
      <alignment horizontal="center"/>
    </xf>
    <xf numFmtId="39" fontId="18" fillId="0" borderId="0" xfId="13" applyNumberFormat="1" applyFont="1" applyFill="1"/>
    <xf numFmtId="39" fontId="31" fillId="0" borderId="0" xfId="0" applyNumberFormat="1" applyFont="1" applyFill="1" applyAlignment="1"/>
    <xf numFmtId="39" fontId="15" fillId="0" borderId="0" xfId="0" applyNumberFormat="1" applyFont="1" applyFill="1" applyAlignment="1"/>
    <xf numFmtId="39" fontId="15" fillId="0" borderId="0" xfId="13" applyNumberFormat="1" applyFont="1" applyFill="1" applyAlignment="1" applyProtection="1">
      <alignment horizontal="center"/>
    </xf>
    <xf numFmtId="39" fontId="15" fillId="0" borderId="0" xfId="13" applyNumberFormat="1" applyFont="1" applyFill="1" applyAlignment="1">
      <alignment horizontal="centerContinuous"/>
    </xf>
    <xf numFmtId="39" fontId="18" fillId="0" borderId="0" xfId="13" applyNumberFormat="1" applyFont="1" applyFill="1" applyAlignment="1">
      <alignment horizontal="centerContinuous"/>
    </xf>
    <xf numFmtId="194" fontId="18" fillId="0" borderId="1" xfId="13" applyNumberFormat="1" applyFont="1" applyFill="1" applyBorder="1" applyAlignment="1">
      <alignment horizontal="center"/>
    </xf>
    <xf numFmtId="39" fontId="32" fillId="0" borderId="0" xfId="13" applyNumberFormat="1" applyFont="1" applyFill="1" applyAlignment="1">
      <alignment horizontal="centerContinuous"/>
    </xf>
    <xf numFmtId="195" fontId="18" fillId="0" borderId="4" xfId="23" quotePrefix="1" applyNumberFormat="1" applyFont="1" applyFill="1" applyBorder="1" applyAlignment="1">
      <alignment horizontal="center"/>
    </xf>
    <xf numFmtId="39" fontId="18" fillId="0" borderId="0" xfId="23" applyNumberFormat="1" applyFont="1" applyFill="1" applyAlignment="1" applyProtection="1">
      <alignment horizontal="center"/>
    </xf>
    <xf numFmtId="39" fontId="33" fillId="0" borderId="0" xfId="23" applyNumberFormat="1" applyFont="1" applyFill="1"/>
    <xf numFmtId="187" fontId="34" fillId="0" borderId="0" xfId="2" applyNumberFormat="1" applyFont="1" applyFill="1" applyAlignment="1" applyProtection="1"/>
    <xf numFmtId="39" fontId="33" fillId="0" borderId="0" xfId="23" applyNumberFormat="1" applyFont="1" applyFill="1" applyAlignment="1" applyProtection="1">
      <alignment horizontal="left"/>
    </xf>
    <xf numFmtId="43" fontId="34" fillId="0" borderId="0" xfId="2" applyFont="1" applyFill="1" applyAlignment="1" applyProtection="1">
      <alignment horizontal="center"/>
    </xf>
    <xf numFmtId="39" fontId="18" fillId="0" borderId="0" xfId="13" applyNumberFormat="1" applyFont="1" applyFill="1" applyBorder="1" applyAlignment="1" applyProtection="1">
      <alignment horizontal="left"/>
    </xf>
    <xf numFmtId="37" fontId="18" fillId="0" borderId="0" xfId="13" applyNumberFormat="1" applyFont="1" applyFill="1" applyBorder="1" applyAlignment="1" applyProtection="1">
      <alignment horizontal="left"/>
    </xf>
    <xf numFmtId="187" fontId="34" fillId="0" borderId="0" xfId="13" applyNumberFormat="1" applyFont="1" applyFill="1" applyAlignment="1" applyProtection="1"/>
    <xf numFmtId="191" fontId="18" fillId="0" borderId="0" xfId="13" applyNumberFormat="1" applyFont="1" applyFill="1"/>
    <xf numFmtId="39" fontId="15" fillId="0" borderId="0" xfId="0" applyNumberFormat="1" applyFont="1" applyFill="1"/>
    <xf numFmtId="37" fontId="18" fillId="0" borderId="0" xfId="13" applyNumberFormat="1" applyFont="1" applyFill="1"/>
    <xf numFmtId="39" fontId="18" fillId="0" borderId="0" xfId="0" applyNumberFormat="1" applyFont="1" applyFill="1"/>
    <xf numFmtId="37" fontId="18" fillId="0" borderId="0" xfId="13" quotePrefix="1" applyNumberFormat="1" applyFont="1" applyFill="1" applyAlignment="1" applyProtection="1">
      <alignment horizontal="center"/>
    </xf>
    <xf numFmtId="39" fontId="15" fillId="0" borderId="0" xfId="0" applyNumberFormat="1" applyFont="1" applyFill="1" applyAlignment="1" applyProtection="1"/>
    <xf numFmtId="37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 applyProtection="1">
      <alignment horizontal="left"/>
    </xf>
    <xf numFmtId="37" fontId="18" fillId="0" borderId="0" xfId="13" applyNumberFormat="1" applyFont="1" applyFill="1" applyAlignment="1" applyProtection="1">
      <alignment horizontal="center"/>
    </xf>
    <xf numFmtId="187" fontId="34" fillId="0" borderId="0" xfId="13" applyNumberFormat="1" applyFont="1" applyFill="1" applyBorder="1" applyAlignment="1" applyProtection="1"/>
    <xf numFmtId="39" fontId="18" fillId="0" borderId="0" xfId="13" applyNumberFormat="1" applyFont="1" applyFill="1" applyBorder="1"/>
    <xf numFmtId="37" fontId="18" fillId="0" borderId="0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 applyProtection="1">
      <alignment horizontal="left"/>
    </xf>
    <xf numFmtId="39" fontId="31" fillId="0" borderId="0" xfId="23" applyNumberFormat="1" applyFont="1" applyFill="1" applyAlignment="1"/>
    <xf numFmtId="39" fontId="34" fillId="0" borderId="0" xfId="13" applyNumberFormat="1" applyFont="1" applyFill="1"/>
    <xf numFmtId="187" fontId="18" fillId="0" borderId="0" xfId="13" applyNumberFormat="1" applyFont="1" applyFill="1" applyAlignment="1" applyProtection="1"/>
    <xf numFmtId="39" fontId="15" fillId="0" borderId="0" xfId="13" applyNumberFormat="1" applyFont="1" applyFill="1"/>
    <xf numFmtId="187" fontId="34" fillId="0" borderId="0" xfId="13" applyNumberFormat="1" applyFont="1" applyFill="1" applyAlignment="1">
      <alignment horizontal="right"/>
    </xf>
    <xf numFmtId="39" fontId="18" fillId="0" borderId="0" xfId="13" applyNumberFormat="1" applyFont="1" applyFill="1" applyAlignment="1">
      <alignment vertical="center"/>
    </xf>
    <xf numFmtId="39" fontId="18" fillId="0" borderId="0" xfId="19" applyNumberFormat="1" applyFont="1" applyFill="1" applyAlignment="1"/>
    <xf numFmtId="187" fontId="34" fillId="0" borderId="0" xfId="5" applyNumberFormat="1" applyFont="1" applyFill="1" applyAlignment="1" applyProtection="1">
      <alignment horizontal="right"/>
    </xf>
    <xf numFmtId="39" fontId="18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5" fillId="0" borderId="0" xfId="13" applyNumberFormat="1" applyFont="1" applyFill="1" applyAlignment="1">
      <alignment vertical="center"/>
    </xf>
    <xf numFmtId="39" fontId="18" fillId="0" borderId="0" xfId="13" applyNumberFormat="1" applyFont="1" applyFill="1" applyBorder="1" applyAlignment="1">
      <alignment horizontal="left"/>
    </xf>
    <xf numFmtId="37" fontId="18" fillId="0" borderId="0" xfId="13" quotePrefix="1" applyNumberFormat="1" applyFont="1" applyFill="1" applyBorder="1" applyAlignment="1">
      <alignment horizontal="center"/>
    </xf>
    <xf numFmtId="190" fontId="18" fillId="0" borderId="0" xfId="5" applyNumberFormat="1" applyFont="1" applyFill="1" applyAlignment="1" applyProtection="1">
      <alignment horizontal="right"/>
    </xf>
    <xf numFmtId="39" fontId="18" fillId="0" borderId="0" xfId="2" applyNumberFormat="1" applyFont="1" applyFill="1" applyBorder="1" applyAlignment="1">
      <alignment horizontal="left"/>
    </xf>
    <xf numFmtId="190" fontId="18" fillId="0" borderId="0" xfId="13" applyNumberFormat="1" applyFont="1" applyFill="1" applyBorder="1" applyAlignment="1" applyProtection="1"/>
    <xf numFmtId="39" fontId="18" fillId="0" borderId="0" xfId="5" applyNumberFormat="1" applyFont="1" applyFill="1" applyBorder="1" applyAlignment="1"/>
    <xf numFmtId="39" fontId="33" fillId="0" borderId="0" xfId="0" applyNumberFormat="1" applyFont="1" applyFill="1"/>
    <xf numFmtId="43" fontId="18" fillId="0" borderId="0" xfId="2" quotePrefix="1" applyFont="1" applyFill="1" applyBorder="1" applyAlignment="1">
      <alignment horizontal="center"/>
    </xf>
    <xf numFmtId="43" fontId="18" fillId="0" borderId="0" xfId="2" applyFont="1" applyFill="1" applyAlignment="1" applyProtection="1">
      <alignment horizontal="center"/>
    </xf>
    <xf numFmtId="43" fontId="18" fillId="0" borderId="0" xfId="2" applyFont="1" applyFill="1" applyBorder="1" applyAlignment="1">
      <alignment horizontal="center"/>
    </xf>
    <xf numFmtId="187" fontId="18" fillId="0" borderId="0" xfId="5" applyNumberFormat="1" applyFont="1" applyFill="1" applyAlignment="1" applyProtection="1"/>
    <xf numFmtId="187" fontId="18" fillId="0" borderId="0" xfId="2" applyNumberFormat="1" applyFont="1" applyFill="1" applyAlignment="1" applyProtection="1"/>
    <xf numFmtId="39" fontId="18" fillId="0" borderId="0" xfId="5" applyNumberFormat="1" applyFont="1" applyFill="1" applyAlignment="1" applyProtection="1"/>
    <xf numFmtId="187" fontId="18" fillId="0" borderId="0" xfId="13" applyNumberFormat="1" applyFont="1" applyFill="1" applyAlignment="1">
      <alignment horizontal="center"/>
    </xf>
    <xf numFmtId="187" fontId="18" fillId="0" borderId="1" xfId="2" applyNumberFormat="1" applyFont="1" applyFill="1" applyBorder="1" applyAlignment="1"/>
    <xf numFmtId="187" fontId="18" fillId="0" borderId="1" xfId="5" applyNumberFormat="1" applyFont="1" applyFill="1" applyBorder="1" applyAlignment="1"/>
    <xf numFmtId="187" fontId="18" fillId="0" borderId="4" xfId="13" applyNumberFormat="1" applyFont="1" applyFill="1" applyBorder="1" applyAlignment="1" applyProtection="1"/>
    <xf numFmtId="187" fontId="18" fillId="0" borderId="4" xfId="2" applyNumberFormat="1" applyFont="1" applyFill="1" applyBorder="1" applyAlignment="1" applyProtection="1"/>
    <xf numFmtId="187" fontId="18" fillId="0" borderId="0" xfId="5" applyNumberFormat="1" applyFont="1" applyFill="1" applyAlignment="1"/>
    <xf numFmtId="187" fontId="18" fillId="0" borderId="0" xfId="2" applyNumberFormat="1" applyFont="1" applyFill="1" applyAlignment="1"/>
    <xf numFmtId="39" fontId="18" fillId="0" borderId="0" xfId="5" applyNumberFormat="1" applyFont="1" applyFill="1" applyAlignment="1"/>
    <xf numFmtId="187" fontId="18" fillId="0" borderId="0" xfId="13" applyNumberFormat="1" applyFont="1" applyFill="1" applyAlignment="1" applyProtection="1">
      <alignment horizontal="center"/>
    </xf>
    <xf numFmtId="187" fontId="18" fillId="0" borderId="2" xfId="5" applyNumberFormat="1" applyFont="1" applyFill="1" applyBorder="1" applyAlignment="1" applyProtection="1"/>
    <xf numFmtId="187" fontId="18" fillId="0" borderId="0" xfId="13" applyNumberFormat="1" applyFont="1" applyFill="1" applyAlignment="1" applyProtection="1">
      <alignment horizontal="left"/>
    </xf>
    <xf numFmtId="187" fontId="18" fillId="0" borderId="0" xfId="13" applyNumberFormat="1" applyFont="1" applyFill="1"/>
    <xf numFmtId="187" fontId="18" fillId="0" borderId="0" xfId="13" applyNumberFormat="1" applyFont="1" applyFill="1" applyBorder="1" applyAlignment="1" applyProtection="1"/>
    <xf numFmtId="187" fontId="18" fillId="0" borderId="0" xfId="2" applyNumberFormat="1" applyFont="1" applyFill="1" applyBorder="1" applyAlignment="1" applyProtection="1"/>
    <xf numFmtId="187" fontId="18" fillId="0" borderId="0" xfId="13" applyNumberFormat="1" applyFont="1" applyFill="1" applyBorder="1" applyAlignment="1" applyProtection="1">
      <alignment horizontal="center"/>
    </xf>
    <xf numFmtId="187" fontId="18" fillId="0" borderId="0" xfId="13" applyNumberFormat="1" applyFont="1" applyFill="1" applyBorder="1"/>
    <xf numFmtId="39" fontId="18" fillId="0" borderId="4" xfId="13" applyNumberFormat="1" applyFont="1" applyFill="1" applyBorder="1" applyAlignment="1" applyProtection="1"/>
    <xf numFmtId="187" fontId="18" fillId="0" borderId="0" xfId="5" applyNumberFormat="1" applyFont="1" applyFill="1" applyBorder="1" applyAlignment="1" applyProtection="1"/>
    <xf numFmtId="43" fontId="18" fillId="0" borderId="4" xfId="2" applyFont="1" applyFill="1" applyBorder="1" applyAlignment="1" applyProtection="1"/>
    <xf numFmtId="187" fontId="18" fillId="0" borderId="5" xfId="5" applyNumberFormat="1" applyFont="1" applyFill="1" applyBorder="1" applyAlignment="1" applyProtection="1"/>
    <xf numFmtId="187" fontId="18" fillId="0" borderId="0" xfId="13" applyNumberFormat="1" applyFont="1" applyFill="1" applyAlignment="1">
      <alignment horizontal="right"/>
    </xf>
    <xf numFmtId="187" fontId="18" fillId="0" borderId="0" xfId="5" applyNumberFormat="1" applyFont="1" applyFill="1" applyAlignment="1" applyProtection="1">
      <alignment horizontal="right"/>
    </xf>
    <xf numFmtId="39" fontId="18" fillId="0" borderId="0" xfId="5" applyNumberFormat="1" applyFont="1" applyFill="1" applyAlignment="1" applyProtection="1">
      <alignment horizontal="right"/>
    </xf>
    <xf numFmtId="187" fontId="18" fillId="0" borderId="0" xfId="2" applyNumberFormat="1" applyFont="1" applyFill="1" applyAlignment="1" applyProtection="1">
      <alignment horizontal="right"/>
    </xf>
    <xf numFmtId="187" fontId="18" fillId="0" borderId="0" xfId="2" applyNumberFormat="1" applyFont="1" applyFill="1" applyAlignment="1">
      <alignment horizontal="right"/>
    </xf>
    <xf numFmtId="187" fontId="18" fillId="0" borderId="5" xfId="5" applyNumberFormat="1" applyFont="1" applyFill="1" applyBorder="1" applyAlignment="1" applyProtection="1">
      <alignment horizontal="right"/>
    </xf>
    <xf numFmtId="187" fontId="18" fillId="0" borderId="5" xfId="13" applyNumberFormat="1" applyFont="1" applyFill="1" applyBorder="1" applyAlignment="1" applyProtection="1"/>
    <xf numFmtId="43" fontId="18" fillId="0" borderId="0" xfId="2" applyFont="1" applyFill="1" applyAlignment="1" applyProtection="1">
      <alignment horizontal="right"/>
    </xf>
    <xf numFmtId="39" fontId="18" fillId="0" borderId="0" xfId="13" applyNumberFormat="1" applyFont="1" applyFill="1" applyAlignment="1">
      <alignment horizontal="center"/>
    </xf>
    <xf numFmtId="43" fontId="18" fillId="0" borderId="0" xfId="2" applyNumberFormat="1" applyFont="1" applyFill="1" applyAlignment="1" applyProtection="1">
      <alignment horizontal="right"/>
    </xf>
    <xf numFmtId="43" fontId="18" fillId="0" borderId="0" xfId="2" applyNumberFormat="1" applyFont="1" applyFill="1" applyBorder="1" applyAlignment="1">
      <alignment horizontal="left"/>
    </xf>
    <xf numFmtId="43" fontId="18" fillId="0" borderId="0" xfId="2" applyNumberFormat="1" applyFont="1" applyFill="1"/>
    <xf numFmtId="43" fontId="18" fillId="0" borderId="0" xfId="2" applyNumberFormat="1" applyFont="1" applyFill="1" applyBorder="1" applyAlignment="1" applyProtection="1"/>
    <xf numFmtId="187" fontId="35" fillId="0" borderId="0" xfId="5" applyNumberFormat="1" applyFont="1" applyFill="1" applyAlignment="1">
      <alignment horizontal="right"/>
    </xf>
    <xf numFmtId="188" fontId="35" fillId="0" borderId="0" xfId="5" applyNumberFormat="1" applyFont="1" applyFill="1" applyAlignment="1">
      <alignment horizontal="right"/>
    </xf>
    <xf numFmtId="187" fontId="35" fillId="0" borderId="0" xfId="13" applyNumberFormat="1" applyFont="1" applyFill="1" applyBorder="1" applyAlignment="1" applyProtection="1"/>
    <xf numFmtId="187" fontId="35" fillId="0" borderId="0" xfId="13" applyNumberFormat="1" applyFont="1" applyFill="1" applyBorder="1" applyAlignment="1">
      <alignment horizontal="right"/>
    </xf>
    <xf numFmtId="188" fontId="35" fillId="0" borderId="0" xfId="5" applyNumberFormat="1" applyFont="1" applyFill="1" applyBorder="1" applyAlignment="1">
      <alignment horizontal="right"/>
    </xf>
    <xf numFmtId="187" fontId="35" fillId="0" borderId="0" xfId="5" applyNumberFormat="1" applyFont="1" applyFill="1" applyBorder="1" applyAlignment="1">
      <alignment horizontal="right"/>
    </xf>
    <xf numFmtId="187" fontId="35" fillId="0" borderId="0" xfId="2" applyNumberFormat="1" applyFont="1" applyFill="1" applyBorder="1" applyAlignment="1">
      <alignment horizontal="right"/>
    </xf>
    <xf numFmtId="189" fontId="35" fillId="0" borderId="0" xfId="13" applyNumberFormat="1" applyFont="1" applyFill="1" applyBorder="1" applyAlignment="1" applyProtection="1"/>
    <xf numFmtId="187" fontId="18" fillId="0" borderId="1" xfId="5" applyNumberFormat="1" applyFont="1" applyFill="1" applyBorder="1" applyAlignment="1" applyProtection="1"/>
    <xf numFmtId="187" fontId="18" fillId="0" borderId="4" xfId="5" applyNumberFormat="1" applyFont="1" applyFill="1" applyBorder="1" applyAlignment="1" applyProtection="1"/>
    <xf numFmtId="0" fontId="11" fillId="0" borderId="0" xfId="13" quotePrefix="1" applyNumberFormat="1" applyFont="1" applyFill="1" applyBorder="1" applyAlignment="1">
      <alignment horizontal="center"/>
    </xf>
    <xf numFmtId="0" fontId="11" fillId="0" borderId="1" xfId="13" quotePrefix="1" applyNumberFormat="1" applyFont="1" applyFill="1" applyBorder="1" applyAlignment="1">
      <alignment horizontal="center"/>
    </xf>
    <xf numFmtId="187" fontId="12" fillId="0" borderId="0" xfId="13" applyNumberFormat="1" applyFont="1" applyFill="1" applyBorder="1" applyAlignment="1" applyProtection="1">
      <alignment horizontal="right"/>
    </xf>
    <xf numFmtId="187" fontId="12" fillId="0" borderId="0" xfId="2" applyNumberFormat="1" applyFont="1" applyFill="1" applyBorder="1"/>
    <xf numFmtId="43" fontId="11" fillId="0" borderId="0" xfId="2" applyFont="1" applyFill="1" applyAlignment="1" applyProtection="1">
      <alignment horizontal="right" wrapText="1"/>
    </xf>
    <xf numFmtId="39" fontId="11" fillId="0" borderId="0" xfId="2" applyNumberFormat="1" applyFont="1" applyFill="1" applyAlignment="1">
      <alignment horizontal="right"/>
    </xf>
    <xf numFmtId="43" fontId="11" fillId="0" borderId="3" xfId="2" applyFont="1" applyFill="1" applyBorder="1" applyAlignment="1" applyProtection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39" fontId="18" fillId="0" borderId="0" xfId="23" applyNumberFormat="1" applyFont="1" applyFill="1" applyAlignment="1"/>
    <xf numFmtId="187" fontId="18" fillId="0" borderId="0" xfId="5" applyNumberFormat="1" applyFont="1" applyFill="1" applyBorder="1" applyAlignment="1" applyProtection="1">
      <alignment horizontal="right"/>
    </xf>
    <xf numFmtId="39" fontId="11" fillId="0" borderId="0" xfId="5" applyNumberFormat="1" applyFont="1" applyFill="1" applyAlignment="1" applyProtection="1">
      <alignment horizontal="right"/>
    </xf>
    <xf numFmtId="43" fontId="11" fillId="0" borderId="4" xfId="2" applyFont="1" applyFill="1" applyBorder="1"/>
    <xf numFmtId="43" fontId="11" fillId="0" borderId="4" xfId="2" applyFont="1" applyFill="1" applyBorder="1" applyAlignment="1" applyProtection="1">
      <alignment horizontal="right"/>
    </xf>
    <xf numFmtId="43" fontId="11" fillId="0" borderId="4" xfId="2" applyFont="1" applyFill="1" applyBorder="1" applyAlignment="1">
      <alignment horizontal="right"/>
    </xf>
    <xf numFmtId="43" fontId="11" fillId="0" borderId="2" xfId="2" applyFont="1" applyFill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39" fontId="11" fillId="0" borderId="0" xfId="13" applyNumberFormat="1" applyFont="1" applyFill="1" applyAlignment="1">
      <alignment horizontal="right"/>
    </xf>
    <xf numFmtId="188" fontId="11" fillId="0" borderId="0" xfId="5" applyNumberFormat="1" applyFont="1" applyFill="1" applyBorder="1" applyAlignment="1" applyProtection="1">
      <alignment horizontal="right"/>
    </xf>
    <xf numFmtId="188" fontId="11" fillId="0" borderId="0" xfId="5" applyNumberFormat="1" applyFont="1" applyFill="1" applyBorder="1" applyAlignment="1">
      <alignment horizontal="right"/>
    </xf>
    <xf numFmtId="39" fontId="11" fillId="0" borderId="0" xfId="2" applyNumberFormat="1" applyFont="1" applyFill="1" applyBorder="1" applyAlignment="1">
      <alignment horizontal="right"/>
    </xf>
    <xf numFmtId="43" fontId="11" fillId="0" borderId="5" xfId="2" applyFont="1" applyFill="1" applyBorder="1" applyAlignment="1">
      <alignment horizontal="right"/>
    </xf>
    <xf numFmtId="188" fontId="12" fillId="0" borderId="0" xfId="5" applyNumberFormat="1" applyFont="1" applyFill="1" applyBorder="1" applyAlignment="1">
      <alignment horizontal="right"/>
    </xf>
    <xf numFmtId="187" fontId="12" fillId="0" borderId="4" xfId="13" applyNumberFormat="1" applyFont="1" applyFill="1" applyBorder="1"/>
    <xf numFmtId="188" fontId="12" fillId="0" borderId="0" xfId="13" applyNumberFormat="1" applyFont="1" applyFill="1" applyBorder="1" applyAlignment="1" applyProtection="1"/>
    <xf numFmtId="188" fontId="12" fillId="0" borderId="0" xfId="2" applyNumberFormat="1" applyFont="1" applyFill="1" applyBorder="1" applyAlignment="1">
      <alignment horizontal="right"/>
    </xf>
    <xf numFmtId="188" fontId="12" fillId="0" borderId="0" xfId="9" applyNumberFormat="1" applyFont="1" applyFill="1" applyBorder="1" applyAlignment="1">
      <alignment horizontal="right"/>
    </xf>
    <xf numFmtId="188" fontId="12" fillId="0" borderId="0" xfId="9" applyNumberFormat="1" applyFont="1" applyFill="1" applyAlignment="1">
      <alignment horizontal="right"/>
    </xf>
    <xf numFmtId="189" fontId="12" fillId="0" borderId="0" xfId="13" applyNumberFormat="1" applyFont="1" applyFill="1" applyBorder="1" applyAlignment="1" applyProtection="1"/>
    <xf numFmtId="189" fontId="12" fillId="0" borderId="0" xfId="13" applyNumberFormat="1" applyFont="1" applyFill="1"/>
    <xf numFmtId="189" fontId="12" fillId="0" borderId="0" xfId="5" applyNumberFormat="1" applyFont="1" applyFill="1" applyBorder="1" applyAlignment="1">
      <alignment horizontal="right"/>
    </xf>
    <xf numFmtId="189" fontId="12" fillId="0" borderId="0" xfId="5" applyNumberFormat="1" applyFont="1" applyFill="1" applyAlignment="1">
      <alignment horizontal="right"/>
    </xf>
    <xf numFmtId="39" fontId="18" fillId="0" borderId="0" xfId="23" applyNumberFormat="1" applyFont="1" applyFill="1" applyAlignment="1" applyProtection="1">
      <alignment horizontal="left"/>
    </xf>
    <xf numFmtId="39" fontId="34" fillId="0" borderId="0" xfId="13" applyNumberFormat="1" applyFont="1" applyFill="1" applyBorder="1"/>
    <xf numFmtId="37" fontId="11" fillId="0" borderId="0" xfId="13" applyNumberFormat="1" applyFont="1" applyFill="1"/>
    <xf numFmtId="37" fontId="11" fillId="0" borderId="0" xfId="13" quotePrefix="1" applyNumberFormat="1" applyFont="1" applyFill="1" applyAlignment="1">
      <alignment horizontal="center"/>
    </xf>
    <xf numFmtId="39" fontId="11" fillId="0" borderId="4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27" fillId="0" borderId="0" xfId="13" applyNumberFormat="1" applyFont="1" applyFill="1" applyAlignment="1">
      <alignment horizontal="center"/>
    </xf>
    <xf numFmtId="39" fontId="17" fillId="0" borderId="4" xfId="13" applyNumberFormat="1" applyFont="1" applyFill="1" applyBorder="1" applyAlignment="1">
      <alignment horizontal="center"/>
    </xf>
    <xf numFmtId="187" fontId="18" fillId="0" borderId="4" xfId="13" applyNumberFormat="1" applyFont="1" applyFill="1" applyBorder="1" applyAlignment="1" applyProtection="1">
      <alignment horizontal="right"/>
    </xf>
    <xf numFmtId="39" fontId="36" fillId="0" borderId="0" xfId="13" applyNumberFormat="1" applyFont="1" applyFill="1" applyAlignment="1">
      <alignment horizontal="center"/>
    </xf>
    <xf numFmtId="187" fontId="26" fillId="0" borderId="0" xfId="5" applyNumberFormat="1" applyFont="1" applyFill="1" applyBorder="1" applyAlignment="1">
      <alignment horizontal="right"/>
    </xf>
    <xf numFmtId="187" fontId="26" fillId="0" borderId="0" xfId="5" applyNumberFormat="1" applyFont="1" applyFill="1" applyBorder="1" applyAlignment="1">
      <alignment horizontal="center"/>
    </xf>
    <xf numFmtId="187" fontId="26" fillId="0" borderId="0" xfId="2" applyNumberFormat="1" applyFont="1" applyFill="1" applyBorder="1" applyAlignment="1">
      <alignment horizontal="right"/>
    </xf>
    <xf numFmtId="187" fontId="17" fillId="0" borderId="0" xfId="2" applyNumberFormat="1" applyFont="1" applyFill="1" applyAlignment="1">
      <alignment horizontal="right"/>
    </xf>
    <xf numFmtId="187" fontId="17" fillId="0" borderId="0" xfId="2" applyNumberFormat="1" applyFont="1" applyFill="1" applyBorder="1" applyAlignment="1" applyProtection="1"/>
    <xf numFmtId="187" fontId="17" fillId="0" borderId="0" xfId="2" applyNumberFormat="1" applyFont="1" applyFill="1" applyBorder="1" applyAlignment="1">
      <alignment horizontal="right"/>
    </xf>
    <xf numFmtId="0" fontId="17" fillId="0" borderId="0" xfId="13" applyFont="1" applyFill="1"/>
    <xf numFmtId="187" fontId="17" fillId="0" borderId="5" xfId="5" applyNumberFormat="1" applyFont="1" applyFill="1" applyBorder="1" applyAlignment="1">
      <alignment horizontal="right"/>
    </xf>
    <xf numFmtId="187" fontId="17" fillId="0" borderId="0" xfId="5" applyNumberFormat="1" applyFont="1" applyFill="1" applyBorder="1" applyAlignment="1">
      <alignment horizontal="right"/>
    </xf>
    <xf numFmtId="187" fontId="17" fillId="0" borderId="5" xfId="13" applyNumberFormat="1" applyFont="1" applyFill="1" applyBorder="1" applyAlignment="1" applyProtection="1"/>
    <xf numFmtId="187" fontId="17" fillId="0" borderId="0" xfId="13" applyNumberFormat="1" applyFont="1" applyFill="1" applyBorder="1" applyAlignment="1" applyProtection="1"/>
    <xf numFmtId="187" fontId="37" fillId="0" borderId="0" xfId="5" applyNumberFormat="1" applyFont="1" applyFill="1" applyBorder="1" applyAlignment="1">
      <alignment horizontal="right"/>
    </xf>
    <xf numFmtId="187" fontId="37" fillId="0" borderId="0" xfId="13" applyNumberFormat="1" applyFont="1" applyFill="1" applyBorder="1" applyAlignment="1" applyProtection="1"/>
    <xf numFmtId="39" fontId="17" fillId="0" borderId="0" xfId="13" applyNumberFormat="1" applyFont="1" applyFill="1"/>
    <xf numFmtId="39" fontId="26" fillId="0" borderId="0" xfId="0" applyNumberFormat="1" applyFont="1" applyFill="1" applyAlignment="1"/>
    <xf numFmtId="39" fontId="26" fillId="0" borderId="0" xfId="0" applyNumberFormat="1" applyFont="1" applyFill="1"/>
    <xf numFmtId="39" fontId="38" fillId="0" borderId="0" xfId="13" applyNumberFormat="1" applyFont="1" applyFill="1" applyAlignment="1">
      <alignment horizontal="center"/>
    </xf>
    <xf numFmtId="187" fontId="11" fillId="0" borderId="0" xfId="13" applyNumberFormat="1" applyFont="1" applyFill="1" applyBorder="1" applyAlignment="1" applyProtection="1"/>
    <xf numFmtId="187" fontId="11" fillId="0" borderId="0" xfId="13" applyNumberFormat="1" applyFont="1" applyFill="1" applyBorder="1" applyAlignment="1">
      <alignment horizontal="right"/>
    </xf>
    <xf numFmtId="187" fontId="11" fillId="0" borderId="0" xfId="2" applyNumberFormat="1" applyFont="1" applyFill="1" applyBorder="1" applyAlignment="1">
      <alignment horizontal="right"/>
    </xf>
    <xf numFmtId="187" fontId="11" fillId="0" borderId="0" xfId="2" applyNumberFormat="1" applyFont="1" applyFill="1" applyBorder="1" applyAlignment="1">
      <alignment horizontal="center"/>
    </xf>
    <xf numFmtId="187" fontId="11" fillId="0" borderId="5" xfId="13" applyNumberFormat="1" applyFont="1" applyFill="1" applyBorder="1" applyAlignment="1" applyProtection="1"/>
    <xf numFmtId="187" fontId="28" fillId="0" borderId="0" xfId="13" applyNumberFormat="1" applyFont="1" applyFill="1" applyBorder="1" applyAlignment="1" applyProtection="1"/>
    <xf numFmtId="187" fontId="28" fillId="0" borderId="0" xfId="13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 applyProtection="1"/>
    <xf numFmtId="39" fontId="11" fillId="0" borderId="0" xfId="13" applyNumberFormat="1" applyFont="1" applyFill="1" applyBorder="1" applyAlignment="1">
      <alignment horizontal="right"/>
    </xf>
    <xf numFmtId="193" fontId="11" fillId="0" borderId="0" xfId="2" quotePrefix="1" applyNumberFormat="1" applyFont="1" applyFill="1" applyBorder="1" applyAlignment="1">
      <alignment horizontal="center"/>
    </xf>
    <xf numFmtId="0" fontId="11" fillId="0" borderId="0" xfId="16" applyFont="1" applyFill="1"/>
    <xf numFmtId="39" fontId="11" fillId="0" borderId="0" xfId="0" applyNumberFormat="1" applyFont="1" applyFill="1" applyAlignment="1">
      <alignment horizontal="left"/>
    </xf>
    <xf numFmtId="39" fontId="13" fillId="0" borderId="0" xfId="23" applyNumberFormat="1" applyFont="1" applyFill="1" applyAlignment="1" applyProtection="1">
      <alignment horizontal="center"/>
    </xf>
    <xf numFmtId="39" fontId="14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1" fillId="0" borderId="4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43" fontId="11" fillId="0" borderId="2" xfId="2" applyFont="1" applyFill="1" applyBorder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1" fillId="0" borderId="1" xfId="13" applyNumberFormat="1" applyFont="1" applyFill="1" applyBorder="1" applyAlignment="1">
      <alignment horizontal="center"/>
    </xf>
    <xf numFmtId="43" fontId="11" fillId="0" borderId="1" xfId="2" applyFont="1" applyFill="1" applyBorder="1" applyAlignment="1">
      <alignment horizontal="center"/>
    </xf>
    <xf numFmtId="39" fontId="15" fillId="0" borderId="0" xfId="13" applyNumberFormat="1" applyFont="1" applyFill="1" applyAlignment="1">
      <alignment horizontal="center"/>
    </xf>
    <xf numFmtId="39" fontId="15" fillId="0" borderId="0" xfId="13" applyNumberFormat="1" applyFont="1" applyFill="1" applyAlignment="1" applyProtection="1">
      <alignment horizontal="center"/>
    </xf>
    <xf numFmtId="39" fontId="18" fillId="0" borderId="4" xfId="13" applyNumberFormat="1" applyFont="1" applyFill="1" applyBorder="1" applyAlignment="1">
      <alignment horizontal="center"/>
    </xf>
    <xf numFmtId="194" fontId="18" fillId="0" borderId="2" xfId="13" applyNumberFormat="1" applyFont="1" applyFill="1" applyBorder="1" applyAlignment="1">
      <alignment horizontal="center"/>
    </xf>
    <xf numFmtId="39" fontId="31" fillId="0" borderId="0" xfId="0" applyNumberFormat="1" applyFont="1" applyFill="1" applyAlignment="1">
      <alignment horizontal="center"/>
    </xf>
    <xf numFmtId="39" fontId="27" fillId="0" borderId="0" xfId="13" applyNumberFormat="1" applyFont="1" applyFill="1" applyAlignment="1">
      <alignment horizontal="center"/>
    </xf>
    <xf numFmtId="39" fontId="27" fillId="0" borderId="0" xfId="13" applyNumberFormat="1" applyFont="1" applyFill="1" applyAlignment="1" applyProtection="1">
      <alignment horizontal="center"/>
    </xf>
    <xf numFmtId="39" fontId="27" fillId="0" borderId="0" xfId="13" quotePrefix="1" applyNumberFormat="1" applyFont="1" applyFill="1" applyAlignment="1" applyProtection="1">
      <alignment horizontal="center"/>
    </xf>
    <xf numFmtId="39" fontId="26" fillId="0" borderId="4" xfId="13" applyNumberFormat="1" applyFont="1" applyFill="1" applyBorder="1" applyAlignment="1">
      <alignment horizontal="center"/>
    </xf>
    <xf numFmtId="39" fontId="17" fillId="0" borderId="4" xfId="13" applyNumberFormat="1" applyFont="1" applyFill="1" applyBorder="1" applyAlignment="1">
      <alignment horizontal="center"/>
    </xf>
    <xf numFmtId="39" fontId="26" fillId="0" borderId="2" xfId="13" applyNumberFormat="1" applyFont="1" applyFill="1" applyBorder="1" applyAlignment="1">
      <alignment horizontal="center"/>
    </xf>
    <xf numFmtId="39" fontId="21" fillId="0" borderId="4" xfId="13" applyNumberFormat="1" applyFont="1" applyFill="1" applyBorder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39" fontId="13" fillId="0" borderId="0" xfId="13" quotePrefix="1" applyNumberFormat="1" applyFont="1" applyFill="1" applyAlignment="1" applyProtection="1">
      <alignment horizontal="center"/>
    </xf>
    <xf numFmtId="39" fontId="25" fillId="0" borderId="0" xfId="0" quotePrefix="1" applyNumberFormat="1" applyFont="1" applyFill="1" applyAlignment="1">
      <alignment horizontal="center"/>
    </xf>
    <xf numFmtId="39" fontId="25" fillId="0" borderId="0" xfId="0" applyNumberFormat="1" applyFont="1" applyFill="1" applyAlignment="1">
      <alignment horizontal="center"/>
    </xf>
    <xf numFmtId="39" fontId="22" fillId="0" borderId="0" xfId="0" applyNumberFormat="1" applyFont="1" applyFill="1" applyAlignment="1">
      <alignment horizontal="center"/>
    </xf>
    <xf numFmtId="39" fontId="7" fillId="0" borderId="0" xfId="13" quotePrefix="1" applyNumberFormat="1" applyFont="1" applyFill="1" applyAlignment="1" applyProtection="1">
      <alignment horizontal="center"/>
    </xf>
  </cellXfs>
  <cellStyles count="25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1 2" xfId="13"/>
    <cellStyle name="Normal 15" xfId="14"/>
    <cellStyle name="Normal 2" xfId="15"/>
    <cellStyle name="Normal 2 10" xfId="16"/>
    <cellStyle name="Normal 2 3" xfId="17"/>
    <cellStyle name="Normal 6" xfId="18"/>
    <cellStyle name="Normal_Sunstar Chem;E;2000" xfId="19"/>
    <cellStyle name="Percent 10" xfId="20"/>
    <cellStyle name="เครื่องหมายจุลภาค 2" xfId="21"/>
    <cellStyle name="เครื่องหมายจุลภาค 2 2" xfId="24"/>
    <cellStyle name="ปกติ 2" xfId="22"/>
    <cellStyle name="ปกติ_Sheet1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62"/>
  <sheetViews>
    <sheetView tabSelected="1" zoomScale="90" zoomScaleNormal="90" zoomScaleSheetLayoutView="95" workbookViewId="0">
      <selection sqref="A1:M1"/>
    </sheetView>
  </sheetViews>
  <sheetFormatPr defaultColWidth="12" defaultRowHeight="25.5" customHeight="1"/>
  <cols>
    <col min="1" max="1" width="2.83203125" style="55" customWidth="1"/>
    <col min="2" max="2" width="3.1640625" style="55" customWidth="1"/>
    <col min="3" max="3" width="4.33203125" style="55" customWidth="1"/>
    <col min="4" max="4" width="37.1640625" style="55" customWidth="1"/>
    <col min="5" max="5" width="8.6640625" style="55" customWidth="1"/>
    <col min="6" max="6" width="1" style="55" customWidth="1"/>
    <col min="7" max="7" width="18.83203125" style="101" customWidth="1"/>
    <col min="8" max="8" width="1" style="101" customWidth="1"/>
    <col min="9" max="9" width="18.83203125" style="101" customWidth="1"/>
    <col min="10" max="10" width="1" style="101" customWidth="1"/>
    <col min="11" max="11" width="18.83203125" style="101" customWidth="1"/>
    <col min="12" max="12" width="1" style="55" customWidth="1"/>
    <col min="13" max="13" width="18.83203125" style="101" customWidth="1"/>
    <col min="14" max="14" width="1.33203125" style="55" customWidth="1"/>
    <col min="15" max="15" width="11.6640625" style="55" customWidth="1"/>
    <col min="16" max="16384" width="12" style="55"/>
  </cols>
  <sheetData>
    <row r="1" spans="1:13" ht="26.25" customHeight="1">
      <c r="A1" s="311" t="s">
        <v>9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</row>
    <row r="2" spans="1:13" ht="26.25" customHeight="1">
      <c r="A2" s="311" t="s">
        <v>10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1:13" ht="26.25" customHeight="1">
      <c r="A3" s="309" t="s">
        <v>176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</row>
    <row r="4" spans="1:13" ht="26.25" customHeight="1">
      <c r="A4" s="309" t="s">
        <v>11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</row>
    <row r="5" spans="1:13" ht="26.2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3" ht="26.25" customHeight="1">
      <c r="A6" s="100"/>
      <c r="B6" s="100"/>
      <c r="C6" s="100"/>
      <c r="D6" s="42"/>
      <c r="E6" s="100"/>
      <c r="F6" s="100"/>
      <c r="G6" s="312" t="s">
        <v>85</v>
      </c>
      <c r="H6" s="312"/>
      <c r="I6" s="312"/>
      <c r="J6" s="312"/>
      <c r="K6" s="312"/>
      <c r="L6" s="312"/>
      <c r="M6" s="312"/>
    </row>
    <row r="7" spans="1:13" ht="26.25" customHeight="1">
      <c r="A7" s="100"/>
      <c r="B7" s="100"/>
      <c r="C7" s="100"/>
      <c r="D7" s="42"/>
      <c r="E7" s="100"/>
      <c r="F7" s="100"/>
      <c r="G7" s="313" t="s">
        <v>12</v>
      </c>
      <c r="H7" s="313"/>
      <c r="I7" s="313"/>
      <c r="K7" s="313" t="s">
        <v>13</v>
      </c>
      <c r="L7" s="313"/>
      <c r="M7" s="313"/>
    </row>
    <row r="8" spans="1:13" ht="26.25" customHeight="1">
      <c r="A8" s="102" t="s">
        <v>15</v>
      </c>
      <c r="B8" s="100"/>
      <c r="C8" s="100"/>
      <c r="D8" s="42"/>
      <c r="E8" s="103" t="s">
        <v>14</v>
      </c>
      <c r="F8" s="100"/>
      <c r="G8" s="104" t="s">
        <v>178</v>
      </c>
      <c r="H8" s="105"/>
      <c r="I8" s="104" t="s">
        <v>179</v>
      </c>
      <c r="K8" s="104" t="s">
        <v>178</v>
      </c>
      <c r="L8" s="105"/>
      <c r="M8" s="104" t="s">
        <v>179</v>
      </c>
    </row>
    <row r="9" spans="1:13" ht="26.25" customHeight="1">
      <c r="A9" s="43" t="s">
        <v>16</v>
      </c>
      <c r="B9" s="43"/>
      <c r="C9" s="43"/>
      <c r="D9" s="45"/>
      <c r="E9" s="106"/>
    </row>
    <row r="10" spans="1:13" ht="26.25" customHeight="1">
      <c r="A10" s="45"/>
      <c r="B10" s="44" t="s">
        <v>17</v>
      </c>
      <c r="C10" s="45"/>
      <c r="D10" s="45"/>
      <c r="E10" s="107" t="s">
        <v>5</v>
      </c>
      <c r="G10" s="108">
        <v>180562412.68000004</v>
      </c>
      <c r="H10" s="131"/>
      <c r="I10" s="108">
        <v>157610701.19999999</v>
      </c>
      <c r="J10" s="131"/>
      <c r="K10" s="109">
        <v>26621185.120000001</v>
      </c>
      <c r="L10" s="117"/>
      <c r="M10" s="109">
        <v>56807153.43</v>
      </c>
    </row>
    <row r="11" spans="1:13" ht="26.25" customHeight="1">
      <c r="A11" s="45"/>
      <c r="B11" s="45" t="s">
        <v>18</v>
      </c>
      <c r="C11" s="45"/>
      <c r="D11" s="45"/>
      <c r="E11" s="107" t="s">
        <v>4</v>
      </c>
      <c r="G11" s="108">
        <v>2329557.7400000002</v>
      </c>
      <c r="H11" s="131"/>
      <c r="I11" s="108">
        <v>184890622.02000001</v>
      </c>
      <c r="J11" s="131"/>
      <c r="K11" s="109">
        <v>0</v>
      </c>
      <c r="L11" s="117"/>
      <c r="M11" s="109">
        <v>111437659.62</v>
      </c>
    </row>
    <row r="12" spans="1:13" ht="26.25" customHeight="1">
      <c r="A12" s="45"/>
      <c r="B12" s="46" t="s">
        <v>167</v>
      </c>
      <c r="C12" s="45"/>
      <c r="D12" s="45"/>
      <c r="E12" s="107"/>
      <c r="G12" s="131"/>
      <c r="H12" s="131"/>
      <c r="I12" s="108"/>
      <c r="J12" s="131"/>
      <c r="K12" s="131"/>
      <c r="L12" s="133"/>
      <c r="M12" s="108"/>
    </row>
    <row r="13" spans="1:13" ht="26.25" customHeight="1">
      <c r="A13" s="45"/>
      <c r="B13" s="45"/>
      <c r="C13" s="45" t="s">
        <v>19</v>
      </c>
      <c r="D13" s="45"/>
      <c r="E13" s="107" t="s">
        <v>6</v>
      </c>
      <c r="G13" s="108">
        <v>267793167.71000001</v>
      </c>
      <c r="H13" s="131"/>
      <c r="I13" s="108">
        <v>227490681.71000001</v>
      </c>
      <c r="J13" s="131"/>
      <c r="K13" s="109">
        <v>0</v>
      </c>
      <c r="L13" s="117"/>
      <c r="M13" s="109">
        <v>0</v>
      </c>
    </row>
    <row r="14" spans="1:13" ht="26.25" customHeight="1">
      <c r="A14" s="45"/>
      <c r="B14" s="45"/>
      <c r="C14" s="45" t="s">
        <v>168</v>
      </c>
      <c r="D14" s="45"/>
      <c r="E14" s="107" t="s">
        <v>7</v>
      </c>
      <c r="G14" s="108">
        <v>159259312.22999999</v>
      </c>
      <c r="H14" s="131"/>
      <c r="I14" s="108">
        <v>143118012.66999999</v>
      </c>
      <c r="J14" s="131"/>
      <c r="K14" s="242">
        <v>9526837</v>
      </c>
      <c r="L14" s="117"/>
      <c r="M14" s="109">
        <v>8183719.0199999996</v>
      </c>
    </row>
    <row r="15" spans="1:13" ht="26.25" customHeight="1">
      <c r="A15" s="45"/>
      <c r="B15" s="45" t="s">
        <v>193</v>
      </c>
      <c r="C15" s="45"/>
      <c r="D15" s="45"/>
      <c r="E15" s="123">
        <v>9</v>
      </c>
      <c r="G15" s="108">
        <v>2714831.1</v>
      </c>
      <c r="H15" s="131"/>
      <c r="I15" s="108">
        <v>0</v>
      </c>
      <c r="J15" s="131"/>
      <c r="K15" s="242">
        <v>0</v>
      </c>
      <c r="L15" s="117"/>
      <c r="M15" s="109">
        <v>0</v>
      </c>
    </row>
    <row r="16" spans="1:13" ht="26.25" customHeight="1">
      <c r="A16" s="45"/>
      <c r="B16" s="46" t="s">
        <v>20</v>
      </c>
      <c r="C16" s="45"/>
      <c r="D16" s="45"/>
      <c r="E16" s="107" t="s">
        <v>8</v>
      </c>
      <c r="G16" s="108">
        <v>125651000</v>
      </c>
      <c r="H16" s="131"/>
      <c r="I16" s="108">
        <v>100000000</v>
      </c>
      <c r="J16" s="131"/>
      <c r="K16" s="109">
        <v>229351000</v>
      </c>
      <c r="L16" s="117"/>
      <c r="M16" s="109">
        <v>213700000</v>
      </c>
    </row>
    <row r="17" spans="1:13" ht="26.25" customHeight="1">
      <c r="A17" s="45"/>
      <c r="B17" s="308" t="s">
        <v>205</v>
      </c>
      <c r="C17" s="308"/>
      <c r="D17" s="308"/>
      <c r="E17" s="107" t="s">
        <v>207</v>
      </c>
      <c r="G17" s="108">
        <v>15500000</v>
      </c>
      <c r="H17" s="131"/>
      <c r="I17" s="108">
        <v>0</v>
      </c>
      <c r="J17" s="131"/>
      <c r="K17" s="109">
        <v>0</v>
      </c>
      <c r="L17" s="117"/>
      <c r="M17" s="109">
        <v>0</v>
      </c>
    </row>
    <row r="18" spans="1:13" ht="26.25" customHeight="1">
      <c r="A18" s="45"/>
      <c r="B18" s="47" t="s">
        <v>21</v>
      </c>
      <c r="C18" s="45"/>
      <c r="D18" s="48"/>
      <c r="E18" s="111">
        <v>5.2</v>
      </c>
      <c r="G18" s="108">
        <v>219928491.08000001</v>
      </c>
      <c r="H18" s="131"/>
      <c r="I18" s="108">
        <v>21605351.050000001</v>
      </c>
      <c r="J18" s="131"/>
      <c r="K18" s="108">
        <v>47421.05</v>
      </c>
      <c r="L18" s="117"/>
      <c r="M18" s="108">
        <v>47421.05</v>
      </c>
    </row>
    <row r="19" spans="1:13" ht="26.25" customHeight="1">
      <c r="A19" s="45"/>
      <c r="B19" s="45"/>
      <c r="C19" s="45"/>
      <c r="D19" s="49" t="s">
        <v>22</v>
      </c>
      <c r="E19" s="77"/>
      <c r="G19" s="112">
        <f>SUM(G10:G18)</f>
        <v>973738772.54000008</v>
      </c>
      <c r="H19" s="108"/>
      <c r="I19" s="112">
        <f>SUM(I10:I18)</f>
        <v>834715368.64999998</v>
      </c>
      <c r="J19" s="108"/>
      <c r="K19" s="112">
        <f>SUM(K10:K18)</f>
        <v>265546443.17000002</v>
      </c>
      <c r="L19" s="117"/>
      <c r="M19" s="112">
        <f>SUM(M10:M18)</f>
        <v>390175953.12000006</v>
      </c>
    </row>
    <row r="20" spans="1:13" ht="26.25" customHeight="1">
      <c r="A20" s="50" t="s">
        <v>23</v>
      </c>
      <c r="B20" s="45"/>
      <c r="C20" s="45"/>
      <c r="D20" s="45"/>
      <c r="E20" s="45"/>
      <c r="G20" s="131"/>
      <c r="H20" s="131"/>
      <c r="I20" s="131"/>
      <c r="J20" s="131"/>
      <c r="K20" s="116"/>
      <c r="L20" s="117"/>
      <c r="M20" s="116"/>
    </row>
    <row r="21" spans="1:13" ht="26.25" customHeight="1">
      <c r="A21" s="45"/>
      <c r="B21" s="45" t="s">
        <v>24</v>
      </c>
      <c r="C21" s="45"/>
      <c r="D21" s="45"/>
      <c r="E21" s="123">
        <v>10</v>
      </c>
      <c r="G21" s="108">
        <v>126662080.98999999</v>
      </c>
      <c r="H21" s="108"/>
      <c r="I21" s="108">
        <v>23228641.989999998</v>
      </c>
      <c r="J21" s="108"/>
      <c r="K21" s="109">
        <v>103550000</v>
      </c>
      <c r="L21" s="110"/>
      <c r="M21" s="109">
        <v>0</v>
      </c>
    </row>
    <row r="22" spans="1:13" ht="26.25" customHeight="1">
      <c r="A22" s="45"/>
      <c r="B22" s="45" t="s">
        <v>25</v>
      </c>
      <c r="C22" s="45"/>
      <c r="D22" s="45"/>
      <c r="E22" s="123">
        <v>11</v>
      </c>
      <c r="G22" s="108">
        <v>0</v>
      </c>
      <c r="H22" s="108"/>
      <c r="I22" s="108">
        <v>0</v>
      </c>
      <c r="J22" s="108"/>
      <c r="K22" s="109">
        <v>893158463.35000002</v>
      </c>
      <c r="L22" s="110"/>
      <c r="M22" s="109">
        <v>845383463.35000002</v>
      </c>
    </row>
    <row r="23" spans="1:13" ht="26.25" customHeight="1">
      <c r="A23" s="45"/>
      <c r="B23" s="45" t="s">
        <v>26</v>
      </c>
      <c r="C23" s="45"/>
      <c r="D23" s="45"/>
      <c r="E23" s="123">
        <v>12</v>
      </c>
      <c r="G23" s="108">
        <v>490169663.09610003</v>
      </c>
      <c r="H23" s="108"/>
      <c r="I23" s="108">
        <v>502743392.66000003</v>
      </c>
      <c r="J23" s="108"/>
      <c r="K23" s="109">
        <v>462065990.34000003</v>
      </c>
      <c r="L23" s="110"/>
      <c r="M23" s="109">
        <v>470800000</v>
      </c>
    </row>
    <row r="24" spans="1:13" ht="26.25" customHeight="1">
      <c r="A24" s="45"/>
      <c r="B24" s="45" t="s">
        <v>27</v>
      </c>
      <c r="C24" s="45"/>
      <c r="D24" s="45"/>
      <c r="E24" s="123">
        <v>13</v>
      </c>
      <c r="G24" s="108">
        <v>3753625303.3499994</v>
      </c>
      <c r="H24" s="108"/>
      <c r="I24" s="108">
        <v>3697814112.6300001</v>
      </c>
      <c r="J24" s="108"/>
      <c r="K24" s="109">
        <v>74361541.719999999</v>
      </c>
      <c r="L24" s="110"/>
      <c r="M24" s="109">
        <v>71068627.99000001</v>
      </c>
    </row>
    <row r="25" spans="1:13" ht="26.25" customHeight="1">
      <c r="A25" s="45"/>
      <c r="B25" s="49" t="s">
        <v>169</v>
      </c>
      <c r="C25" s="45"/>
      <c r="D25" s="45"/>
      <c r="E25" s="123">
        <v>14</v>
      </c>
      <c r="G25" s="108">
        <v>9178828.8000000007</v>
      </c>
      <c r="H25" s="108"/>
      <c r="I25" s="108">
        <v>11889279.41</v>
      </c>
      <c r="J25" s="108"/>
      <c r="K25" s="109">
        <v>1430481.6800000002</v>
      </c>
      <c r="L25" s="243"/>
      <c r="M25" s="109">
        <v>1476814.8199999998</v>
      </c>
    </row>
    <row r="26" spans="1:13" ht="26.25" customHeight="1">
      <c r="A26" s="45"/>
      <c r="B26" s="49" t="s">
        <v>199</v>
      </c>
      <c r="C26" s="45"/>
      <c r="D26" s="45"/>
      <c r="E26" s="107"/>
      <c r="G26" s="108">
        <v>569264.62</v>
      </c>
      <c r="H26" s="108"/>
      <c r="I26" s="108">
        <v>541217.25</v>
      </c>
      <c r="J26" s="108"/>
      <c r="K26" s="109">
        <v>520337.15</v>
      </c>
      <c r="L26" s="243"/>
      <c r="M26" s="109">
        <v>492289.78</v>
      </c>
    </row>
    <row r="27" spans="1:13" ht="26.25" customHeight="1">
      <c r="A27" s="45"/>
      <c r="B27" s="308" t="s">
        <v>205</v>
      </c>
      <c r="C27" s="308"/>
      <c r="D27" s="308"/>
      <c r="E27" s="107" t="s">
        <v>198</v>
      </c>
      <c r="G27" s="108">
        <v>53480962.609999999</v>
      </c>
      <c r="H27" s="108"/>
      <c r="I27" s="108">
        <v>68558409.810000002</v>
      </c>
      <c r="J27" s="108"/>
      <c r="K27" s="108">
        <v>0</v>
      </c>
      <c r="L27" s="243"/>
      <c r="M27" s="108">
        <v>0</v>
      </c>
    </row>
    <row r="28" spans="1:13" ht="26.25" customHeight="1">
      <c r="A28" s="45"/>
      <c r="B28" s="45" t="s">
        <v>29</v>
      </c>
      <c r="C28" s="45"/>
      <c r="D28" s="45"/>
      <c r="E28" s="123">
        <v>27</v>
      </c>
      <c r="G28" s="108">
        <v>3126300.15</v>
      </c>
      <c r="H28" s="108"/>
      <c r="I28" s="108">
        <v>3126300.15</v>
      </c>
      <c r="J28" s="108"/>
      <c r="K28" s="109">
        <v>0</v>
      </c>
      <c r="L28" s="110"/>
      <c r="M28" s="109">
        <v>0</v>
      </c>
    </row>
    <row r="29" spans="1:13" ht="26.25" customHeight="1">
      <c r="A29" s="45"/>
      <c r="B29" s="56" t="s">
        <v>0</v>
      </c>
      <c r="C29" s="56"/>
      <c r="D29" s="45" t="s">
        <v>30</v>
      </c>
      <c r="E29" s="45"/>
      <c r="G29" s="112">
        <f>SUM(G21:G28)</f>
        <v>4436812403.6160984</v>
      </c>
      <c r="H29" s="108"/>
      <c r="I29" s="112">
        <f>SUM(I21:I28)</f>
        <v>4307901353.8999996</v>
      </c>
      <c r="J29" s="108"/>
      <c r="K29" s="112">
        <f>SUM(K21:K28)</f>
        <v>1535086814.2400002</v>
      </c>
      <c r="L29" s="110"/>
      <c r="M29" s="112">
        <f>SUM(M21:M28)</f>
        <v>1389221195.9399998</v>
      </c>
    </row>
    <row r="30" spans="1:13" ht="26.25" customHeight="1" thickBot="1">
      <c r="A30" s="51" t="s">
        <v>31</v>
      </c>
      <c r="C30" s="51"/>
      <c r="G30" s="244">
        <f>G19+G29</f>
        <v>5410551176.1560984</v>
      </c>
      <c r="H30" s="113"/>
      <c r="I30" s="244">
        <f>I19+I29</f>
        <v>5142616722.5499992</v>
      </c>
      <c r="J30" s="113"/>
      <c r="K30" s="244">
        <f>K19+K29</f>
        <v>1800633257.4100003</v>
      </c>
      <c r="L30" s="245"/>
      <c r="M30" s="244">
        <f>M19+M29</f>
        <v>1779397149.0599999</v>
      </c>
    </row>
    <row r="31" spans="1:13" ht="26.25" customHeight="1" thickTop="1">
      <c r="D31" s="52"/>
      <c r="L31" s="45"/>
    </row>
    <row r="32" spans="1:13" ht="26.25" customHeight="1">
      <c r="A32" s="52" t="s">
        <v>32</v>
      </c>
      <c r="D32" s="52"/>
      <c r="L32" s="45"/>
    </row>
    <row r="33" spans="1:13" ht="26.25" customHeight="1">
      <c r="A33" s="52"/>
      <c r="D33" s="52"/>
      <c r="L33" s="45"/>
    </row>
    <row r="34" spans="1:13" ht="26.25" customHeight="1">
      <c r="B34" s="46"/>
      <c r="C34" s="46"/>
      <c r="D34" s="46"/>
      <c r="E34" s="46"/>
      <c r="F34" s="46"/>
      <c r="I34" s="113"/>
      <c r="K34" s="113"/>
      <c r="L34" s="110"/>
      <c r="M34" s="113"/>
    </row>
    <row r="35" spans="1:13" ht="26.25" customHeight="1">
      <c r="A35" s="45"/>
      <c r="B35" s="46"/>
      <c r="C35" s="46"/>
      <c r="D35" s="46"/>
      <c r="E35" s="46" t="s">
        <v>152</v>
      </c>
      <c r="F35" s="114"/>
      <c r="G35" s="115"/>
      <c r="H35" s="115"/>
      <c r="I35" s="115"/>
      <c r="J35" s="115"/>
      <c r="K35" s="116"/>
      <c r="L35" s="117"/>
      <c r="M35" s="113"/>
    </row>
    <row r="36" spans="1:13" ht="26.25" customHeight="1">
      <c r="A36" s="45"/>
      <c r="B36" s="46"/>
      <c r="C36" s="46"/>
      <c r="D36" s="46"/>
      <c r="E36" s="46" t="s">
        <v>153</v>
      </c>
      <c r="K36" s="113"/>
      <c r="L36" s="110"/>
      <c r="M36" s="113"/>
    </row>
    <row r="37" spans="1:13" ht="27" customHeight="1">
      <c r="A37" s="315" t="s">
        <v>1</v>
      </c>
      <c r="B37" s="315"/>
      <c r="C37" s="315"/>
      <c r="D37" s="315"/>
      <c r="E37" s="315"/>
      <c r="F37" s="315"/>
      <c r="G37" s="315"/>
      <c r="H37" s="315"/>
      <c r="I37" s="315"/>
      <c r="J37" s="315"/>
      <c r="K37" s="315"/>
      <c r="L37" s="315"/>
      <c r="M37" s="315"/>
    </row>
    <row r="38" spans="1:13" ht="27" customHeight="1">
      <c r="A38" s="311" t="s">
        <v>9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M38" s="311"/>
    </row>
    <row r="39" spans="1:13" ht="27" customHeight="1">
      <c r="A39" s="311" t="s">
        <v>33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</row>
    <row r="40" spans="1:13" ht="27" customHeight="1">
      <c r="A40" s="309" t="str">
        <f>+A3</f>
        <v>AS AT MARCH 31,2018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</row>
    <row r="41" spans="1:13" ht="27" customHeight="1">
      <c r="A41" s="309" t="str">
        <f>+A4</f>
        <v>(UNAUDITED/REVIEWED ONLY)</v>
      </c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</row>
    <row r="42" spans="1:13" ht="26.25" customHeight="1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</row>
    <row r="43" spans="1:13" ht="27" customHeight="1">
      <c r="A43" s="65"/>
      <c r="B43" s="65"/>
      <c r="C43" s="65"/>
      <c r="D43" s="52"/>
      <c r="G43" s="312" t="str">
        <f>G6</f>
        <v>Baht</v>
      </c>
      <c r="H43" s="312"/>
      <c r="I43" s="312"/>
      <c r="J43" s="312"/>
      <c r="K43" s="312"/>
      <c r="L43" s="312"/>
      <c r="M43" s="312"/>
    </row>
    <row r="44" spans="1:13" ht="27" customHeight="1">
      <c r="A44" s="65"/>
      <c r="B44" s="65"/>
      <c r="C44" s="65"/>
      <c r="D44" s="52"/>
      <c r="G44" s="314" t="str">
        <f>G7</f>
        <v>Consolidated financial statements</v>
      </c>
      <c r="H44" s="314"/>
      <c r="I44" s="314"/>
      <c r="J44" s="118"/>
      <c r="K44" s="313" t="str">
        <f>K7</f>
        <v>Separate financial statements</v>
      </c>
      <c r="L44" s="313"/>
      <c r="M44" s="313"/>
    </row>
    <row r="45" spans="1:13" ht="27" customHeight="1">
      <c r="A45" s="310" t="s">
        <v>34</v>
      </c>
      <c r="B45" s="310"/>
      <c r="C45" s="310"/>
      <c r="D45" s="310"/>
      <c r="E45" s="103" t="s">
        <v>14</v>
      </c>
      <c r="G45" s="104" t="str">
        <f>G8</f>
        <v>March 31, 2018</v>
      </c>
      <c r="H45" s="105"/>
      <c r="I45" s="104" t="str">
        <f>I8</f>
        <v>December 31, 2017</v>
      </c>
      <c r="J45" s="105"/>
      <c r="K45" s="104" t="str">
        <f>K8</f>
        <v>March 31, 2018</v>
      </c>
      <c r="L45" s="105"/>
      <c r="M45" s="104" t="str">
        <f>M8</f>
        <v>December 31, 2017</v>
      </c>
    </row>
    <row r="46" spans="1:13" ht="27" customHeight="1">
      <c r="A46" s="310" t="s">
        <v>35</v>
      </c>
      <c r="B46" s="310"/>
      <c r="C46" s="310"/>
      <c r="D46" s="310"/>
      <c r="E46" s="103"/>
      <c r="G46" s="134"/>
      <c r="H46" s="135"/>
      <c r="I46" s="134"/>
      <c r="J46" s="135"/>
      <c r="K46" s="134"/>
      <c r="L46" s="136"/>
      <c r="M46" s="134"/>
    </row>
    <row r="47" spans="1:13" ht="27" customHeight="1">
      <c r="A47" s="119" t="s">
        <v>36</v>
      </c>
      <c r="B47" s="98"/>
      <c r="C47" s="98"/>
      <c r="D47" s="98"/>
      <c r="E47" s="103"/>
      <c r="G47" s="134"/>
      <c r="H47" s="135"/>
      <c r="I47" s="134"/>
      <c r="J47" s="135"/>
      <c r="K47" s="134"/>
      <c r="L47" s="136"/>
      <c r="M47" s="134"/>
    </row>
    <row r="48" spans="1:13" ht="27" customHeight="1">
      <c r="A48" s="56"/>
      <c r="B48" s="47" t="s">
        <v>170</v>
      </c>
      <c r="C48" s="56"/>
      <c r="D48" s="56"/>
      <c r="E48" s="107"/>
      <c r="G48" s="131"/>
      <c r="H48" s="131"/>
      <c r="I48" s="131"/>
      <c r="J48" s="131"/>
      <c r="K48" s="132"/>
      <c r="L48" s="133"/>
      <c r="M48" s="132"/>
    </row>
    <row r="49" spans="1:13" ht="27" customHeight="1">
      <c r="A49" s="56"/>
      <c r="B49" s="56"/>
      <c r="C49" s="46" t="s">
        <v>37</v>
      </c>
      <c r="D49" s="56"/>
      <c r="E49" s="123">
        <v>16</v>
      </c>
      <c r="G49" s="108">
        <v>105725453.61</v>
      </c>
      <c r="H49" s="108"/>
      <c r="I49" s="108">
        <v>102365381.06</v>
      </c>
      <c r="J49" s="108"/>
      <c r="K49" s="109">
        <v>5757.12</v>
      </c>
      <c r="L49" s="248"/>
      <c r="M49" s="109">
        <v>6567.12</v>
      </c>
    </row>
    <row r="50" spans="1:13" ht="27" customHeight="1">
      <c r="A50" s="65"/>
      <c r="B50" s="56"/>
      <c r="C50" s="46" t="s">
        <v>171</v>
      </c>
      <c r="D50" s="56"/>
      <c r="E50" s="123">
        <v>16</v>
      </c>
      <c r="G50" s="108">
        <v>142441109.24000001</v>
      </c>
      <c r="H50" s="108"/>
      <c r="I50" s="108">
        <v>144567124.27999997</v>
      </c>
      <c r="J50" s="108"/>
      <c r="K50" s="109">
        <v>8141529.6600000001</v>
      </c>
      <c r="L50" s="248"/>
      <c r="M50" s="109">
        <v>19877795.440000001</v>
      </c>
    </row>
    <row r="51" spans="1:13" ht="27" customHeight="1">
      <c r="A51" s="65"/>
      <c r="B51" s="46" t="s">
        <v>38</v>
      </c>
      <c r="D51" s="56"/>
      <c r="E51" s="271"/>
      <c r="G51" s="131"/>
      <c r="H51" s="131"/>
      <c r="I51" s="131"/>
      <c r="J51" s="131"/>
      <c r="K51" s="132"/>
      <c r="L51" s="137"/>
      <c r="M51" s="132"/>
    </row>
    <row r="52" spans="1:13" ht="27" customHeight="1">
      <c r="A52" s="65"/>
      <c r="B52" s="57"/>
      <c r="C52" s="58" t="s">
        <v>39</v>
      </c>
      <c r="D52" s="56"/>
      <c r="E52" s="123">
        <v>17</v>
      </c>
      <c r="G52" s="108">
        <v>292980000</v>
      </c>
      <c r="H52" s="108"/>
      <c r="I52" s="108">
        <v>277350000</v>
      </c>
      <c r="J52" s="108"/>
      <c r="K52" s="109">
        <v>0</v>
      </c>
      <c r="L52" s="248"/>
      <c r="M52" s="109">
        <v>0</v>
      </c>
    </row>
    <row r="53" spans="1:13" ht="27" customHeight="1">
      <c r="B53" s="46" t="s">
        <v>40</v>
      </c>
      <c r="C53" s="56"/>
      <c r="D53" s="45"/>
      <c r="E53" s="272"/>
      <c r="G53" s="131"/>
      <c r="H53" s="131"/>
      <c r="I53" s="131"/>
      <c r="J53" s="131"/>
      <c r="K53" s="132"/>
      <c r="L53" s="117"/>
      <c r="M53" s="132"/>
    </row>
    <row r="54" spans="1:13" ht="27" customHeight="1">
      <c r="C54" s="55" t="s">
        <v>41</v>
      </c>
      <c r="D54" s="45"/>
      <c r="E54" s="123">
        <v>18</v>
      </c>
      <c r="G54" s="108">
        <v>6805684.8399999999</v>
      </c>
      <c r="H54" s="109"/>
      <c r="I54" s="108">
        <v>6711351.5499999998</v>
      </c>
      <c r="J54" s="109"/>
      <c r="K54" s="109">
        <v>1740043.34</v>
      </c>
      <c r="L54" s="110"/>
      <c r="M54" s="109">
        <v>1720114.05</v>
      </c>
    </row>
    <row r="55" spans="1:13" ht="27" customHeight="1">
      <c r="B55" s="46" t="s">
        <v>42</v>
      </c>
      <c r="C55" s="45"/>
      <c r="D55" s="45"/>
      <c r="E55" s="123"/>
      <c r="G55" s="108"/>
      <c r="H55" s="109"/>
      <c r="I55" s="108"/>
      <c r="J55" s="109"/>
      <c r="K55" s="109"/>
      <c r="L55" s="110"/>
      <c r="M55" s="109"/>
    </row>
    <row r="56" spans="1:13" ht="27" customHeight="1">
      <c r="C56" s="55" t="s">
        <v>41</v>
      </c>
      <c r="D56" s="45"/>
      <c r="E56" s="123">
        <v>19</v>
      </c>
      <c r="G56" s="108">
        <v>95820196</v>
      </c>
      <c r="H56" s="109"/>
      <c r="I56" s="108">
        <v>127150196</v>
      </c>
      <c r="J56" s="109"/>
      <c r="K56" s="109">
        <v>0</v>
      </c>
      <c r="L56" s="110"/>
      <c r="M56" s="109">
        <v>0</v>
      </c>
    </row>
    <row r="57" spans="1:13" ht="27" customHeight="1">
      <c r="A57" s="45"/>
      <c r="B57" s="45"/>
      <c r="C57" s="45"/>
      <c r="D57" s="45" t="s">
        <v>43</v>
      </c>
      <c r="E57" s="120"/>
      <c r="F57" s="45"/>
      <c r="G57" s="112">
        <f>SUM(G48:G56)</f>
        <v>643772443.69000006</v>
      </c>
      <c r="H57" s="121"/>
      <c r="I57" s="112">
        <f>SUM(I48:I56)</f>
        <v>658144052.88999999</v>
      </c>
      <c r="J57" s="121"/>
      <c r="K57" s="112">
        <f>SUM(K48:K56)</f>
        <v>9887330.120000001</v>
      </c>
      <c r="L57" s="122"/>
      <c r="M57" s="112">
        <f>SUM(M48:M56)</f>
        <v>21604476.610000003</v>
      </c>
    </row>
    <row r="58" spans="1:13" ht="27" customHeight="1">
      <c r="A58" s="50" t="s">
        <v>44</v>
      </c>
      <c r="B58" s="45"/>
      <c r="C58" s="45"/>
      <c r="D58" s="45"/>
      <c r="E58" s="107"/>
      <c r="F58" s="45"/>
      <c r="G58" s="138"/>
      <c r="H58" s="138"/>
      <c r="I58" s="138"/>
      <c r="J58" s="138"/>
      <c r="K58" s="116"/>
      <c r="L58" s="139"/>
      <c r="M58" s="116"/>
    </row>
    <row r="59" spans="1:13" ht="27" customHeight="1">
      <c r="A59" s="50"/>
      <c r="B59" s="58" t="s">
        <v>45</v>
      </c>
      <c r="C59" s="45"/>
      <c r="D59" s="45"/>
      <c r="E59" s="123">
        <v>17</v>
      </c>
      <c r="F59" s="45"/>
      <c r="G59" s="101">
        <v>1834850000</v>
      </c>
      <c r="H59" s="121"/>
      <c r="I59" s="101">
        <v>1686710000</v>
      </c>
      <c r="J59" s="121"/>
      <c r="K59" s="113">
        <v>0</v>
      </c>
      <c r="L59" s="122"/>
      <c r="M59" s="113">
        <v>0</v>
      </c>
    </row>
    <row r="60" spans="1:13" ht="27" customHeight="1">
      <c r="A60" s="45"/>
      <c r="B60" s="58" t="s">
        <v>46</v>
      </c>
      <c r="C60" s="45"/>
      <c r="D60" s="45"/>
      <c r="E60" s="123">
        <v>18</v>
      </c>
      <c r="F60" s="45"/>
      <c r="G60" s="101">
        <v>8705308.8200000003</v>
      </c>
      <c r="H60" s="121"/>
      <c r="I60" s="101">
        <v>10444478.609999999</v>
      </c>
      <c r="J60" s="121"/>
      <c r="K60" s="113">
        <v>2017697.58</v>
      </c>
      <c r="L60" s="122"/>
      <c r="M60" s="113">
        <v>2460215.73</v>
      </c>
    </row>
    <row r="61" spans="1:13" ht="27" customHeight="1">
      <c r="B61" s="55" t="s">
        <v>47</v>
      </c>
      <c r="C61" s="45"/>
      <c r="D61" s="45"/>
      <c r="E61" s="123">
        <v>19</v>
      </c>
      <c r="G61" s="108">
        <v>31610286.870000001</v>
      </c>
      <c r="H61" s="109"/>
      <c r="I61" s="108">
        <v>27348352.59</v>
      </c>
      <c r="J61" s="109"/>
      <c r="K61" s="109">
        <v>1348686.87</v>
      </c>
      <c r="L61" s="110"/>
      <c r="M61" s="109">
        <v>1233952.5900000001</v>
      </c>
    </row>
    <row r="62" spans="1:13" ht="27" customHeight="1">
      <c r="A62" s="45"/>
      <c r="B62" s="58" t="s">
        <v>172</v>
      </c>
      <c r="C62" s="45"/>
      <c r="D62" s="45"/>
      <c r="E62" s="123">
        <v>20</v>
      </c>
      <c r="F62" s="45"/>
      <c r="G62" s="249">
        <v>6189956.5</v>
      </c>
      <c r="H62" s="121"/>
      <c r="I62" s="249">
        <v>5904943</v>
      </c>
      <c r="J62" s="121"/>
      <c r="K62" s="250">
        <v>6189956.5</v>
      </c>
      <c r="L62" s="122"/>
      <c r="M62" s="250">
        <v>5904943</v>
      </c>
    </row>
    <row r="63" spans="1:13" ht="27" customHeight="1">
      <c r="C63" s="45"/>
      <c r="D63" s="49" t="s">
        <v>48</v>
      </c>
      <c r="E63" s="107"/>
      <c r="F63" s="45"/>
      <c r="G63" s="251">
        <f>SUM(G59:G62)</f>
        <v>1881355552.1899998</v>
      </c>
      <c r="H63" s="121"/>
      <c r="I63" s="251">
        <f>SUM(I59:I62)</f>
        <v>1730407774.1999998</v>
      </c>
      <c r="J63" s="121"/>
      <c r="K63" s="251">
        <f>SUM(K59:K62)</f>
        <v>9556340.9499999993</v>
      </c>
      <c r="L63" s="122"/>
      <c r="M63" s="251">
        <f>SUM(M59:M62)</f>
        <v>9599111.3200000003</v>
      </c>
    </row>
    <row r="64" spans="1:13" ht="27" customHeight="1">
      <c r="A64" s="59" t="s">
        <v>49</v>
      </c>
      <c r="B64" s="45"/>
      <c r="C64" s="45"/>
      <c r="E64" s="45"/>
      <c r="F64" s="45"/>
      <c r="G64" s="252">
        <f>G57+G63</f>
        <v>2525127995.8800001</v>
      </c>
      <c r="H64" s="121"/>
      <c r="I64" s="252">
        <f>I57+I63</f>
        <v>2388551827.0899997</v>
      </c>
      <c r="J64" s="121"/>
      <c r="K64" s="252">
        <f>K57+K63</f>
        <v>19443671.07</v>
      </c>
      <c r="L64" s="122"/>
      <c r="M64" s="252">
        <f>M57+M63</f>
        <v>31203587.930000003</v>
      </c>
    </row>
    <row r="65" spans="1:13" ht="27" customHeight="1">
      <c r="A65" s="59"/>
      <c r="B65" s="45"/>
      <c r="C65" s="45"/>
      <c r="E65" s="45"/>
      <c r="F65" s="45"/>
      <c r="G65" s="121"/>
      <c r="H65" s="121"/>
      <c r="I65" s="121"/>
      <c r="J65" s="121"/>
      <c r="K65" s="121"/>
      <c r="L65" s="122"/>
      <c r="M65" s="121"/>
    </row>
    <row r="66" spans="1:13" ht="27" customHeight="1">
      <c r="A66" s="52" t="s">
        <v>32</v>
      </c>
      <c r="B66" s="45"/>
      <c r="C66" s="45"/>
      <c r="E66" s="45"/>
      <c r="F66" s="45"/>
      <c r="G66" s="121"/>
      <c r="H66" s="121"/>
      <c r="I66" s="121"/>
      <c r="J66" s="121"/>
      <c r="K66" s="121"/>
      <c r="L66" s="122"/>
      <c r="M66" s="121"/>
    </row>
    <row r="67" spans="1:13" ht="27" customHeight="1">
      <c r="A67" s="59"/>
      <c r="B67" s="45"/>
      <c r="C67" s="45"/>
      <c r="E67" s="45"/>
      <c r="F67" s="45"/>
      <c r="G67" s="121"/>
      <c r="H67" s="121"/>
      <c r="I67" s="121"/>
      <c r="J67" s="121"/>
      <c r="K67" s="121"/>
      <c r="L67" s="122"/>
      <c r="M67" s="121"/>
    </row>
    <row r="68" spans="1:13" ht="27" customHeight="1">
      <c r="A68" s="59"/>
      <c r="B68" s="45"/>
      <c r="C68" s="45"/>
      <c r="E68" s="45"/>
      <c r="F68" s="45"/>
      <c r="G68" s="121"/>
      <c r="H68" s="121"/>
      <c r="I68" s="121"/>
      <c r="J68" s="121"/>
      <c r="K68" s="121"/>
      <c r="L68" s="122"/>
      <c r="M68" s="121"/>
    </row>
    <row r="69" spans="1:13" ht="27" customHeight="1">
      <c r="A69" s="59"/>
      <c r="B69" s="45"/>
      <c r="C69" s="45"/>
      <c r="E69" s="46" t="s">
        <v>152</v>
      </c>
      <c r="H69" s="121"/>
      <c r="I69" s="121"/>
      <c r="J69" s="121"/>
      <c r="K69" s="121"/>
      <c r="L69" s="122"/>
      <c r="M69" s="121"/>
    </row>
    <row r="70" spans="1:13" ht="27" customHeight="1">
      <c r="A70" s="45"/>
      <c r="B70" s="46"/>
      <c r="C70" s="46"/>
      <c r="E70" s="46" t="s">
        <v>153</v>
      </c>
      <c r="K70" s="113"/>
      <c r="L70" s="110"/>
      <c r="M70" s="113"/>
    </row>
    <row r="71" spans="1:13" ht="27" customHeight="1">
      <c r="A71" s="315" t="s">
        <v>2</v>
      </c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</row>
    <row r="72" spans="1:13" ht="27" customHeight="1">
      <c r="A72" s="311" t="str">
        <f>A38</f>
        <v xml:space="preserve">TPC POWER HOLDING PUBLIC COMPANY LIMITED AND SUBSIDIARIES  </v>
      </c>
      <c r="B72" s="311"/>
      <c r="C72" s="311"/>
      <c r="D72" s="311"/>
      <c r="E72" s="311"/>
      <c r="F72" s="311"/>
      <c r="G72" s="311"/>
      <c r="H72" s="311"/>
      <c r="I72" s="311"/>
      <c r="J72" s="311"/>
      <c r="K72" s="311"/>
      <c r="L72" s="311"/>
      <c r="M72" s="311"/>
    </row>
    <row r="73" spans="1:13" ht="27" customHeight="1">
      <c r="A73" s="311" t="str">
        <f>A39</f>
        <v>STATEMENTS OF FINANCIAL POSITION (Continued)</v>
      </c>
      <c r="B73" s="311"/>
      <c r="C73" s="311"/>
      <c r="D73" s="311"/>
      <c r="E73" s="311"/>
      <c r="F73" s="311"/>
      <c r="G73" s="311"/>
      <c r="H73" s="311"/>
      <c r="I73" s="311"/>
      <c r="J73" s="311"/>
      <c r="K73" s="311"/>
      <c r="L73" s="311"/>
      <c r="M73" s="311"/>
    </row>
    <row r="74" spans="1:13" ht="27" customHeight="1">
      <c r="A74" s="309" t="str">
        <f>+A40</f>
        <v>AS AT MARCH 31,2018</v>
      </c>
      <c r="B74" s="309"/>
      <c r="C74" s="309"/>
      <c r="D74" s="309"/>
      <c r="E74" s="309"/>
      <c r="F74" s="309"/>
      <c r="G74" s="309"/>
      <c r="H74" s="309"/>
      <c r="I74" s="309"/>
      <c r="J74" s="309"/>
      <c r="K74" s="309"/>
      <c r="L74" s="309"/>
      <c r="M74" s="309"/>
    </row>
    <row r="75" spans="1:13" ht="27" customHeight="1">
      <c r="A75" s="309" t="str">
        <f>+A41</f>
        <v>(UNAUDITED/REVIEWED ONLY)</v>
      </c>
      <c r="B75" s="309"/>
      <c r="C75" s="309"/>
      <c r="D75" s="309"/>
      <c r="E75" s="309"/>
      <c r="F75" s="309"/>
      <c r="G75" s="309"/>
      <c r="H75" s="309"/>
      <c r="I75" s="309"/>
      <c r="J75" s="309"/>
      <c r="K75" s="309"/>
      <c r="L75" s="309"/>
      <c r="M75" s="309"/>
    </row>
    <row r="76" spans="1:13" ht="27" customHeight="1">
      <c r="A76" s="99"/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</row>
    <row r="77" spans="1:13" ht="27" customHeight="1">
      <c r="A77" s="65"/>
      <c r="B77" s="65"/>
      <c r="C77" s="65"/>
      <c r="D77" s="52"/>
      <c r="G77" s="312" t="str">
        <f>G43</f>
        <v>Baht</v>
      </c>
      <c r="H77" s="312"/>
      <c r="I77" s="312"/>
      <c r="J77" s="312"/>
      <c r="K77" s="312"/>
      <c r="L77" s="312"/>
      <c r="M77" s="312"/>
    </row>
    <row r="78" spans="1:13" ht="27" customHeight="1">
      <c r="A78" s="65"/>
      <c r="B78" s="65"/>
      <c r="C78" s="65"/>
      <c r="D78" s="52"/>
      <c r="G78" s="314" t="str">
        <f>G44</f>
        <v>Consolidated financial statements</v>
      </c>
      <c r="H78" s="317"/>
      <c r="I78" s="314"/>
      <c r="J78" s="118"/>
      <c r="K78" s="313" t="str">
        <f>K44</f>
        <v>Separate financial statements</v>
      </c>
      <c r="L78" s="316"/>
      <c r="M78" s="313"/>
    </row>
    <row r="79" spans="1:13" ht="27" customHeight="1">
      <c r="A79" s="310" t="s">
        <v>34</v>
      </c>
      <c r="B79" s="310"/>
      <c r="C79" s="310"/>
      <c r="D79" s="310"/>
      <c r="E79" s="103" t="s">
        <v>14</v>
      </c>
      <c r="G79" s="104" t="str">
        <f>G45</f>
        <v>March 31, 2018</v>
      </c>
      <c r="H79" s="306"/>
      <c r="I79" s="104" t="str">
        <f t="shared" ref="I79:M79" si="0">I45</f>
        <v>December 31, 2017</v>
      </c>
      <c r="J79" s="306"/>
      <c r="K79" s="104" t="str">
        <f t="shared" si="0"/>
        <v>March 31, 2018</v>
      </c>
      <c r="L79" s="306"/>
      <c r="M79" s="104" t="str">
        <f t="shared" si="0"/>
        <v>December 31, 2017</v>
      </c>
    </row>
    <row r="80" spans="1:13" ht="27" customHeight="1">
      <c r="A80" s="310" t="s">
        <v>50</v>
      </c>
      <c r="B80" s="310"/>
      <c r="C80" s="310"/>
      <c r="D80" s="310"/>
      <c r="E80" s="103"/>
      <c r="G80" s="134"/>
      <c r="H80" s="135"/>
      <c r="I80" s="134"/>
      <c r="J80" s="135"/>
      <c r="K80" s="134"/>
      <c r="L80" s="136"/>
      <c r="M80" s="134"/>
    </row>
    <row r="81" spans="1:15" ht="27" customHeight="1">
      <c r="A81" s="60" t="s">
        <v>51</v>
      </c>
      <c r="B81" s="45"/>
      <c r="C81" s="45"/>
      <c r="D81" s="45"/>
      <c r="E81" s="45"/>
      <c r="F81" s="45"/>
      <c r="G81" s="138"/>
      <c r="H81" s="138"/>
      <c r="I81" s="140"/>
      <c r="J81" s="115"/>
      <c r="K81" s="138"/>
      <c r="L81" s="139"/>
      <c r="M81" s="138"/>
    </row>
    <row r="82" spans="1:15" ht="27" customHeight="1">
      <c r="A82" s="45"/>
      <c r="B82" s="58" t="s">
        <v>52</v>
      </c>
      <c r="C82" s="45"/>
      <c r="D82" s="45"/>
      <c r="E82" s="123"/>
      <c r="F82" s="45"/>
      <c r="G82" s="138"/>
      <c r="H82" s="138"/>
      <c r="I82" s="138"/>
      <c r="J82" s="138"/>
      <c r="K82" s="138"/>
      <c r="L82" s="139"/>
      <c r="M82" s="138"/>
    </row>
    <row r="83" spans="1:15" ht="27" customHeight="1">
      <c r="A83" s="45"/>
      <c r="B83" s="52" t="s">
        <v>3</v>
      </c>
      <c r="C83" s="58" t="s">
        <v>53</v>
      </c>
      <c r="D83" s="45"/>
      <c r="E83" s="45"/>
      <c r="F83" s="45"/>
      <c r="G83" s="138"/>
      <c r="H83" s="138"/>
      <c r="I83" s="138"/>
      <c r="J83" s="138"/>
      <c r="K83" s="138"/>
      <c r="L83" s="139"/>
      <c r="M83" s="138"/>
    </row>
    <row r="84" spans="1:15" ht="27" customHeight="1" thickBot="1">
      <c r="A84" s="45"/>
      <c r="B84" s="52"/>
      <c r="C84" s="61" t="s">
        <v>54</v>
      </c>
      <c r="D84" s="45"/>
      <c r="E84" s="45"/>
      <c r="F84" s="45"/>
      <c r="G84" s="253">
        <v>401200000</v>
      </c>
      <c r="H84" s="121"/>
      <c r="I84" s="253">
        <v>401200000</v>
      </c>
      <c r="J84" s="121"/>
      <c r="K84" s="253">
        <v>401200000</v>
      </c>
      <c r="L84" s="122"/>
      <c r="M84" s="253">
        <v>401200000</v>
      </c>
    </row>
    <row r="85" spans="1:15" ht="27" customHeight="1" thickTop="1">
      <c r="A85" s="45"/>
      <c r="C85" s="58" t="s">
        <v>55</v>
      </c>
      <c r="D85" s="45"/>
      <c r="E85" s="45"/>
      <c r="G85" s="131"/>
      <c r="H85" s="131"/>
      <c r="I85" s="131"/>
      <c r="J85" s="131"/>
      <c r="K85" s="131"/>
      <c r="L85" s="139"/>
      <c r="M85" s="131"/>
    </row>
    <row r="86" spans="1:15" ht="27" customHeight="1">
      <c r="A86" s="45"/>
      <c r="C86" s="61" t="s">
        <v>54</v>
      </c>
      <c r="D86" s="45"/>
      <c r="E86" s="45"/>
      <c r="G86" s="121">
        <v>401200000</v>
      </c>
      <c r="H86" s="121"/>
      <c r="I86" s="121">
        <v>401200000</v>
      </c>
      <c r="J86" s="121"/>
      <c r="K86" s="121">
        <v>401200000</v>
      </c>
      <c r="L86" s="110"/>
      <c r="M86" s="121">
        <v>401200000</v>
      </c>
    </row>
    <row r="87" spans="1:15" ht="27" customHeight="1">
      <c r="A87" s="45"/>
      <c r="B87" s="58" t="s">
        <v>56</v>
      </c>
      <c r="C87" s="45"/>
      <c r="D87" s="45"/>
      <c r="E87" s="107"/>
      <c r="G87" s="108">
        <f>'Consocidated statement..'!F16</f>
        <v>1254305250</v>
      </c>
      <c r="H87" s="108"/>
      <c r="I87" s="108">
        <v>1254305250</v>
      </c>
      <c r="K87" s="101">
        <f>'Separate statement..'!G11</f>
        <v>1254774465.4100001</v>
      </c>
      <c r="M87" s="101">
        <v>1254774465.4100001</v>
      </c>
    </row>
    <row r="88" spans="1:15" ht="27" customHeight="1">
      <c r="A88" s="45"/>
      <c r="B88" s="46" t="s">
        <v>57</v>
      </c>
      <c r="C88" s="45"/>
      <c r="D88" s="45"/>
      <c r="E88" s="45"/>
      <c r="G88" s="131"/>
      <c r="H88" s="131"/>
      <c r="I88" s="131"/>
      <c r="J88" s="131"/>
      <c r="K88" s="131"/>
      <c r="L88" s="133"/>
      <c r="M88" s="131"/>
    </row>
    <row r="89" spans="1:15" ht="27" customHeight="1">
      <c r="A89" s="45"/>
      <c r="B89" s="45"/>
      <c r="C89" s="45" t="s">
        <v>58</v>
      </c>
      <c r="D89" s="45"/>
      <c r="E89" s="45"/>
      <c r="G89" s="131"/>
      <c r="H89" s="131"/>
      <c r="I89" s="131"/>
      <c r="J89" s="131"/>
      <c r="K89" s="131"/>
      <c r="L89" s="133"/>
      <c r="M89" s="131"/>
    </row>
    <row r="90" spans="1:15" ht="27" customHeight="1">
      <c r="A90" s="45"/>
      <c r="B90" s="45"/>
      <c r="C90" s="45"/>
      <c r="D90" s="45" t="s">
        <v>59</v>
      </c>
      <c r="E90" s="123">
        <v>23</v>
      </c>
      <c r="G90" s="108">
        <f>'Consocidated statement..'!H23</f>
        <v>45925296.090000004</v>
      </c>
      <c r="H90" s="108"/>
      <c r="I90" s="108">
        <v>39984892.460000001</v>
      </c>
      <c r="J90" s="108"/>
      <c r="K90" s="108">
        <f>+'Separate statement..'!I19</f>
        <v>6063563.0700000003</v>
      </c>
      <c r="L90" s="254"/>
      <c r="M90" s="108">
        <v>4990712.7300000004</v>
      </c>
    </row>
    <row r="91" spans="1:15" ht="27" customHeight="1">
      <c r="A91" s="45"/>
      <c r="B91" s="45"/>
      <c r="C91" s="58" t="s">
        <v>60</v>
      </c>
      <c r="D91" s="45"/>
      <c r="E91" s="45"/>
      <c r="G91" s="121">
        <f>+'Consocidated statement..'!J23</f>
        <v>517216332.52018225</v>
      </c>
      <c r="H91" s="121"/>
      <c r="I91" s="121">
        <v>441864971.75</v>
      </c>
      <c r="J91" s="121"/>
      <c r="K91" s="255">
        <f>+'Separate statement..'!K19</f>
        <v>102012665.34999999</v>
      </c>
      <c r="L91" s="256"/>
      <c r="M91" s="255">
        <v>70089490.479999989</v>
      </c>
    </row>
    <row r="92" spans="1:15" ht="27" customHeight="1">
      <c r="A92" s="45"/>
      <c r="B92" s="58" t="s">
        <v>61</v>
      </c>
      <c r="C92" s="45"/>
      <c r="D92" s="45"/>
      <c r="E92" s="107"/>
      <c r="G92" s="251">
        <f>'Consocidated statement..'!R23</f>
        <v>33733382.299999997</v>
      </c>
      <c r="H92" s="108"/>
      <c r="I92" s="251">
        <v>33733382.299999997</v>
      </c>
      <c r="K92" s="249">
        <f>'Separate statement..'!O14</f>
        <v>17138892.509999998</v>
      </c>
      <c r="M92" s="249">
        <v>17138892.509999998</v>
      </c>
    </row>
    <row r="93" spans="1:15" ht="27" customHeight="1">
      <c r="A93" s="45"/>
      <c r="B93" s="52" t="s">
        <v>62</v>
      </c>
      <c r="D93" s="45"/>
      <c r="E93" s="45"/>
      <c r="G93" s="108">
        <f>SUM(G86:G92)</f>
        <v>2252380260.9101825</v>
      </c>
      <c r="H93" s="108"/>
      <c r="I93" s="108">
        <f>SUM(I86:I92)</f>
        <v>2171088496.5100002</v>
      </c>
      <c r="J93" s="108"/>
      <c r="K93" s="108">
        <f>SUM(K86:K92)</f>
        <v>1781189586.3399999</v>
      </c>
      <c r="L93" s="122"/>
      <c r="M93" s="108">
        <f>SUM(M86:M92)</f>
        <v>1748193561.1300001</v>
      </c>
    </row>
    <row r="94" spans="1:15" ht="27" customHeight="1">
      <c r="A94" s="45"/>
      <c r="B94" s="52" t="s">
        <v>63</v>
      </c>
      <c r="D94" s="45"/>
      <c r="E94" s="45"/>
      <c r="G94" s="108">
        <f>+'Consocidated statement..'!V23</f>
        <v>633042919.36981785</v>
      </c>
      <c r="H94" s="108"/>
      <c r="I94" s="108">
        <v>582976398.95000005</v>
      </c>
      <c r="J94" s="108"/>
      <c r="K94" s="108">
        <v>0</v>
      </c>
      <c r="L94" s="257"/>
      <c r="M94" s="108">
        <v>0</v>
      </c>
    </row>
    <row r="95" spans="1:15" ht="27" customHeight="1">
      <c r="A95" s="45"/>
      <c r="B95" s="62" t="s">
        <v>64</v>
      </c>
      <c r="C95" s="45"/>
      <c r="D95" s="45"/>
      <c r="E95" s="45"/>
      <c r="G95" s="252">
        <f>SUM(G93:G94)</f>
        <v>2885423180.2800002</v>
      </c>
      <c r="H95" s="121"/>
      <c r="I95" s="252">
        <f>SUM(I93:I94)</f>
        <v>2754064895.46</v>
      </c>
      <c r="J95" s="121"/>
      <c r="K95" s="252">
        <f>SUM(K93:K94)</f>
        <v>1781189586.3399999</v>
      </c>
      <c r="L95" s="122"/>
      <c r="M95" s="252">
        <f>SUM(M93:M94)</f>
        <v>1748193561.1300001</v>
      </c>
    </row>
    <row r="96" spans="1:15" ht="27" customHeight="1" thickBot="1">
      <c r="A96" s="51" t="s">
        <v>65</v>
      </c>
      <c r="B96" s="45"/>
      <c r="C96" s="45"/>
      <c r="E96" s="45"/>
      <c r="G96" s="258">
        <f>G64+G95</f>
        <v>5410551176.1599998</v>
      </c>
      <c r="H96" s="121"/>
      <c r="I96" s="258">
        <f>I64+I95</f>
        <v>5142616722.5499992</v>
      </c>
      <c r="J96" s="121"/>
      <c r="K96" s="258">
        <f>K64+K95</f>
        <v>1800633257.4099998</v>
      </c>
      <c r="L96" s="122"/>
      <c r="M96" s="258">
        <f>M64+M95</f>
        <v>1779397149.0600002</v>
      </c>
      <c r="O96" s="124"/>
    </row>
    <row r="97" spans="1:15" ht="27" customHeight="1" thickTop="1">
      <c r="B97" s="45"/>
      <c r="C97" s="45"/>
      <c r="E97" s="45"/>
      <c r="G97" s="125"/>
      <c r="H97" s="125"/>
      <c r="I97" s="125"/>
      <c r="J97" s="125"/>
      <c r="K97" s="125"/>
      <c r="L97" s="126"/>
      <c r="M97" s="125"/>
      <c r="O97" s="127"/>
    </row>
    <row r="98" spans="1:15" ht="27" customHeight="1">
      <c r="A98" s="52" t="s">
        <v>32</v>
      </c>
      <c r="D98" s="52"/>
    </row>
    <row r="99" spans="1:15" ht="27" customHeight="1">
      <c r="A99" s="52"/>
      <c r="D99" s="52"/>
      <c r="G99" s="128"/>
    </row>
    <row r="100" spans="1:15" ht="27" customHeight="1">
      <c r="A100" s="52"/>
      <c r="D100" s="52"/>
    </row>
    <row r="101" spans="1:15" ht="27" customHeight="1">
      <c r="E101" s="46" t="s">
        <v>152</v>
      </c>
    </row>
    <row r="102" spans="1:15" ht="27" customHeight="1">
      <c r="E102" s="46" t="s">
        <v>153</v>
      </c>
    </row>
    <row r="103" spans="1:15" ht="27" customHeight="1"/>
    <row r="104" spans="1:15" ht="26.25" customHeight="1"/>
    <row r="105" spans="1:15" ht="26.25" customHeight="1"/>
    <row r="106" spans="1:15" ht="26.25" customHeight="1"/>
    <row r="107" spans="1:15" ht="24.95" customHeight="1"/>
    <row r="108" spans="1:15" ht="24.95" customHeight="1"/>
    <row r="109" spans="1:15" ht="24.95" customHeight="1"/>
    <row r="110" spans="1:15" ht="24.95" customHeight="1"/>
    <row r="111" spans="1:15" ht="24.95" customHeight="1"/>
    <row r="112" spans="1:15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</sheetData>
  <mergeCells count="29">
    <mergeCell ref="A79:D79"/>
    <mergeCell ref="A71:M71"/>
    <mergeCell ref="A72:M72"/>
    <mergeCell ref="A73:M73"/>
    <mergeCell ref="A74:M74"/>
    <mergeCell ref="G77:M77"/>
    <mergeCell ref="K78:M78"/>
    <mergeCell ref="G78:I78"/>
    <mergeCell ref="A40:M40"/>
    <mergeCell ref="A41:M41"/>
    <mergeCell ref="A75:M75"/>
    <mergeCell ref="G43:M43"/>
    <mergeCell ref="A45:D45"/>
    <mergeCell ref="B27:D27"/>
    <mergeCell ref="A4:M4"/>
    <mergeCell ref="A80:D80"/>
    <mergeCell ref="A1:M1"/>
    <mergeCell ref="A2:M2"/>
    <mergeCell ref="A3:M3"/>
    <mergeCell ref="G6:M6"/>
    <mergeCell ref="K7:M7"/>
    <mergeCell ref="G7:I7"/>
    <mergeCell ref="K44:M44"/>
    <mergeCell ref="G44:I44"/>
    <mergeCell ref="B17:D17"/>
    <mergeCell ref="A46:D46"/>
    <mergeCell ref="A37:M37"/>
    <mergeCell ref="A38:M38"/>
    <mergeCell ref="A39:M39"/>
  </mergeCells>
  <phoneticPr fontId="3" type="noConversion"/>
  <pageMargins left="0.62992125984251968" right="0.19685039370078741" top="0.59055118110236227" bottom="0.59055118110236227" header="0.27559055118110237" footer="0.31496062992125984"/>
  <pageSetup paperSize="9" scale="81" fitToHeight="0" orientation="portrait" r:id="rId1"/>
  <headerFooter alignWithMargins="0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4"/>
  <sheetViews>
    <sheetView zoomScale="90" zoomScaleNormal="90" zoomScaleSheetLayoutView="95" workbookViewId="0">
      <selection sqref="A1:N1"/>
    </sheetView>
  </sheetViews>
  <sheetFormatPr defaultColWidth="12" defaultRowHeight="21"/>
  <cols>
    <col min="1" max="1" width="6.6640625" style="141" customWidth="1"/>
    <col min="2" max="3" width="9.33203125" style="141" customWidth="1"/>
    <col min="4" max="4" width="8.6640625" style="141" customWidth="1"/>
    <col min="5" max="5" width="3" style="141" customWidth="1"/>
    <col min="6" max="6" width="7.33203125" style="141" customWidth="1"/>
    <col min="7" max="7" width="9.6640625" style="141" bestFit="1" customWidth="1"/>
    <col min="8" max="8" width="18.6640625" style="141" customWidth="1"/>
    <col min="9" max="9" width="1" style="141" customWidth="1"/>
    <col min="10" max="10" width="18.6640625" style="141" customWidth="1"/>
    <col min="11" max="11" width="1" style="141" customWidth="1"/>
    <col min="12" max="12" width="18.6640625" style="141" customWidth="1"/>
    <col min="13" max="13" width="1" style="141" customWidth="1"/>
    <col min="14" max="14" width="18.6640625" style="141" customWidth="1"/>
    <col min="15" max="15" width="4" style="141" customWidth="1"/>
    <col min="16" max="16384" width="12" style="141"/>
  </cols>
  <sheetData>
    <row r="1" spans="1:14">
      <c r="A1" s="318" t="s">
        <v>66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</row>
    <row r="2" spans="1:14">
      <c r="A2" s="319" t="s">
        <v>67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</row>
    <row r="3" spans="1:14">
      <c r="A3" s="322" t="s">
        <v>181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4">
      <c r="A4" s="322" t="s">
        <v>11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4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3"/>
    </row>
    <row r="6" spans="1:14">
      <c r="A6" s="144"/>
      <c r="B6" s="144"/>
      <c r="C6" s="144"/>
      <c r="D6" s="144"/>
      <c r="E6" s="144"/>
      <c r="F6" s="144"/>
      <c r="G6" s="144"/>
      <c r="H6" s="320" t="s">
        <v>85</v>
      </c>
      <c r="I6" s="320"/>
      <c r="J6" s="320"/>
      <c r="K6" s="320"/>
      <c r="L6" s="320"/>
      <c r="M6" s="320"/>
      <c r="N6" s="320"/>
    </row>
    <row r="7" spans="1:14">
      <c r="A7" s="145"/>
      <c r="B7" s="146"/>
      <c r="C7" s="146"/>
      <c r="D7" s="146"/>
      <c r="E7" s="146"/>
      <c r="F7" s="146"/>
      <c r="G7" s="146"/>
      <c r="H7" s="321" t="s">
        <v>12</v>
      </c>
      <c r="I7" s="321"/>
      <c r="J7" s="321"/>
      <c r="K7" s="147"/>
      <c r="L7" s="321" t="s">
        <v>13</v>
      </c>
      <c r="M7" s="321"/>
      <c r="N7" s="321"/>
    </row>
    <row r="8" spans="1:14">
      <c r="A8" s="145"/>
      <c r="B8" s="146"/>
      <c r="C8" s="146"/>
      <c r="D8" s="146"/>
      <c r="E8" s="146"/>
      <c r="F8" s="146"/>
      <c r="G8" s="148" t="s">
        <v>14</v>
      </c>
      <c r="H8" s="149" t="s">
        <v>178</v>
      </c>
      <c r="I8" s="150"/>
      <c r="J8" s="149" t="s">
        <v>177</v>
      </c>
      <c r="K8" s="150"/>
      <c r="L8" s="149" t="s">
        <v>178</v>
      </c>
      <c r="M8" s="150"/>
      <c r="N8" s="149" t="s">
        <v>177</v>
      </c>
    </row>
    <row r="9" spans="1:14">
      <c r="A9" s="151" t="s">
        <v>69</v>
      </c>
      <c r="B9" s="146"/>
      <c r="H9" s="192">
        <v>342681718.87</v>
      </c>
      <c r="I9" s="152"/>
      <c r="J9" s="194">
        <v>235833741.31999999</v>
      </c>
      <c r="K9" s="195"/>
      <c r="L9" s="193">
        <v>0</v>
      </c>
      <c r="M9" s="193"/>
      <c r="N9" s="193">
        <v>0</v>
      </c>
    </row>
    <row r="10" spans="1:14">
      <c r="A10" s="151" t="s">
        <v>68</v>
      </c>
      <c r="B10" s="146"/>
      <c r="C10" s="146"/>
      <c r="D10" s="146"/>
      <c r="E10" s="146"/>
      <c r="F10" s="146"/>
      <c r="G10" s="148"/>
      <c r="H10" s="189">
        <v>0</v>
      </c>
      <c r="I10" s="154"/>
      <c r="J10" s="191">
        <v>0</v>
      </c>
      <c r="K10" s="150"/>
      <c r="L10" s="189">
        <v>41254462.5</v>
      </c>
      <c r="M10" s="190"/>
      <c r="N10" s="189">
        <v>52281225</v>
      </c>
    </row>
    <row r="11" spans="1:14">
      <c r="A11" s="155"/>
      <c r="B11" s="155" t="s">
        <v>70</v>
      </c>
      <c r="C11" s="155"/>
      <c r="D11" s="155"/>
      <c r="E11" s="155"/>
      <c r="F11" s="155"/>
      <c r="G11" s="156"/>
      <c r="H11" s="196">
        <f>SUM(H9:H10)</f>
        <v>342681718.87</v>
      </c>
      <c r="I11" s="157"/>
      <c r="J11" s="197">
        <f>SUM(J9:J10)</f>
        <v>235833741.31999999</v>
      </c>
      <c r="K11" s="195"/>
      <c r="L11" s="196">
        <f>SUM(L9:L10)</f>
        <v>41254462.5</v>
      </c>
      <c r="M11" s="193"/>
      <c r="N11" s="196">
        <f>SUM(N9:N10)</f>
        <v>52281225</v>
      </c>
    </row>
    <row r="12" spans="1:14">
      <c r="A12" s="151" t="s">
        <v>71</v>
      </c>
      <c r="G12" s="158"/>
      <c r="H12" s="198">
        <v>-189456928.05000001</v>
      </c>
      <c r="I12" s="152"/>
      <c r="J12" s="198">
        <v>-119262892.78</v>
      </c>
      <c r="K12" s="195"/>
      <c r="L12" s="199">
        <v>0</v>
      </c>
      <c r="M12" s="193"/>
      <c r="N12" s="199">
        <v>0</v>
      </c>
    </row>
    <row r="13" spans="1:14">
      <c r="A13" s="159" t="s">
        <v>72</v>
      </c>
      <c r="G13" s="160"/>
      <c r="H13" s="200">
        <f>SUM(H11:H12)</f>
        <v>153224790.81999999</v>
      </c>
      <c r="I13" s="157"/>
      <c r="J13" s="200">
        <f>SUM(J11:J12)</f>
        <v>116570848.53999999</v>
      </c>
      <c r="K13" s="195"/>
      <c r="L13" s="201">
        <f>SUM(L11:L12)</f>
        <v>41254462.5</v>
      </c>
      <c r="M13" s="193"/>
      <c r="N13" s="201">
        <f>SUM(N11:N12)</f>
        <v>52281225</v>
      </c>
    </row>
    <row r="14" spans="1:14">
      <c r="A14" s="161" t="s">
        <v>73</v>
      </c>
      <c r="G14" s="162">
        <v>25</v>
      </c>
      <c r="H14" s="200">
        <v>3623242.350000001</v>
      </c>
      <c r="I14" s="173"/>
      <c r="J14" s="202">
        <v>4423541.6900000004</v>
      </c>
      <c r="K14" s="203"/>
      <c r="L14" s="200">
        <v>4905958.1400000006</v>
      </c>
      <c r="M14" s="173"/>
      <c r="N14" s="202">
        <v>5749546.5700000003</v>
      </c>
    </row>
    <row r="15" spans="1:14">
      <c r="A15" s="163" t="s">
        <v>74</v>
      </c>
      <c r="B15" s="155"/>
      <c r="C15" s="155"/>
      <c r="D15" s="155"/>
      <c r="E15" s="155"/>
      <c r="F15" s="155"/>
      <c r="G15" s="164"/>
      <c r="H15" s="204">
        <f>SUM(H13:H14)</f>
        <v>156848033.16999999</v>
      </c>
      <c r="I15" s="173"/>
      <c r="J15" s="204">
        <f>SUM(J13:J14)</f>
        <v>120994390.22999999</v>
      </c>
      <c r="K15" s="205"/>
      <c r="L15" s="204">
        <f>SUM(L13:L14)</f>
        <v>46160420.640000001</v>
      </c>
      <c r="M15" s="173"/>
      <c r="N15" s="204">
        <f>SUM(N13:N14)</f>
        <v>58030771.57</v>
      </c>
    </row>
    <row r="16" spans="1:14">
      <c r="A16" s="165" t="s">
        <v>75</v>
      </c>
      <c r="G16" s="166"/>
      <c r="H16" s="206">
        <v>-21471247.010000002</v>
      </c>
      <c r="I16" s="207"/>
      <c r="J16" s="206">
        <v>-17662095.859999999</v>
      </c>
      <c r="K16" s="203"/>
      <c r="L16" s="207">
        <v>-13117284.99</v>
      </c>
      <c r="M16" s="193"/>
      <c r="N16" s="207">
        <v>-13386274.51</v>
      </c>
    </row>
    <row r="17" spans="1:14" s="168" customFormat="1">
      <c r="A17" s="165" t="s">
        <v>76</v>
      </c>
      <c r="G17" s="169"/>
      <c r="H17" s="207">
        <v>-19508153.93</v>
      </c>
      <c r="I17" s="208"/>
      <c r="J17" s="207">
        <v>-14395350.800000001</v>
      </c>
      <c r="K17" s="209"/>
      <c r="L17" s="207">
        <v>-47110.44</v>
      </c>
      <c r="M17" s="210"/>
      <c r="N17" s="208">
        <v>-46811.07</v>
      </c>
    </row>
    <row r="18" spans="1:14">
      <c r="A18" s="165" t="s">
        <v>77</v>
      </c>
      <c r="G18" s="162"/>
      <c r="H18" s="198">
        <v>3727280.09</v>
      </c>
      <c r="I18" s="193"/>
      <c r="J18" s="211">
        <v>113422.08</v>
      </c>
      <c r="K18" s="209"/>
      <c r="L18" s="198">
        <v>0</v>
      </c>
      <c r="M18" s="210"/>
      <c r="N18" s="199">
        <v>0</v>
      </c>
    </row>
    <row r="19" spans="1:14">
      <c r="B19" s="165" t="s">
        <v>78</v>
      </c>
      <c r="C19" s="155"/>
      <c r="D19" s="155"/>
      <c r="E19" s="155"/>
      <c r="F19" s="155"/>
      <c r="G19" s="164"/>
      <c r="H19" s="198">
        <f>SUM(H16:H18)</f>
        <v>-37252120.849999994</v>
      </c>
      <c r="I19" s="193"/>
      <c r="J19" s="198">
        <f>SUM(J16:J18)</f>
        <v>-31944024.580000002</v>
      </c>
      <c r="K19" s="209"/>
      <c r="L19" s="198">
        <f>SUM(L16:L18)</f>
        <v>-13164395.43</v>
      </c>
      <c r="M19" s="207"/>
      <c r="N19" s="198">
        <f>SUM(N16:N18)</f>
        <v>-13433085.58</v>
      </c>
    </row>
    <row r="20" spans="1:14">
      <c r="A20" s="170" t="s">
        <v>79</v>
      </c>
      <c r="B20" s="155"/>
      <c r="C20" s="155"/>
      <c r="D20" s="155"/>
      <c r="E20" s="155"/>
      <c r="F20" s="155"/>
      <c r="G20" s="164"/>
      <c r="H20" s="212">
        <f>H15+H19</f>
        <v>119595912.31999999</v>
      </c>
      <c r="I20" s="193"/>
      <c r="J20" s="212">
        <f>J15+J19</f>
        <v>89050365.649999991</v>
      </c>
      <c r="K20" s="209"/>
      <c r="L20" s="207">
        <f>L15+L19</f>
        <v>32996025.210000001</v>
      </c>
      <c r="M20" s="173"/>
      <c r="N20" s="207">
        <f>N15+N19</f>
        <v>44597685.990000002</v>
      </c>
    </row>
    <row r="21" spans="1:14">
      <c r="A21" s="165" t="s">
        <v>204</v>
      </c>
      <c r="G21" s="162">
        <v>27</v>
      </c>
      <c r="H21" s="278">
        <v>0</v>
      </c>
      <c r="I21" s="173"/>
      <c r="J21" s="213">
        <v>0</v>
      </c>
      <c r="K21" s="205"/>
      <c r="L21" s="278">
        <v>0</v>
      </c>
      <c r="M21" s="173"/>
      <c r="N21" s="213">
        <v>0</v>
      </c>
    </row>
    <row r="22" spans="1:14">
      <c r="A22" s="141" t="s">
        <v>175</v>
      </c>
      <c r="B22" s="155"/>
      <c r="C22" s="155"/>
      <c r="D22" s="155"/>
      <c r="E22" s="155"/>
      <c r="F22" s="155"/>
      <c r="G22" s="155"/>
      <c r="H22" s="236">
        <f>SUM(H20:H21)</f>
        <v>119595912.31999999</v>
      </c>
      <c r="I22" s="173"/>
      <c r="J22" s="236">
        <f>SUM(J20:J21)</f>
        <v>89050365.649999991</v>
      </c>
      <c r="K22" s="205"/>
      <c r="L22" s="207">
        <f>SUM(L20:L21)</f>
        <v>32996025.210000001</v>
      </c>
      <c r="M22" s="173"/>
      <c r="N22" s="207">
        <f>SUM(N20:N21)</f>
        <v>44597685.990000002</v>
      </c>
    </row>
    <row r="23" spans="1:14">
      <c r="A23" s="141" t="s">
        <v>194</v>
      </c>
      <c r="E23" s="155"/>
      <c r="F23" s="155"/>
      <c r="G23" s="155"/>
      <c r="H23" s="212"/>
      <c r="I23" s="173"/>
      <c r="J23" s="212"/>
      <c r="K23" s="205"/>
      <c r="L23" s="207"/>
      <c r="M23" s="173"/>
      <c r="N23" s="207"/>
    </row>
    <row r="24" spans="1:14">
      <c r="B24" s="246" t="s">
        <v>173</v>
      </c>
      <c r="C24" s="155"/>
      <c r="D24" s="155"/>
      <c r="E24" s="155"/>
      <c r="F24" s="155"/>
      <c r="G24" s="155"/>
      <c r="H24" s="237">
        <v>0</v>
      </c>
      <c r="I24" s="173"/>
      <c r="J24" s="237">
        <v>0</v>
      </c>
      <c r="K24" s="205"/>
      <c r="L24" s="198">
        <v>0</v>
      </c>
      <c r="M24" s="173"/>
      <c r="N24" s="198">
        <v>0</v>
      </c>
    </row>
    <row r="25" spans="1:14" ht="21.75" thickBot="1">
      <c r="A25" s="171" t="s">
        <v>188</v>
      </c>
      <c r="B25" s="155"/>
      <c r="C25" s="155"/>
      <c r="D25" s="155"/>
      <c r="E25" s="155"/>
      <c r="F25" s="155"/>
      <c r="G25" s="155"/>
      <c r="H25" s="214">
        <f>SUM(H22:H24)</f>
        <v>119595912.31999999</v>
      </c>
      <c r="I25" s="173"/>
      <c r="J25" s="214">
        <f>SUM(J22:J24)</f>
        <v>89050365.649999991</v>
      </c>
      <c r="K25" s="205"/>
      <c r="L25" s="221">
        <f>SUM(L22:L24)</f>
        <v>32996025.210000001</v>
      </c>
      <c r="M25" s="173"/>
      <c r="N25" s="221">
        <f>SUM(N22:N24)</f>
        <v>44597685.990000002</v>
      </c>
    </row>
    <row r="26" spans="1:14" ht="21.75" thickTop="1">
      <c r="A26" s="64" t="s">
        <v>80</v>
      </c>
      <c r="B26" s="174"/>
      <c r="C26" s="174"/>
      <c r="D26" s="174"/>
      <c r="E26" s="174"/>
      <c r="F26" s="174"/>
      <c r="G26" s="174"/>
      <c r="H26" s="215"/>
      <c r="I26" s="215"/>
      <c r="J26" s="215"/>
      <c r="K26" s="206"/>
      <c r="L26" s="215"/>
      <c r="M26" s="215"/>
      <c r="N26" s="215"/>
    </row>
    <row r="27" spans="1:14">
      <c r="A27" s="176"/>
      <c r="B27" s="177" t="s">
        <v>81</v>
      </c>
      <c r="H27" s="216">
        <f>+H29-H28</f>
        <v>81291764.400182232</v>
      </c>
      <c r="I27" s="216"/>
      <c r="J27" s="217">
        <f>+J22-J28</f>
        <v>63917898.889999986</v>
      </c>
      <c r="K27" s="206"/>
      <c r="L27" s="207">
        <f>+L29-L28</f>
        <v>32996025.210000001</v>
      </c>
      <c r="M27" s="167"/>
      <c r="N27" s="207">
        <f>+N29-N28</f>
        <v>44597685.990000002</v>
      </c>
    </row>
    <row r="28" spans="1:14">
      <c r="A28" s="176"/>
      <c r="B28" s="177" t="s">
        <v>63</v>
      </c>
      <c r="H28" s="216">
        <v>38304147.919817761</v>
      </c>
      <c r="I28" s="215"/>
      <c r="J28" s="217">
        <v>25132466.760000002</v>
      </c>
      <c r="K28" s="206"/>
      <c r="L28" s="218">
        <v>0</v>
      </c>
      <c r="M28" s="219"/>
      <c r="N28" s="218">
        <v>0</v>
      </c>
    </row>
    <row r="29" spans="1:14" ht="21.75" thickBot="1">
      <c r="A29" s="180"/>
      <c r="B29" s="153"/>
      <c r="H29" s="220">
        <f>H25</f>
        <v>119595912.31999999</v>
      </c>
      <c r="I29" s="216"/>
      <c r="J29" s="220">
        <f>J22</f>
        <v>89050365.649999991</v>
      </c>
      <c r="K29" s="206"/>
      <c r="L29" s="221">
        <f>L25</f>
        <v>32996025.210000001</v>
      </c>
      <c r="M29" s="178"/>
      <c r="N29" s="221">
        <f>N22</f>
        <v>44597685.990000002</v>
      </c>
    </row>
    <row r="30" spans="1:14" ht="21.75" thickTop="1">
      <c r="A30" s="181" t="s">
        <v>82</v>
      </c>
      <c r="B30" s="174"/>
      <c r="C30" s="174"/>
      <c r="D30" s="174"/>
      <c r="E30" s="174"/>
      <c r="F30" s="174"/>
      <c r="G30" s="174"/>
      <c r="H30" s="215"/>
      <c r="I30" s="215"/>
      <c r="J30" s="215"/>
      <c r="K30" s="206"/>
      <c r="L30" s="215"/>
      <c r="M30" s="175"/>
      <c r="N30" s="215"/>
    </row>
    <row r="31" spans="1:14">
      <c r="A31" s="176"/>
      <c r="B31" s="177" t="s">
        <v>81</v>
      </c>
      <c r="H31" s="216">
        <f>+H33-H32</f>
        <v>81291764.400182232</v>
      </c>
      <c r="I31" s="216"/>
      <c r="J31" s="217">
        <f>J25-J32</f>
        <v>63917898.889999986</v>
      </c>
      <c r="K31" s="206"/>
      <c r="L31" s="207">
        <f>+L33-L32</f>
        <v>32996025.210000001</v>
      </c>
      <c r="M31" s="167"/>
      <c r="N31" s="207">
        <f>+N33-N32</f>
        <v>44597685.990000002</v>
      </c>
    </row>
    <row r="32" spans="1:14">
      <c r="A32" s="176"/>
      <c r="B32" s="177" t="s">
        <v>63</v>
      </c>
      <c r="H32" s="218">
        <f>+H28</f>
        <v>38304147.919817761</v>
      </c>
      <c r="I32" s="215"/>
      <c r="J32" s="222">
        <f>+J28</f>
        <v>25132466.760000002</v>
      </c>
      <c r="K32" s="206"/>
      <c r="L32" s="218">
        <v>0</v>
      </c>
      <c r="M32" s="219"/>
      <c r="N32" s="218">
        <v>0</v>
      </c>
    </row>
    <row r="33" spans="1:14" ht="21.75" thickBot="1">
      <c r="A33" s="180"/>
      <c r="B33" s="153"/>
      <c r="H33" s="220">
        <f>H25</f>
        <v>119595912.31999999</v>
      </c>
      <c r="I33" s="216"/>
      <c r="J33" s="220">
        <f>SUM(J31:J32)</f>
        <v>89050365.649999991</v>
      </c>
      <c r="K33" s="206"/>
      <c r="L33" s="220">
        <f>L25</f>
        <v>32996025.210000001</v>
      </c>
      <c r="M33" s="178"/>
      <c r="N33" s="220">
        <f>N25</f>
        <v>44597685.990000002</v>
      </c>
    </row>
    <row r="34" spans="1:14" ht="21.75" thickTop="1">
      <c r="A34" s="64" t="s">
        <v>196</v>
      </c>
      <c r="B34" s="269"/>
      <c r="H34" s="247"/>
      <c r="I34" s="216"/>
      <c r="J34" s="247"/>
      <c r="K34" s="206"/>
      <c r="L34" s="247"/>
      <c r="M34" s="178"/>
      <c r="N34" s="247"/>
    </row>
    <row r="35" spans="1:14">
      <c r="A35" s="64" t="s">
        <v>195</v>
      </c>
      <c r="B35" s="269"/>
      <c r="H35" s="247"/>
      <c r="I35" s="216"/>
      <c r="J35" s="247"/>
      <c r="K35" s="206"/>
      <c r="L35" s="247"/>
      <c r="M35" s="178"/>
      <c r="N35" s="247"/>
    </row>
    <row r="36" spans="1:14">
      <c r="A36" s="64" t="s">
        <v>197</v>
      </c>
      <c r="B36" s="270"/>
      <c r="C36" s="270"/>
      <c r="D36" s="270"/>
      <c r="E36" s="168"/>
      <c r="F36" s="168"/>
      <c r="G36" s="168"/>
      <c r="K36" s="223"/>
      <c r="M36" s="172"/>
    </row>
    <row r="37" spans="1:14">
      <c r="B37" s="171" t="s">
        <v>188</v>
      </c>
      <c r="C37" s="182"/>
      <c r="D37" s="182"/>
      <c r="E37" s="182"/>
      <c r="F37" s="182"/>
      <c r="G37" s="183">
        <v>21</v>
      </c>
      <c r="H37" s="224">
        <f>H27/401200000</f>
        <v>0.20262154636137147</v>
      </c>
      <c r="I37" s="225"/>
      <c r="J37" s="224">
        <f>J27/401200000</f>
        <v>0.15931679683449648</v>
      </c>
      <c r="K37" s="226"/>
      <c r="L37" s="207">
        <f>L27/401200000</f>
        <v>8.2243333025922238E-2</v>
      </c>
      <c r="M37" s="227"/>
      <c r="N37" s="207">
        <f>N27/401200000</f>
        <v>0.11116073277666999</v>
      </c>
    </row>
    <row r="38" spans="1:14">
      <c r="B38" s="182" t="s">
        <v>159</v>
      </c>
      <c r="C38" s="182"/>
      <c r="D38" s="182"/>
      <c r="E38" s="182"/>
      <c r="F38" s="182"/>
      <c r="G38" s="183"/>
      <c r="H38" s="224">
        <v>401200000</v>
      </c>
      <c r="I38" s="225"/>
      <c r="J38" s="224">
        <v>401200000</v>
      </c>
      <c r="K38" s="226"/>
      <c r="L38" s="224">
        <v>401200000</v>
      </c>
      <c r="M38" s="227"/>
      <c r="N38" s="224">
        <v>401200000</v>
      </c>
    </row>
    <row r="39" spans="1:14">
      <c r="B39" s="182"/>
      <c r="C39" s="182"/>
      <c r="D39" s="182"/>
      <c r="E39" s="182"/>
      <c r="F39" s="182"/>
      <c r="G39" s="183"/>
      <c r="H39" s="184"/>
      <c r="I39" s="185"/>
      <c r="J39" s="184"/>
      <c r="L39" s="186"/>
      <c r="M39" s="179"/>
      <c r="N39" s="186"/>
    </row>
    <row r="40" spans="1:14">
      <c r="A40" s="180" t="s">
        <v>32</v>
      </c>
      <c r="B40" s="168"/>
      <c r="C40" s="168"/>
      <c r="D40" s="168"/>
      <c r="E40" s="168"/>
      <c r="F40" s="168"/>
      <c r="G40" s="168"/>
      <c r="H40" s="187"/>
      <c r="I40" s="168"/>
      <c r="J40" s="187"/>
      <c r="L40" s="187"/>
      <c r="M40" s="168"/>
      <c r="N40" s="187"/>
    </row>
    <row r="41" spans="1:14">
      <c r="A41" s="188"/>
      <c r="B41" s="168"/>
      <c r="C41" s="168"/>
      <c r="D41" s="168"/>
      <c r="E41" s="168"/>
      <c r="F41" s="168"/>
      <c r="G41" s="168"/>
      <c r="H41" s="187"/>
      <c r="I41" s="168"/>
      <c r="J41" s="187"/>
      <c r="L41" s="187"/>
      <c r="M41" s="168"/>
      <c r="N41" s="187"/>
    </row>
    <row r="42" spans="1:14">
      <c r="H42" s="161"/>
      <c r="I42" s="161"/>
    </row>
    <row r="43" spans="1:14">
      <c r="E43" s="161" t="s">
        <v>152</v>
      </c>
      <c r="H43" s="161"/>
      <c r="I43" s="161"/>
    </row>
    <row r="44" spans="1:14">
      <c r="E44" s="161" t="s">
        <v>153</v>
      </c>
    </row>
  </sheetData>
  <mergeCells count="7">
    <mergeCell ref="A1:N1"/>
    <mergeCell ref="A2:N2"/>
    <mergeCell ref="H6:N6"/>
    <mergeCell ref="H7:J7"/>
    <mergeCell ref="L7:N7"/>
    <mergeCell ref="A3:N3"/>
    <mergeCell ref="A4:N4"/>
  </mergeCells>
  <pageMargins left="0.51181102362204722" right="0.19685039370078741" top="0.27559055118110237" bottom="0.31496062992125984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29"/>
  <sheetViews>
    <sheetView zoomScaleNormal="100" zoomScaleSheetLayoutView="95" workbookViewId="0">
      <selection sqref="A1:X1"/>
    </sheetView>
  </sheetViews>
  <sheetFormatPr defaultColWidth="12" defaultRowHeight="18"/>
  <cols>
    <col min="1" max="1" width="2.6640625" style="74" customWidth="1"/>
    <col min="2" max="2" width="39.6640625" style="74" customWidth="1"/>
    <col min="3" max="3" width="7.1640625" style="74" customWidth="1"/>
    <col min="4" max="4" width="13.83203125" style="74" customWidth="1"/>
    <col min="5" max="5" width="0.83203125" style="74" customWidth="1"/>
    <col min="6" max="6" width="14.6640625" style="74" customWidth="1"/>
    <col min="7" max="7" width="0.83203125" style="74" customWidth="1"/>
    <col min="8" max="8" width="12.6640625" style="74" customWidth="1"/>
    <col min="9" max="9" width="0.83203125" style="74" customWidth="1"/>
    <col min="10" max="10" width="13.5" style="74" customWidth="1"/>
    <col min="11" max="11" width="0.83203125" style="74" customWidth="1"/>
    <col min="12" max="12" width="14" style="74" customWidth="1"/>
    <col min="13" max="13" width="0.83203125" style="74" customWidth="1"/>
    <col min="14" max="14" width="16.5" style="74" customWidth="1"/>
    <col min="15" max="15" width="0.83203125" style="74" customWidth="1"/>
    <col min="16" max="16" width="12.83203125" style="74" customWidth="1"/>
    <col min="17" max="17" width="0.83203125" style="74" customWidth="1"/>
    <col min="18" max="18" width="15.1640625" style="74" customWidth="1"/>
    <col min="19" max="19" width="0.83203125" style="74" customWidth="1"/>
    <col min="20" max="20" width="15.1640625" style="74" customWidth="1"/>
    <col min="21" max="21" width="0.83203125" style="74" customWidth="1"/>
    <col min="22" max="22" width="14.83203125" style="74" customWidth="1"/>
    <col min="23" max="23" width="0.83203125" style="74" customWidth="1"/>
    <col min="24" max="24" width="15.33203125" style="74" customWidth="1"/>
    <col min="25" max="25" width="1.5" style="74" customWidth="1"/>
    <col min="26" max="16384" width="12" style="74"/>
  </cols>
  <sheetData>
    <row r="1" spans="1:24">
      <c r="A1" s="323" t="s">
        <v>83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</row>
    <row r="2" spans="1:24">
      <c r="A2" s="324" t="s">
        <v>84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</row>
    <row r="3" spans="1:24">
      <c r="A3" s="325" t="s">
        <v>180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</row>
    <row r="4" spans="1:24">
      <c r="A4" s="325" t="s">
        <v>11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4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</row>
    <row r="6" spans="1:24">
      <c r="A6" s="276"/>
      <c r="B6" s="276"/>
      <c r="C6" s="276"/>
      <c r="D6" s="326" t="s">
        <v>85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</row>
    <row r="7" spans="1:24">
      <c r="A7" s="276"/>
      <c r="B7" s="276"/>
      <c r="C7" s="276"/>
      <c r="D7" s="66"/>
      <c r="E7" s="66"/>
      <c r="F7" s="66"/>
      <c r="G7" s="66"/>
      <c r="H7" s="327" t="s">
        <v>87</v>
      </c>
      <c r="I7" s="327"/>
      <c r="J7" s="327"/>
      <c r="K7" s="66"/>
      <c r="L7" s="328" t="s">
        <v>86</v>
      </c>
      <c r="M7" s="328"/>
      <c r="N7" s="328"/>
      <c r="O7" s="328"/>
      <c r="P7" s="328"/>
      <c r="Q7" s="328"/>
      <c r="R7" s="328"/>
      <c r="S7" s="328"/>
      <c r="T7" s="328"/>
      <c r="U7" s="66"/>
      <c r="V7" s="66"/>
      <c r="W7" s="66"/>
      <c r="X7" s="66"/>
    </row>
    <row r="8" spans="1:24">
      <c r="A8" s="276"/>
      <c r="B8" s="276"/>
      <c r="D8" s="67" t="s">
        <v>88</v>
      </c>
      <c r="E8" s="66"/>
      <c r="F8" s="66"/>
      <c r="G8" s="66"/>
      <c r="H8" s="66"/>
      <c r="I8" s="66"/>
      <c r="J8" s="66"/>
      <c r="K8" s="66"/>
      <c r="L8" s="67" t="s">
        <v>89</v>
      </c>
      <c r="M8" s="66"/>
      <c r="N8" s="66" t="s">
        <v>90</v>
      </c>
      <c r="O8" s="66"/>
      <c r="P8" s="67" t="s">
        <v>91</v>
      </c>
      <c r="Q8" s="66"/>
      <c r="R8" s="66"/>
      <c r="S8" s="66"/>
      <c r="T8" s="66"/>
      <c r="U8" s="66"/>
      <c r="V8" s="68"/>
      <c r="W8" s="66"/>
      <c r="X8" s="66"/>
    </row>
    <row r="9" spans="1:24">
      <c r="A9" s="276"/>
      <c r="B9" s="276"/>
      <c r="D9" s="69" t="s">
        <v>92</v>
      </c>
      <c r="E9" s="66"/>
      <c r="F9" s="69" t="s">
        <v>93</v>
      </c>
      <c r="G9" s="66"/>
      <c r="H9" s="70" t="s">
        <v>94</v>
      </c>
      <c r="I9" s="66"/>
      <c r="J9" s="66"/>
      <c r="K9" s="66"/>
      <c r="L9" s="67" t="s">
        <v>95</v>
      </c>
      <c r="M9" s="66"/>
      <c r="N9" s="66" t="s">
        <v>96</v>
      </c>
      <c r="O9" s="66"/>
      <c r="P9" s="67" t="s">
        <v>97</v>
      </c>
      <c r="Q9" s="66"/>
      <c r="R9" s="70" t="s">
        <v>98</v>
      </c>
      <c r="S9" s="66"/>
      <c r="T9" s="67" t="s">
        <v>99</v>
      </c>
      <c r="U9" s="66"/>
      <c r="V9" s="67" t="s">
        <v>100</v>
      </c>
      <c r="W9" s="66"/>
      <c r="X9" s="66"/>
    </row>
    <row r="10" spans="1:24">
      <c r="A10" s="276"/>
      <c r="B10" s="276"/>
      <c r="C10" s="279"/>
      <c r="D10" s="71" t="s">
        <v>101</v>
      </c>
      <c r="E10" s="66"/>
      <c r="F10" s="71" t="s">
        <v>101</v>
      </c>
      <c r="G10" s="66"/>
      <c r="H10" s="277" t="s">
        <v>59</v>
      </c>
      <c r="I10" s="66"/>
      <c r="J10" s="277" t="s">
        <v>60</v>
      </c>
      <c r="K10" s="66"/>
      <c r="L10" s="277" t="s">
        <v>102</v>
      </c>
      <c r="M10" s="66"/>
      <c r="N10" s="72" t="s">
        <v>103</v>
      </c>
      <c r="O10" s="66"/>
      <c r="P10" s="277" t="s">
        <v>104</v>
      </c>
      <c r="Q10" s="66"/>
      <c r="R10" s="277" t="s">
        <v>105</v>
      </c>
      <c r="S10" s="66"/>
      <c r="T10" s="277" t="s">
        <v>106</v>
      </c>
      <c r="U10" s="66"/>
      <c r="V10" s="73" t="s">
        <v>107</v>
      </c>
      <c r="W10" s="66"/>
      <c r="X10" s="277" t="s">
        <v>108</v>
      </c>
    </row>
    <row r="11" spans="1:24">
      <c r="D11" s="280"/>
      <c r="E11" s="281"/>
      <c r="F11" s="280"/>
      <c r="G11" s="280"/>
      <c r="H11" s="282"/>
      <c r="I11" s="280"/>
      <c r="J11" s="280"/>
      <c r="K11" s="280"/>
      <c r="L11" s="280"/>
      <c r="M11" s="280"/>
      <c r="N11" s="280"/>
      <c r="O11" s="280"/>
      <c r="P11" s="280"/>
      <c r="Q11" s="280"/>
      <c r="R11" s="282"/>
      <c r="S11" s="280"/>
      <c r="T11" s="280"/>
      <c r="U11" s="280"/>
      <c r="V11" s="280"/>
      <c r="W11" s="280"/>
      <c r="X11" s="280"/>
    </row>
    <row r="12" spans="1:24">
      <c r="A12" s="74" t="s">
        <v>112</v>
      </c>
      <c r="D12" s="283">
        <v>401200000</v>
      </c>
      <c r="E12" s="283"/>
      <c r="F12" s="283">
        <v>1254305250</v>
      </c>
      <c r="G12" s="283"/>
      <c r="H12" s="284">
        <v>17767350.41</v>
      </c>
      <c r="I12" s="283"/>
      <c r="J12" s="284">
        <v>268760909.55000001</v>
      </c>
      <c r="K12" s="284"/>
      <c r="L12" s="283">
        <v>447473.05999999982</v>
      </c>
      <c r="M12" s="283"/>
      <c r="N12" s="283">
        <v>16147016.73</v>
      </c>
      <c r="O12" s="283"/>
      <c r="P12" s="283">
        <v>17138892.509999998</v>
      </c>
      <c r="Q12" s="283"/>
      <c r="R12" s="284">
        <v>33733382.299999997</v>
      </c>
      <c r="S12" s="283"/>
      <c r="T12" s="283">
        <v>1975766892.26</v>
      </c>
      <c r="U12" s="283"/>
      <c r="V12" s="283">
        <v>461632772.81</v>
      </c>
      <c r="W12" s="285"/>
      <c r="X12" s="283">
        <v>2437399665.0700002</v>
      </c>
    </row>
    <row r="13" spans="1:24">
      <c r="A13" s="286"/>
      <c r="B13" s="75" t="s">
        <v>110</v>
      </c>
      <c r="D13" s="283">
        <v>0</v>
      </c>
      <c r="E13" s="283"/>
      <c r="F13" s="283">
        <v>0</v>
      </c>
      <c r="G13" s="283"/>
      <c r="H13" s="284">
        <v>8427480.0700000003</v>
      </c>
      <c r="I13" s="283"/>
      <c r="J13" s="284">
        <v>-8427480.0700000003</v>
      </c>
      <c r="K13" s="284"/>
      <c r="L13" s="283">
        <v>0</v>
      </c>
      <c r="M13" s="283"/>
      <c r="N13" s="283">
        <v>0</v>
      </c>
      <c r="O13" s="283"/>
      <c r="P13" s="283">
        <v>0</v>
      </c>
      <c r="Q13" s="283"/>
      <c r="R13" s="284">
        <f>SUM(L13:P13)</f>
        <v>0</v>
      </c>
      <c r="S13" s="283"/>
      <c r="T13" s="283">
        <f>SUM(D13:S13)-R13</f>
        <v>0</v>
      </c>
      <c r="U13" s="283"/>
      <c r="V13" s="283"/>
      <c r="W13" s="285"/>
      <c r="X13" s="283">
        <f>SUM(T13:V13)</f>
        <v>0</v>
      </c>
    </row>
    <row r="14" spans="1:24">
      <c r="A14" s="286"/>
      <c r="B14" s="74" t="s">
        <v>111</v>
      </c>
      <c r="D14" s="283">
        <v>0</v>
      </c>
      <c r="E14" s="283"/>
      <c r="F14" s="283">
        <v>0</v>
      </c>
      <c r="G14" s="283"/>
      <c r="H14" s="284">
        <v>0</v>
      </c>
      <c r="I14" s="283"/>
      <c r="J14" s="284">
        <v>0</v>
      </c>
      <c r="K14" s="284"/>
      <c r="L14" s="283">
        <v>0</v>
      </c>
      <c r="M14" s="283"/>
      <c r="N14" s="283">
        <v>0</v>
      </c>
      <c r="O14" s="283"/>
      <c r="P14" s="283">
        <v>0</v>
      </c>
      <c r="Q14" s="283"/>
      <c r="R14" s="284">
        <f>SUM(L14:P14)</f>
        <v>0</v>
      </c>
      <c r="S14" s="283"/>
      <c r="T14" s="283">
        <f>SUM(D14:S14)-R14</f>
        <v>0</v>
      </c>
      <c r="U14" s="283"/>
      <c r="V14" s="283">
        <v>-12718775</v>
      </c>
      <c r="W14" s="285"/>
      <c r="X14" s="283">
        <f>SUM(T14:V14)</f>
        <v>-12718775</v>
      </c>
    </row>
    <row r="15" spans="1:24">
      <c r="B15" s="74" t="s">
        <v>187</v>
      </c>
      <c r="D15" s="285">
        <v>0</v>
      </c>
      <c r="E15" s="285"/>
      <c r="F15" s="285">
        <v>0</v>
      </c>
      <c r="G15" s="285"/>
      <c r="H15" s="285">
        <v>0</v>
      </c>
      <c r="I15" s="285"/>
      <c r="J15" s="285">
        <v>63917898.890000001</v>
      </c>
      <c r="K15" s="285"/>
      <c r="L15" s="285">
        <v>0</v>
      </c>
      <c r="M15" s="285"/>
      <c r="N15" s="285">
        <v>0</v>
      </c>
      <c r="O15" s="285"/>
      <c r="P15" s="285">
        <v>0</v>
      </c>
      <c r="Q15" s="285"/>
      <c r="R15" s="285">
        <f>SUM(L15:P15)</f>
        <v>0</v>
      </c>
      <c r="S15" s="285"/>
      <c r="T15" s="284">
        <f>SUM(D15:S15)-R15</f>
        <v>63917898.890000001</v>
      </c>
      <c r="U15" s="285"/>
      <c r="V15" s="285">
        <f>+'Statement of comprehensive..'!J28</f>
        <v>25132466.760000002</v>
      </c>
      <c r="W15" s="285"/>
      <c r="X15" s="283">
        <f>SUM(T15:V15)</f>
        <v>89050365.650000006</v>
      </c>
    </row>
    <row r="16" spans="1:24" ht="18.75" thickBot="1">
      <c r="A16" s="74" t="s">
        <v>182</v>
      </c>
      <c r="D16" s="287">
        <f>SUM(D12:D15)</f>
        <v>401200000</v>
      </c>
      <c r="E16" s="288"/>
      <c r="F16" s="287">
        <f>SUM(F12:F15)</f>
        <v>1254305250</v>
      </c>
      <c r="G16" s="288"/>
      <c r="H16" s="289">
        <f>SUM(H12:H15)</f>
        <v>26194830.48</v>
      </c>
      <c r="I16" s="288"/>
      <c r="J16" s="289">
        <f>SUM(J12:J15)</f>
        <v>324251328.37</v>
      </c>
      <c r="K16" s="290"/>
      <c r="L16" s="289">
        <f>SUM(L12:L15)</f>
        <v>447473.05999999982</v>
      </c>
      <c r="M16" s="288"/>
      <c r="N16" s="289">
        <f>SUM(N12:N15)</f>
        <v>16147016.73</v>
      </c>
      <c r="O16" s="288"/>
      <c r="P16" s="289">
        <f>SUM(P12:P15)</f>
        <v>17138892.509999998</v>
      </c>
      <c r="Q16" s="288"/>
      <c r="R16" s="289">
        <f>SUM(R12:R15)</f>
        <v>33733382.299999997</v>
      </c>
      <c r="S16" s="288"/>
      <c r="T16" s="289">
        <f>SUM(T12:T15)</f>
        <v>2039684791.1500001</v>
      </c>
      <c r="U16" s="288"/>
      <c r="V16" s="289">
        <f>SUM(V12:V15)</f>
        <v>474046464.56999999</v>
      </c>
      <c r="W16" s="288"/>
      <c r="X16" s="289">
        <f>SUM(X12:X15)</f>
        <v>2513731255.7200003</v>
      </c>
    </row>
    <row r="17" spans="1:24" ht="18.75" thickTop="1">
      <c r="D17" s="291"/>
      <c r="E17" s="291"/>
      <c r="F17" s="291"/>
      <c r="G17" s="291"/>
      <c r="H17" s="292"/>
      <c r="I17" s="291"/>
      <c r="J17" s="292"/>
      <c r="K17" s="292"/>
      <c r="L17" s="292"/>
      <c r="M17" s="291"/>
      <c r="N17" s="292"/>
      <c r="O17" s="291"/>
      <c r="P17" s="292"/>
      <c r="Q17" s="291"/>
      <c r="R17" s="292"/>
      <c r="S17" s="291"/>
      <c r="T17" s="292"/>
      <c r="U17" s="291"/>
      <c r="V17" s="292"/>
      <c r="W17" s="291"/>
      <c r="X17" s="292"/>
    </row>
    <row r="18" spans="1:24">
      <c r="A18" s="74" t="s">
        <v>157</v>
      </c>
      <c r="D18" s="288">
        <v>401200000</v>
      </c>
      <c r="E18" s="288"/>
      <c r="F18" s="288">
        <v>1254305250</v>
      </c>
      <c r="G18" s="288"/>
      <c r="H18" s="290">
        <v>39984892.460000001</v>
      </c>
      <c r="I18" s="288"/>
      <c r="J18" s="290">
        <v>441864971.75</v>
      </c>
      <c r="K18" s="290"/>
      <c r="L18" s="290">
        <v>447473.05999999982</v>
      </c>
      <c r="M18" s="288"/>
      <c r="N18" s="290">
        <v>16147016.73</v>
      </c>
      <c r="O18" s="288"/>
      <c r="P18" s="290">
        <v>17138892.509999998</v>
      </c>
      <c r="Q18" s="288"/>
      <c r="R18" s="290">
        <v>33733382.299999997</v>
      </c>
      <c r="S18" s="288"/>
      <c r="T18" s="290">
        <v>2171088496.5099998</v>
      </c>
      <c r="U18" s="288"/>
      <c r="V18" s="290">
        <v>582976398.95000005</v>
      </c>
      <c r="W18" s="288"/>
      <c r="X18" s="290">
        <v>2754064895.46</v>
      </c>
    </row>
    <row r="19" spans="1:24">
      <c r="A19" s="286"/>
      <c r="B19" s="75" t="s">
        <v>109</v>
      </c>
      <c r="D19" s="285">
        <v>0</v>
      </c>
      <c r="E19" s="285"/>
      <c r="F19" s="285">
        <v>0</v>
      </c>
      <c r="G19" s="285"/>
      <c r="H19" s="284">
        <v>0</v>
      </c>
      <c r="I19" s="285"/>
      <c r="J19" s="284">
        <v>0</v>
      </c>
      <c r="K19" s="284"/>
      <c r="L19" s="285">
        <v>0</v>
      </c>
      <c r="M19" s="285"/>
      <c r="N19" s="285">
        <v>0</v>
      </c>
      <c r="O19" s="285"/>
      <c r="P19" s="285">
        <v>0</v>
      </c>
      <c r="Q19" s="285"/>
      <c r="R19" s="284">
        <v>0</v>
      </c>
      <c r="S19" s="285"/>
      <c r="T19" s="285">
        <v>0</v>
      </c>
      <c r="U19" s="285"/>
      <c r="V19" s="285">
        <v>23074910</v>
      </c>
      <c r="W19" s="285"/>
      <c r="X19" s="285">
        <f t="shared" ref="X19:X22" si="0">SUM(T19:V19)</f>
        <v>23074910</v>
      </c>
    </row>
    <row r="20" spans="1:24">
      <c r="A20" s="286"/>
      <c r="B20" s="75" t="s">
        <v>110</v>
      </c>
      <c r="D20" s="283">
        <v>0</v>
      </c>
      <c r="E20" s="283"/>
      <c r="F20" s="283">
        <v>0</v>
      </c>
      <c r="G20" s="283"/>
      <c r="H20" s="284">
        <v>5940403.6299999999</v>
      </c>
      <c r="I20" s="283"/>
      <c r="J20" s="284">
        <f>-H20</f>
        <v>-5940403.6299999999</v>
      </c>
      <c r="K20" s="284"/>
      <c r="L20" s="283">
        <v>0</v>
      </c>
      <c r="M20" s="283"/>
      <c r="N20" s="283">
        <v>0</v>
      </c>
      <c r="O20" s="283"/>
      <c r="P20" s="283">
        <v>0</v>
      </c>
      <c r="Q20" s="283"/>
      <c r="R20" s="283">
        <f>SUM(L20:P20)</f>
        <v>0</v>
      </c>
      <c r="S20" s="283"/>
      <c r="T20" s="283">
        <f>SUM(D20:S20)-R20</f>
        <v>0</v>
      </c>
      <c r="U20" s="283"/>
      <c r="V20" s="283">
        <v>0</v>
      </c>
      <c r="W20" s="285"/>
      <c r="X20" s="283">
        <f t="shared" si="0"/>
        <v>0</v>
      </c>
    </row>
    <row r="21" spans="1:24">
      <c r="A21" s="286"/>
      <c r="B21" s="74" t="s">
        <v>111</v>
      </c>
      <c r="D21" s="283">
        <v>0</v>
      </c>
      <c r="E21" s="283"/>
      <c r="F21" s="283">
        <v>0</v>
      </c>
      <c r="G21" s="283"/>
      <c r="H21" s="283">
        <v>0</v>
      </c>
      <c r="I21" s="283"/>
      <c r="J21" s="283">
        <v>0</v>
      </c>
      <c r="K21" s="284"/>
      <c r="L21" s="283">
        <v>0</v>
      </c>
      <c r="M21" s="283"/>
      <c r="N21" s="283">
        <v>0</v>
      </c>
      <c r="O21" s="283"/>
      <c r="P21" s="283">
        <v>0</v>
      </c>
      <c r="Q21" s="283"/>
      <c r="R21" s="283">
        <v>0</v>
      </c>
      <c r="S21" s="283"/>
      <c r="T21" s="283">
        <v>0</v>
      </c>
      <c r="U21" s="283"/>
      <c r="V21" s="283">
        <v>-11312537.5</v>
      </c>
      <c r="W21" s="285"/>
      <c r="X21" s="283">
        <f t="shared" si="0"/>
        <v>-11312537.5</v>
      </c>
    </row>
    <row r="22" spans="1:24">
      <c r="B22" s="74" t="s">
        <v>187</v>
      </c>
      <c r="D22" s="285">
        <v>0</v>
      </c>
      <c r="E22" s="285"/>
      <c r="F22" s="285">
        <v>0</v>
      </c>
      <c r="G22" s="285"/>
      <c r="H22" s="285">
        <v>0</v>
      </c>
      <c r="I22" s="285"/>
      <c r="J22" s="285">
        <f>+'Statement of comprehensive..'!H27</f>
        <v>81291764.400182232</v>
      </c>
      <c r="K22" s="285"/>
      <c r="L22" s="285">
        <v>0</v>
      </c>
      <c r="M22" s="285"/>
      <c r="N22" s="285">
        <v>0</v>
      </c>
      <c r="O22" s="285"/>
      <c r="P22" s="285">
        <v>0</v>
      </c>
      <c r="Q22" s="285"/>
      <c r="R22" s="285">
        <f>SUM(L22:P22)</f>
        <v>0</v>
      </c>
      <c r="S22" s="285"/>
      <c r="T22" s="284">
        <f>SUM(D22:S22)-R22</f>
        <v>81291764.400182232</v>
      </c>
      <c r="U22" s="285"/>
      <c r="V22" s="285">
        <f>+'Statement of comprehensive..'!H28</f>
        <v>38304147.919817761</v>
      </c>
      <c r="W22" s="285"/>
      <c r="X22" s="283">
        <f t="shared" si="0"/>
        <v>119595912.31999999</v>
      </c>
    </row>
    <row r="23" spans="1:24" ht="18.75" thickBot="1">
      <c r="A23" s="74" t="s">
        <v>183</v>
      </c>
      <c r="D23" s="287">
        <f>SUM(D18:D22)</f>
        <v>401200000</v>
      </c>
      <c r="E23" s="288"/>
      <c r="F23" s="287">
        <f>SUM(F18:F22)</f>
        <v>1254305250</v>
      </c>
      <c r="G23" s="288"/>
      <c r="H23" s="287">
        <f>SUM(H18:H22)</f>
        <v>45925296.090000004</v>
      </c>
      <c r="I23" s="288"/>
      <c r="J23" s="287">
        <f>SUM(J18:J22)</f>
        <v>517216332.52018225</v>
      </c>
      <c r="K23" s="290"/>
      <c r="L23" s="287">
        <f>SUM(L18:L22)</f>
        <v>447473.05999999982</v>
      </c>
      <c r="M23" s="288"/>
      <c r="N23" s="287">
        <f>SUM(N18:N22)</f>
        <v>16147016.73</v>
      </c>
      <c r="O23" s="288"/>
      <c r="P23" s="287">
        <f>SUM(P18:P22)</f>
        <v>17138892.509999998</v>
      </c>
      <c r="Q23" s="288"/>
      <c r="R23" s="287">
        <f>SUM(R18:R22)</f>
        <v>33733382.299999997</v>
      </c>
      <c r="S23" s="288"/>
      <c r="T23" s="287">
        <f>SUM(T18:T22)</f>
        <v>2252380260.910182</v>
      </c>
      <c r="U23" s="288"/>
      <c r="V23" s="287">
        <f>SUM(V18:V22)</f>
        <v>633042919.36981785</v>
      </c>
      <c r="W23" s="288"/>
      <c r="X23" s="287">
        <f>SUM(X18:X22)</f>
        <v>2885423180.2800002</v>
      </c>
    </row>
    <row r="24" spans="1:24" ht="18.75" thickTop="1">
      <c r="D24" s="288"/>
      <c r="E24" s="288"/>
      <c r="F24" s="288"/>
      <c r="G24" s="288"/>
      <c r="H24" s="290"/>
      <c r="I24" s="288"/>
      <c r="J24" s="290"/>
      <c r="K24" s="290"/>
      <c r="L24" s="290"/>
      <c r="M24" s="288"/>
      <c r="N24" s="290"/>
      <c r="O24" s="288"/>
      <c r="P24" s="290"/>
      <c r="Q24" s="288"/>
      <c r="R24" s="290"/>
      <c r="S24" s="288"/>
      <c r="T24" s="290"/>
      <c r="U24" s="288"/>
      <c r="V24" s="290"/>
      <c r="W24" s="288"/>
      <c r="X24" s="290"/>
    </row>
    <row r="25" spans="1:24">
      <c r="A25" s="76" t="s">
        <v>32</v>
      </c>
      <c r="X25" s="293"/>
    </row>
    <row r="26" spans="1:24">
      <c r="A26" s="76"/>
    </row>
    <row r="27" spans="1:24">
      <c r="A27" s="76"/>
    </row>
    <row r="28" spans="1:24" ht="21.75">
      <c r="H28" s="46" t="s">
        <v>152</v>
      </c>
      <c r="P28" s="294"/>
    </row>
    <row r="29" spans="1:24" ht="21.75">
      <c r="H29" s="46" t="s">
        <v>154</v>
      </c>
      <c r="P29" s="295"/>
    </row>
  </sheetData>
  <mergeCells count="7">
    <mergeCell ref="A1:X1"/>
    <mergeCell ref="A2:X2"/>
    <mergeCell ref="A3:X3"/>
    <mergeCell ref="D6:X6"/>
    <mergeCell ref="H7:J7"/>
    <mergeCell ref="L7:T7"/>
    <mergeCell ref="A4:X4"/>
  </mergeCells>
  <printOptions horizontalCentered="1"/>
  <pageMargins left="0.51181102362204722" right="0.15748031496062992" top="0.56999999999999995" bottom="0.55118110236220474" header="0.27559055118110237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5"/>
  <sheetViews>
    <sheetView zoomScale="75" zoomScaleNormal="75" zoomScaleSheetLayoutView="95" workbookViewId="0">
      <selection sqref="A1:Q1"/>
    </sheetView>
  </sheetViews>
  <sheetFormatPr defaultColWidth="12" defaultRowHeight="21.75"/>
  <cols>
    <col min="1" max="1" width="3.5" style="55" customWidth="1"/>
    <col min="2" max="2" width="31.33203125" style="55" customWidth="1"/>
    <col min="3" max="3" width="12.83203125" style="55" customWidth="1"/>
    <col min="4" max="4" width="10.6640625" style="55" customWidth="1"/>
    <col min="5" max="5" width="17.83203125" style="55" customWidth="1"/>
    <col min="6" max="6" width="1" style="55" customWidth="1"/>
    <col min="7" max="7" width="19.5" style="55" customWidth="1"/>
    <col min="8" max="8" width="1" style="55" customWidth="1"/>
    <col min="9" max="9" width="18.5" style="55" customWidth="1"/>
    <col min="10" max="10" width="1" style="55" customWidth="1"/>
    <col min="11" max="11" width="18.5" style="55" customWidth="1"/>
    <col min="12" max="12" width="1" style="55" customWidth="1"/>
    <col min="13" max="13" width="20.6640625" style="55" bestFit="1" customWidth="1"/>
    <col min="14" max="14" width="1" style="55" customWidth="1"/>
    <col min="15" max="15" width="20" style="55" bestFit="1" customWidth="1"/>
    <col min="16" max="16" width="1" style="55" customWidth="1"/>
    <col min="17" max="17" width="20.33203125" style="55" customWidth="1"/>
    <col min="18" max="18" width="3.5" style="55" customWidth="1"/>
    <col min="19" max="19" width="13.1640625" style="55" customWidth="1"/>
    <col min="20" max="16384" width="12" style="55"/>
  </cols>
  <sheetData>
    <row r="1" spans="1:19">
      <c r="A1" s="311" t="s">
        <v>113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</row>
    <row r="2" spans="1:19">
      <c r="A2" s="330" t="s">
        <v>114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</row>
    <row r="3" spans="1:19">
      <c r="A3" s="331" t="s">
        <v>180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</row>
    <row r="4" spans="1:19">
      <c r="A4" s="331" t="s">
        <v>11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</row>
    <row r="5" spans="1:19">
      <c r="A5" s="330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</row>
    <row r="6" spans="1:19">
      <c r="A6" s="275"/>
      <c r="B6" s="275"/>
      <c r="C6" s="275"/>
      <c r="D6" s="275"/>
      <c r="E6" s="312" t="s">
        <v>85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19">
      <c r="A7" s="275"/>
      <c r="B7" s="275"/>
      <c r="C7" s="275"/>
      <c r="D7" s="275"/>
      <c r="E7" s="77"/>
      <c r="F7" s="77"/>
      <c r="G7" s="77"/>
      <c r="H7" s="77"/>
      <c r="I7" s="329" t="s">
        <v>87</v>
      </c>
      <c r="J7" s="329"/>
      <c r="K7" s="329"/>
      <c r="L7" s="77"/>
      <c r="M7" s="313" t="s">
        <v>86</v>
      </c>
      <c r="N7" s="313"/>
      <c r="O7" s="313"/>
      <c r="P7" s="77"/>
      <c r="Q7" s="77"/>
    </row>
    <row r="8" spans="1:19">
      <c r="A8" s="275"/>
      <c r="B8" s="275"/>
      <c r="C8" s="275"/>
      <c r="E8" s="78" t="s">
        <v>115</v>
      </c>
      <c r="F8" s="77"/>
      <c r="G8" s="78" t="s">
        <v>93</v>
      </c>
      <c r="H8" s="77"/>
      <c r="I8" s="79" t="s">
        <v>94</v>
      </c>
      <c r="J8" s="20"/>
      <c r="K8" s="20"/>
      <c r="L8" s="77"/>
      <c r="M8" s="77" t="s">
        <v>91</v>
      </c>
      <c r="N8" s="77"/>
      <c r="O8" s="77" t="s">
        <v>98</v>
      </c>
      <c r="P8" s="77"/>
      <c r="Q8" s="77"/>
    </row>
    <row r="9" spans="1:19">
      <c r="A9" s="275"/>
      <c r="B9" s="275"/>
      <c r="C9" s="275"/>
      <c r="D9" s="296"/>
      <c r="E9" s="80" t="s">
        <v>101</v>
      </c>
      <c r="F9" s="77"/>
      <c r="G9" s="80" t="s">
        <v>101</v>
      </c>
      <c r="H9" s="77"/>
      <c r="I9" s="273" t="s">
        <v>59</v>
      </c>
      <c r="J9" s="20"/>
      <c r="K9" s="273" t="s">
        <v>60</v>
      </c>
      <c r="L9" s="77"/>
      <c r="M9" s="273" t="s">
        <v>116</v>
      </c>
      <c r="N9" s="77"/>
      <c r="O9" s="273" t="s">
        <v>105</v>
      </c>
      <c r="P9" s="77"/>
      <c r="Q9" s="273" t="s">
        <v>108</v>
      </c>
    </row>
    <row r="10" spans="1:19">
      <c r="B10" s="84"/>
      <c r="C10" s="84"/>
      <c r="D10" s="124"/>
      <c r="E10" s="297"/>
      <c r="F10" s="298"/>
      <c r="G10" s="297"/>
      <c r="H10" s="298"/>
      <c r="I10" s="297"/>
      <c r="J10" s="298"/>
      <c r="K10" s="297"/>
      <c r="L10" s="297"/>
      <c r="M10" s="297"/>
      <c r="N10" s="298"/>
      <c r="O10" s="297"/>
      <c r="P10" s="298"/>
      <c r="Q10" s="297"/>
    </row>
    <row r="11" spans="1:19">
      <c r="A11" s="81" t="s">
        <v>117</v>
      </c>
      <c r="B11" s="82"/>
      <c r="C11" s="84"/>
      <c r="D11" s="124"/>
      <c r="E11" s="297">
        <v>401200000</v>
      </c>
      <c r="F11" s="298"/>
      <c r="G11" s="297">
        <v>1254774465.4100001</v>
      </c>
      <c r="H11" s="298"/>
      <c r="I11" s="297">
        <v>1443886.59</v>
      </c>
      <c r="J11" s="298"/>
      <c r="K11" s="297">
        <v>26274782.130000003</v>
      </c>
      <c r="L11" s="297"/>
      <c r="M11" s="297">
        <v>17138892.509999998</v>
      </c>
      <c r="N11" s="298"/>
      <c r="O11" s="297">
        <v>17138892.509999998</v>
      </c>
      <c r="P11" s="298"/>
      <c r="Q11" s="297">
        <v>1700832026.6400001</v>
      </c>
    </row>
    <row r="12" spans="1:19">
      <c r="A12" s="81"/>
      <c r="B12" s="82" t="s">
        <v>110</v>
      </c>
      <c r="C12" s="84"/>
      <c r="D12" s="124"/>
      <c r="E12" s="297">
        <v>0</v>
      </c>
      <c r="F12" s="298"/>
      <c r="G12" s="297">
        <v>0</v>
      </c>
      <c r="H12" s="298"/>
      <c r="I12" s="297">
        <v>2229884.2999999998</v>
      </c>
      <c r="J12" s="298"/>
      <c r="K12" s="297">
        <v>-2229884.2999999998</v>
      </c>
      <c r="L12" s="297"/>
      <c r="M12" s="297">
        <v>0</v>
      </c>
      <c r="N12" s="298"/>
      <c r="O12" s="297">
        <f t="shared" ref="O12" si="0">SUM(M12:N12)</f>
        <v>0</v>
      </c>
      <c r="P12" s="298"/>
      <c r="Q12" s="297">
        <f t="shared" ref="Q12" si="1">SUM(E12:P12)-O12</f>
        <v>0</v>
      </c>
    </row>
    <row r="13" spans="1:19">
      <c r="B13" s="81" t="s">
        <v>187</v>
      </c>
      <c r="D13" s="274"/>
      <c r="E13" s="299">
        <v>0</v>
      </c>
      <c r="F13" s="300"/>
      <c r="G13" s="299">
        <v>0</v>
      </c>
      <c r="H13" s="299"/>
      <c r="I13" s="297">
        <v>0</v>
      </c>
      <c r="J13" s="299"/>
      <c r="K13" s="297">
        <v>44597685.990000002</v>
      </c>
      <c r="L13" s="297"/>
      <c r="M13" s="299">
        <v>0</v>
      </c>
      <c r="N13" s="299"/>
      <c r="O13" s="297">
        <f>SUM(M13:N13)</f>
        <v>0</v>
      </c>
      <c r="P13" s="299"/>
      <c r="Q13" s="297">
        <f>SUM(E13:P13)-O13</f>
        <v>44597685.990000002</v>
      </c>
      <c r="R13" s="45"/>
    </row>
    <row r="14" spans="1:19" ht="22.5" thickBot="1">
      <c r="A14" s="83" t="s">
        <v>184</v>
      </c>
      <c r="B14" s="84"/>
      <c r="C14" s="84"/>
      <c r="D14" s="124"/>
      <c r="E14" s="301">
        <f>SUM(E11:E13)</f>
        <v>401200000</v>
      </c>
      <c r="F14" s="298"/>
      <c r="G14" s="301">
        <f>SUM(G11:G13)</f>
        <v>1254774465.4100001</v>
      </c>
      <c r="H14" s="298"/>
      <c r="I14" s="301">
        <f>SUM(I11:I13)</f>
        <v>3673770.8899999997</v>
      </c>
      <c r="J14" s="298"/>
      <c r="K14" s="301">
        <f>SUM(K11:K13)</f>
        <v>68642583.820000008</v>
      </c>
      <c r="L14" s="297"/>
      <c r="M14" s="301">
        <f>SUM(M11:M13)</f>
        <v>17138892.509999998</v>
      </c>
      <c r="N14" s="298"/>
      <c r="O14" s="301">
        <f>SUM(M14:N14)</f>
        <v>17138892.509999998</v>
      </c>
      <c r="P14" s="298"/>
      <c r="Q14" s="301">
        <f>SUM(Q11:Q13)</f>
        <v>1745429712.6300001</v>
      </c>
      <c r="S14" s="101"/>
    </row>
    <row r="15" spans="1:19" ht="22.5" thickTop="1">
      <c r="A15" s="83"/>
      <c r="B15" s="84"/>
      <c r="C15" s="84"/>
      <c r="D15" s="124"/>
      <c r="E15" s="302"/>
      <c r="F15" s="303"/>
      <c r="G15" s="302"/>
      <c r="H15" s="303"/>
      <c r="I15" s="302"/>
      <c r="J15" s="303"/>
      <c r="K15" s="302"/>
      <c r="L15" s="302"/>
      <c r="M15" s="302"/>
      <c r="N15" s="303"/>
      <c r="O15" s="302"/>
      <c r="P15" s="303"/>
      <c r="Q15" s="302"/>
      <c r="S15" s="101"/>
    </row>
    <row r="16" spans="1:19">
      <c r="A16" s="83" t="s">
        <v>156</v>
      </c>
      <c r="B16" s="84"/>
      <c r="C16" s="84"/>
      <c r="D16" s="124"/>
      <c r="E16" s="297">
        <v>401200000</v>
      </c>
      <c r="F16" s="298"/>
      <c r="G16" s="297">
        <v>1254774465.4100001</v>
      </c>
      <c r="H16" s="298"/>
      <c r="I16" s="297">
        <v>4990712.7300000004</v>
      </c>
      <c r="J16" s="298"/>
      <c r="K16" s="297">
        <v>70089490.479999989</v>
      </c>
      <c r="L16" s="297"/>
      <c r="M16" s="297">
        <v>17138892.509999998</v>
      </c>
      <c r="N16" s="298"/>
      <c r="O16" s="297">
        <v>17138892.509999998</v>
      </c>
      <c r="P16" s="298"/>
      <c r="Q16" s="297">
        <v>1748193561.1300001</v>
      </c>
      <c r="S16" s="101"/>
    </row>
    <row r="17" spans="1:18">
      <c r="B17" s="81" t="s">
        <v>110</v>
      </c>
      <c r="C17" s="84"/>
      <c r="D17" s="124"/>
      <c r="E17" s="297">
        <v>0</v>
      </c>
      <c r="F17" s="298"/>
      <c r="G17" s="297">
        <v>0</v>
      </c>
      <c r="H17" s="298"/>
      <c r="I17" s="297">
        <v>1072850.3400000001</v>
      </c>
      <c r="J17" s="298"/>
      <c r="K17" s="297">
        <f>-I17</f>
        <v>-1072850.3400000001</v>
      </c>
      <c r="L17" s="297"/>
      <c r="M17" s="297">
        <v>0</v>
      </c>
      <c r="N17" s="298"/>
      <c r="O17" s="297">
        <f>SUM(M17:N17)</f>
        <v>0</v>
      </c>
      <c r="P17" s="298"/>
      <c r="Q17" s="297">
        <f>SUM(E17:P17)-O17</f>
        <v>0</v>
      </c>
    </row>
    <row r="18" spans="1:18">
      <c r="B18" s="85" t="s">
        <v>187</v>
      </c>
      <c r="D18" s="274"/>
      <c r="E18" s="299">
        <v>0</v>
      </c>
      <c r="F18" s="300"/>
      <c r="G18" s="299">
        <v>0</v>
      </c>
      <c r="H18" s="299"/>
      <c r="I18" s="297">
        <v>0</v>
      </c>
      <c r="J18" s="299"/>
      <c r="K18" s="297">
        <f>+'Statement of comprehensive..'!L25</f>
        <v>32996025.210000001</v>
      </c>
      <c r="L18" s="297"/>
      <c r="M18" s="299">
        <v>0</v>
      </c>
      <c r="N18" s="299"/>
      <c r="O18" s="297">
        <f>SUM(M18:N18)</f>
        <v>0</v>
      </c>
      <c r="P18" s="299"/>
      <c r="Q18" s="297">
        <f>SUM(E18:P18)-O18</f>
        <v>32996025.210000001</v>
      </c>
      <c r="R18" s="45"/>
    </row>
    <row r="19" spans="1:18" ht="22.5" thickBot="1">
      <c r="A19" s="55" t="s">
        <v>185</v>
      </c>
      <c r="B19" s="84"/>
      <c r="C19" s="84"/>
      <c r="D19" s="124"/>
      <c r="E19" s="301">
        <f>SUM(E16:E18)</f>
        <v>401200000</v>
      </c>
      <c r="F19" s="298"/>
      <c r="G19" s="301">
        <f>SUM(G16:G18)</f>
        <v>1254774465.4100001</v>
      </c>
      <c r="H19" s="298"/>
      <c r="I19" s="301">
        <f>SUM(I16:I18)</f>
        <v>6063563.0700000003</v>
      </c>
      <c r="J19" s="298"/>
      <c r="K19" s="301">
        <f>SUM(K16:K18)</f>
        <v>102012665.34999999</v>
      </c>
      <c r="L19" s="297"/>
      <c r="M19" s="301">
        <f>SUM(M16:M18)</f>
        <v>17138892.509999998</v>
      </c>
      <c r="N19" s="298"/>
      <c r="O19" s="301">
        <f>SUM(O16:O18)</f>
        <v>17138892.509999998</v>
      </c>
      <c r="P19" s="298"/>
      <c r="Q19" s="301">
        <f>SUM(Q16:Q18)</f>
        <v>1781189586.3400002</v>
      </c>
    </row>
    <row r="20" spans="1:18" ht="22.5" thickTop="1">
      <c r="B20" s="84"/>
      <c r="C20" s="84"/>
      <c r="D20" s="124"/>
      <c r="E20" s="304"/>
      <c r="F20" s="305"/>
      <c r="G20" s="304"/>
      <c r="H20" s="305"/>
      <c r="I20" s="304"/>
      <c r="J20" s="305"/>
      <c r="K20" s="304"/>
      <c r="L20" s="304"/>
      <c r="M20" s="304"/>
      <c r="N20" s="305"/>
      <c r="O20" s="304"/>
      <c r="P20" s="305"/>
      <c r="Q20" s="304"/>
    </row>
    <row r="21" spans="1:18">
      <c r="A21" s="81" t="s">
        <v>32</v>
      </c>
    </row>
    <row r="22" spans="1:18">
      <c r="A22" s="52"/>
    </row>
    <row r="23" spans="1:18">
      <c r="A23" s="52"/>
    </row>
    <row r="24" spans="1:18">
      <c r="B24" s="46"/>
      <c r="C24" s="46"/>
      <c r="E24" s="46" t="s">
        <v>155</v>
      </c>
      <c r="F24" s="46"/>
    </row>
    <row r="25" spans="1:18">
      <c r="B25" s="46"/>
      <c r="C25" s="46"/>
      <c r="E25" s="46" t="s">
        <v>154</v>
      </c>
      <c r="F25" s="46"/>
    </row>
  </sheetData>
  <mergeCells count="8">
    <mergeCell ref="I7:K7"/>
    <mergeCell ref="A1:Q1"/>
    <mergeCell ref="A2:Q2"/>
    <mergeCell ref="A3:Q3"/>
    <mergeCell ref="E6:Q6"/>
    <mergeCell ref="A5:Q5"/>
    <mergeCell ref="M7:O7"/>
    <mergeCell ref="A4:Q4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92"/>
  <sheetViews>
    <sheetView zoomScale="75" zoomScaleNormal="75" zoomScaleSheetLayoutView="95" workbookViewId="0">
      <selection sqref="A1:K1"/>
    </sheetView>
  </sheetViews>
  <sheetFormatPr defaultColWidth="11.1640625" defaultRowHeight="21.75"/>
  <cols>
    <col min="1" max="1" width="4.1640625" style="3" customWidth="1"/>
    <col min="2" max="2" width="3.6640625" style="3" customWidth="1"/>
    <col min="3" max="3" width="43.6640625" style="3" customWidth="1"/>
    <col min="4" max="4" width="7.33203125" style="3" customWidth="1"/>
    <col min="5" max="5" width="18.33203125" style="3" customWidth="1"/>
    <col min="6" max="6" width="1.1640625" style="3" customWidth="1"/>
    <col min="7" max="7" width="18.33203125" style="40" customWidth="1"/>
    <col min="8" max="8" width="1.1640625" style="3" customWidth="1"/>
    <col min="9" max="9" width="18.33203125" style="3" customWidth="1"/>
    <col min="10" max="10" width="1.1640625" style="3" customWidth="1"/>
    <col min="11" max="11" width="18.33203125" style="41" customWidth="1"/>
    <col min="12" max="12" width="2.5" style="3" customWidth="1"/>
    <col min="13" max="13" width="11.1640625" style="3"/>
    <col min="14" max="14" width="16.33203125" style="3" bestFit="1" customWidth="1"/>
    <col min="15" max="15" width="17.6640625" style="3" customWidth="1"/>
    <col min="16" max="16384" width="11.1640625" style="3"/>
  </cols>
  <sheetData>
    <row r="1" spans="1:12" ht="24.75" customHeight="1">
      <c r="A1" s="311" t="s">
        <v>9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14"/>
    </row>
    <row r="2" spans="1:12" ht="24.75" customHeight="1">
      <c r="A2" s="330" t="s">
        <v>118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</row>
    <row r="3" spans="1:12" ht="24.75" customHeight="1">
      <c r="A3" s="332" t="s">
        <v>180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15"/>
    </row>
    <row r="4" spans="1:12" s="97" customFormat="1" ht="24.75" customHeight="1">
      <c r="A4" s="332" t="s">
        <v>11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15"/>
    </row>
    <row r="5" spans="1:12" ht="24.75" customHeight="1">
      <c r="A5" s="2"/>
      <c r="B5" s="2"/>
      <c r="C5" s="2"/>
      <c r="D5" s="2"/>
      <c r="E5" s="2"/>
      <c r="F5" s="2"/>
      <c r="G5" s="21"/>
      <c r="H5" s="2"/>
      <c r="I5" s="2"/>
      <c r="J5" s="2"/>
      <c r="K5" s="2"/>
    </row>
    <row r="6" spans="1:12" ht="24.75" customHeight="1">
      <c r="E6" s="312" t="s">
        <v>85</v>
      </c>
      <c r="F6" s="312"/>
      <c r="G6" s="312"/>
      <c r="H6" s="312"/>
      <c r="I6" s="312"/>
      <c r="J6" s="312"/>
      <c r="K6" s="312"/>
    </row>
    <row r="7" spans="1:12" ht="24.75" customHeight="1">
      <c r="E7" s="313" t="s">
        <v>12</v>
      </c>
      <c r="F7" s="313"/>
      <c r="G7" s="313"/>
      <c r="H7" s="86"/>
      <c r="I7" s="313" t="s">
        <v>13</v>
      </c>
      <c r="J7" s="313"/>
      <c r="K7" s="313"/>
    </row>
    <row r="8" spans="1:12" ht="24.75" customHeight="1">
      <c r="E8" s="87" t="s">
        <v>178</v>
      </c>
      <c r="F8" s="77"/>
      <c r="G8" s="87" t="s">
        <v>177</v>
      </c>
      <c r="H8" s="45"/>
      <c r="I8" s="87" t="s">
        <v>178</v>
      </c>
      <c r="J8" s="77"/>
      <c r="K8" s="87" t="s">
        <v>177</v>
      </c>
    </row>
    <row r="9" spans="1:12" ht="24.75" customHeight="1">
      <c r="A9" s="88" t="s">
        <v>119</v>
      </c>
      <c r="B9" s="51"/>
      <c r="C9" s="55"/>
      <c r="D9" s="4"/>
      <c r="E9" s="4"/>
      <c r="F9" s="4"/>
      <c r="G9" s="22"/>
      <c r="H9" s="4"/>
      <c r="I9" s="4"/>
      <c r="J9" s="4"/>
      <c r="K9" s="4"/>
    </row>
    <row r="10" spans="1:12" ht="24.75" customHeight="1">
      <c r="A10" s="55"/>
      <c r="B10" s="88" t="s">
        <v>79</v>
      </c>
      <c r="C10" s="55"/>
      <c r="D10" s="4"/>
      <c r="E10" s="23">
        <f>+'Statement of comprehensive..'!H20</f>
        <v>119595912.31999999</v>
      </c>
      <c r="F10" s="229"/>
      <c r="G10" s="23">
        <v>89050365.649999991</v>
      </c>
      <c r="H10" s="230"/>
      <c r="I10" s="28">
        <f>+'Statement of comprehensive..'!L20</f>
        <v>32996025.210000001</v>
      </c>
      <c r="J10" s="230"/>
      <c r="K10" s="240">
        <v>44597685.990000002</v>
      </c>
    </row>
    <row r="11" spans="1:12" s="97" customFormat="1" ht="24.75" customHeight="1">
      <c r="A11" s="55"/>
      <c r="B11" s="89" t="s">
        <v>161</v>
      </c>
      <c r="C11" s="55"/>
      <c r="D11" s="4"/>
      <c r="E11" s="23"/>
      <c r="F11" s="229"/>
      <c r="G11" s="228"/>
      <c r="H11" s="231"/>
      <c r="I11" s="35"/>
      <c r="J11" s="231"/>
      <c r="K11" s="231"/>
    </row>
    <row r="12" spans="1:12" ht="24.75" customHeight="1">
      <c r="C12" s="89" t="s">
        <v>120</v>
      </c>
      <c r="D12" s="16"/>
      <c r="E12" s="25">
        <v>33841939.859999999</v>
      </c>
      <c r="F12" s="232"/>
      <c r="G12" s="25">
        <v>20537828.700000003</v>
      </c>
      <c r="H12" s="233"/>
      <c r="I12" s="24">
        <v>326017.28000000026</v>
      </c>
      <c r="J12" s="233"/>
      <c r="K12" s="24">
        <v>282386.21999999997</v>
      </c>
    </row>
    <row r="13" spans="1:12" ht="24.75" customHeight="1">
      <c r="C13" s="55" t="s">
        <v>121</v>
      </c>
      <c r="D13" s="16"/>
      <c r="E13" s="24">
        <v>119460.61</v>
      </c>
      <c r="F13" s="232"/>
      <c r="G13" s="24">
        <v>111770.62</v>
      </c>
      <c r="H13" s="233"/>
      <c r="I13" s="24">
        <v>105433.1399999999</v>
      </c>
      <c r="J13" s="233"/>
      <c r="K13" s="24">
        <v>103425.43</v>
      </c>
    </row>
    <row r="14" spans="1:12" s="97" customFormat="1" ht="24.75" customHeight="1">
      <c r="C14" s="52" t="s">
        <v>162</v>
      </c>
      <c r="D14" s="16"/>
      <c r="E14" s="26">
        <v>0</v>
      </c>
      <c r="F14" s="232"/>
      <c r="G14" s="26">
        <v>-522360.23000000004</v>
      </c>
      <c r="H14" s="234"/>
      <c r="I14" s="28">
        <v>0</v>
      </c>
      <c r="J14" s="234"/>
      <c r="K14" s="26">
        <v>-466902.69</v>
      </c>
    </row>
    <row r="15" spans="1:12" ht="24.75" customHeight="1">
      <c r="C15" s="90" t="s">
        <v>122</v>
      </c>
      <c r="D15" s="16"/>
      <c r="E15" s="26">
        <v>285013.5</v>
      </c>
      <c r="F15" s="259"/>
      <c r="G15" s="26">
        <v>223363.75</v>
      </c>
      <c r="H15" s="26"/>
      <c r="I15" s="26">
        <v>285013.5</v>
      </c>
      <c r="J15" s="26"/>
      <c r="K15" s="26">
        <v>223363.75</v>
      </c>
    </row>
    <row r="16" spans="1:12" s="97" customFormat="1" ht="24.75" customHeight="1">
      <c r="C16" s="90" t="s">
        <v>201</v>
      </c>
      <c r="D16" s="16"/>
      <c r="E16" s="26">
        <v>-1423490.34</v>
      </c>
      <c r="F16" s="259"/>
      <c r="G16" s="26">
        <v>0</v>
      </c>
      <c r="H16" s="26"/>
      <c r="I16" s="26">
        <v>-1423490.34</v>
      </c>
      <c r="J16" s="26"/>
      <c r="K16" s="26">
        <v>0</v>
      </c>
    </row>
    <row r="17" spans="2:12" s="97" customFormat="1" ht="24.75" customHeight="1">
      <c r="C17" s="90" t="s">
        <v>174</v>
      </c>
      <c r="D17" s="16"/>
      <c r="E17" s="38">
        <f>+-'Statement of comprehensive..'!H18</f>
        <v>-3727280.09</v>
      </c>
      <c r="F17" s="232"/>
      <c r="G17" s="38">
        <v>-113422.08</v>
      </c>
      <c r="H17" s="234"/>
      <c r="I17" s="234">
        <v>0</v>
      </c>
      <c r="J17" s="234"/>
      <c r="K17" s="26">
        <v>0</v>
      </c>
    </row>
    <row r="18" spans="2:12" s="97" customFormat="1" ht="24.75" customHeight="1">
      <c r="C18" s="90" t="s">
        <v>163</v>
      </c>
      <c r="D18" s="16"/>
      <c r="E18" s="260">
        <f>+-'Statement of comprehensive..'!H17</f>
        <v>19508153.93</v>
      </c>
      <c r="F18" s="259"/>
      <c r="G18" s="27">
        <v>14395350.800000001</v>
      </c>
      <c r="H18" s="26"/>
      <c r="I18" s="27">
        <v>47110.44</v>
      </c>
      <c r="J18" s="26"/>
      <c r="K18" s="27">
        <v>46811.07</v>
      </c>
    </row>
    <row r="19" spans="2:12" ht="24.75" customHeight="1">
      <c r="B19" s="89" t="s">
        <v>123</v>
      </c>
      <c r="C19" s="1"/>
      <c r="D19" s="16"/>
      <c r="E19" s="233"/>
      <c r="F19" s="232"/>
      <c r="G19" s="233"/>
      <c r="H19" s="231"/>
      <c r="I19" s="231"/>
      <c r="J19" s="231"/>
      <c r="K19" s="231"/>
    </row>
    <row r="20" spans="2:12" ht="24.75" customHeight="1">
      <c r="B20" s="89" t="s">
        <v>124</v>
      </c>
      <c r="D20" s="16"/>
      <c r="E20" s="24">
        <f>SUM(E10:E18)</f>
        <v>168199709.79000002</v>
      </c>
      <c r="F20" s="259"/>
      <c r="G20" s="24">
        <f>SUM(G10:G18)</f>
        <v>123682897.20999999</v>
      </c>
      <c r="H20" s="24"/>
      <c r="I20" s="28">
        <f>SUM(I10:I18)</f>
        <v>32336109.230000004</v>
      </c>
      <c r="J20" s="28"/>
      <c r="K20" s="28">
        <f>SUM(K10:K18)</f>
        <v>44786769.770000003</v>
      </c>
    </row>
    <row r="21" spans="2:12" ht="24.75" customHeight="1">
      <c r="B21" s="88" t="s">
        <v>125</v>
      </c>
      <c r="C21" s="1"/>
      <c r="D21" s="4"/>
      <c r="E21" s="233"/>
      <c r="F21" s="232"/>
      <c r="G21" s="233"/>
      <c r="H21" s="231"/>
      <c r="I21" s="231"/>
      <c r="J21" s="231"/>
      <c r="K21" s="231"/>
    </row>
    <row r="22" spans="2:12" s="97" customFormat="1" ht="24.75" customHeight="1">
      <c r="B22" s="88"/>
      <c r="C22" s="96" t="s">
        <v>164</v>
      </c>
      <c r="D22" s="4"/>
      <c r="E22" s="24">
        <v>182561064.28</v>
      </c>
      <c r="F22" s="259"/>
      <c r="G22" s="24">
        <v>-74679054.010000005</v>
      </c>
      <c r="H22" s="35"/>
      <c r="I22" s="35">
        <v>111437659.61999999</v>
      </c>
      <c r="J22" s="35"/>
      <c r="K22" s="35">
        <v>-39737401.979999997</v>
      </c>
    </row>
    <row r="23" spans="2:12" ht="24.75" customHeight="1">
      <c r="C23" s="89" t="s">
        <v>158</v>
      </c>
      <c r="D23" s="4"/>
      <c r="E23" s="28">
        <v>-40302486</v>
      </c>
      <c r="F23" s="261"/>
      <c r="G23" s="28">
        <v>-1773874.2599999984</v>
      </c>
      <c r="H23" s="28"/>
      <c r="I23" s="37">
        <v>0</v>
      </c>
      <c r="J23" s="28"/>
      <c r="K23" s="37">
        <v>0</v>
      </c>
    </row>
    <row r="24" spans="2:12" ht="24.75" customHeight="1">
      <c r="C24" s="89" t="s">
        <v>168</v>
      </c>
      <c r="D24" s="16"/>
      <c r="E24" s="28">
        <v>-16182669.560000002</v>
      </c>
      <c r="F24" s="261"/>
      <c r="G24" s="28">
        <v>-10937919.439999999</v>
      </c>
      <c r="H24" s="28"/>
      <c r="I24" s="35">
        <v>-1384487.98</v>
      </c>
      <c r="J24" s="28"/>
      <c r="K24" s="35">
        <v>-1839289.94</v>
      </c>
    </row>
    <row r="25" spans="2:12" ht="24.75" customHeight="1">
      <c r="C25" s="90" t="s">
        <v>193</v>
      </c>
      <c r="D25" s="16"/>
      <c r="E25" s="28">
        <v>-2714831.1</v>
      </c>
      <c r="F25" s="261"/>
      <c r="G25" s="28">
        <v>0</v>
      </c>
      <c r="H25" s="28"/>
      <c r="I25" s="35">
        <v>0</v>
      </c>
      <c r="J25" s="28"/>
      <c r="K25" s="35">
        <v>0</v>
      </c>
    </row>
    <row r="26" spans="2:12" ht="24.75" customHeight="1">
      <c r="C26" s="4" t="s">
        <v>28</v>
      </c>
      <c r="D26" s="16"/>
      <c r="E26" s="28">
        <v>-422552.8</v>
      </c>
      <c r="F26" s="261"/>
      <c r="G26" s="28">
        <v>0</v>
      </c>
      <c r="H26" s="28"/>
      <c r="I26" s="35">
        <v>0</v>
      </c>
      <c r="J26" s="28"/>
      <c r="K26" s="35">
        <v>0</v>
      </c>
    </row>
    <row r="27" spans="2:12" ht="24.75" customHeight="1">
      <c r="B27" s="63" t="s">
        <v>126</v>
      </c>
      <c r="C27" s="52"/>
      <c r="D27" s="4"/>
      <c r="E27" s="233"/>
      <c r="F27" s="232"/>
      <c r="G27" s="233"/>
      <c r="H27" s="231"/>
      <c r="I27" s="231"/>
      <c r="J27" s="231"/>
      <c r="K27" s="231"/>
    </row>
    <row r="28" spans="2:12" ht="24.75" customHeight="1">
      <c r="B28" s="55"/>
      <c r="C28" s="58" t="s">
        <v>127</v>
      </c>
      <c r="D28" s="4"/>
      <c r="E28" s="28">
        <v>3360072.549999997</v>
      </c>
      <c r="F28" s="259"/>
      <c r="G28" s="28">
        <v>-2398930.12</v>
      </c>
      <c r="H28" s="35"/>
      <c r="I28" s="26">
        <v>-810</v>
      </c>
      <c r="J28" s="35"/>
      <c r="K28" s="26">
        <v>-59700</v>
      </c>
    </row>
    <row r="29" spans="2:12" ht="24.75" customHeight="1">
      <c r="B29" s="55"/>
      <c r="C29" s="52" t="s">
        <v>171</v>
      </c>
      <c r="D29" s="4"/>
      <c r="E29" s="26">
        <v>-2015761.6500000008</v>
      </c>
      <c r="F29" s="262"/>
      <c r="G29" s="26">
        <v>-13820525.609999998</v>
      </c>
      <c r="H29" s="35"/>
      <c r="I29" s="28">
        <v>-11736265.779999999</v>
      </c>
      <c r="J29" s="28"/>
      <c r="K29" s="28">
        <v>-49543094.93</v>
      </c>
      <c r="L29" s="13"/>
    </row>
    <row r="30" spans="2:12" ht="24.75" customHeight="1">
      <c r="B30" s="55"/>
      <c r="C30" s="58" t="s">
        <v>128</v>
      </c>
      <c r="D30" s="4"/>
      <c r="E30" s="26">
        <v>-27068065.719999999</v>
      </c>
      <c r="F30" s="262"/>
      <c r="G30" s="26">
        <v>25647387.799999997</v>
      </c>
      <c r="H30" s="26"/>
      <c r="I30" s="37">
        <v>114734.28</v>
      </c>
      <c r="J30" s="37"/>
      <c r="K30" s="37">
        <v>0</v>
      </c>
      <c r="L30" s="13"/>
    </row>
    <row r="31" spans="2:12" ht="24.75" customHeight="1">
      <c r="B31" s="63" t="s">
        <v>129</v>
      </c>
      <c r="C31" s="52"/>
      <c r="D31" s="4"/>
      <c r="E31" s="29">
        <f>SUM(E20:E30)</f>
        <v>265414479.79000005</v>
      </c>
      <c r="F31" s="261"/>
      <c r="G31" s="29">
        <f>SUM(G20:G30)</f>
        <v>45719981.569999993</v>
      </c>
      <c r="H31" s="28"/>
      <c r="I31" s="29">
        <f>SUM(I20:I30)</f>
        <v>130766939.37</v>
      </c>
      <c r="J31" s="28"/>
      <c r="K31" s="29">
        <f>SUM(K20:K30)</f>
        <v>-46392717.079999991</v>
      </c>
    </row>
    <row r="32" spans="2:12" ht="24.75" customHeight="1">
      <c r="B32" s="55"/>
      <c r="C32" s="46" t="s">
        <v>130</v>
      </c>
      <c r="D32" s="4"/>
      <c r="E32" s="28">
        <v>-19618407.329999998</v>
      </c>
      <c r="F32" s="263"/>
      <c r="G32" s="28">
        <v>-22451008.699999999</v>
      </c>
      <c r="H32" s="35"/>
      <c r="I32" s="28">
        <v>-47110.44</v>
      </c>
      <c r="J32" s="35"/>
      <c r="K32" s="28">
        <v>-46811.07</v>
      </c>
    </row>
    <row r="33" spans="1:12" ht="24.75" customHeight="1">
      <c r="B33" s="55"/>
      <c r="C33" s="46" t="s">
        <v>131</v>
      </c>
      <c r="D33" s="4"/>
      <c r="E33" s="28">
        <v>-28047.369999999995</v>
      </c>
      <c r="F33" s="264"/>
      <c r="G33" s="28">
        <v>-59050.660000000033</v>
      </c>
      <c r="H33" s="35"/>
      <c r="I33" s="28">
        <v>-28047.369999999995</v>
      </c>
      <c r="J33" s="35"/>
      <c r="K33" s="28">
        <v>-59050.66</v>
      </c>
    </row>
    <row r="34" spans="1:12" ht="24.75" customHeight="1">
      <c r="A34" s="60" t="s">
        <v>132</v>
      </c>
      <c r="B34" s="6"/>
      <c r="D34" s="16"/>
      <c r="E34" s="30">
        <f>SUM(E31:E33)</f>
        <v>245768025.09000003</v>
      </c>
      <c r="F34" s="259"/>
      <c r="G34" s="30">
        <f>SUM(G31:G33)</f>
        <v>23209922.209999993</v>
      </c>
      <c r="H34" s="35"/>
      <c r="I34" s="30">
        <f>SUM(I31:I33)</f>
        <v>130691781.56</v>
      </c>
      <c r="J34" s="35"/>
      <c r="K34" s="36">
        <f>SUM(K31:K33)</f>
        <v>-46498578.809999987</v>
      </c>
    </row>
    <row r="35" spans="1:12" ht="24.75" customHeight="1">
      <c r="C35" s="1"/>
      <c r="D35" s="4"/>
      <c r="E35" s="9"/>
      <c r="F35" s="9"/>
      <c r="G35" s="31"/>
      <c r="H35" s="8"/>
      <c r="I35" s="11"/>
      <c r="J35" s="11"/>
      <c r="K35" s="11"/>
      <c r="L35" s="13"/>
    </row>
    <row r="36" spans="1:12" ht="24.75" customHeight="1">
      <c r="A36" s="47" t="s">
        <v>32</v>
      </c>
      <c r="B36" s="1"/>
      <c r="C36" s="4"/>
      <c r="D36" s="4"/>
      <c r="E36" s="5"/>
      <c r="F36" s="5"/>
      <c r="G36" s="32"/>
      <c r="H36" s="16"/>
      <c r="I36" s="16"/>
      <c r="J36" s="16"/>
      <c r="K36" s="5"/>
    </row>
    <row r="37" spans="1:12" ht="24.75" customHeight="1">
      <c r="A37" s="1"/>
      <c r="B37" s="1"/>
      <c r="C37" s="4"/>
      <c r="D37" s="4"/>
      <c r="E37" s="5"/>
      <c r="F37" s="5"/>
      <c r="G37" s="32"/>
      <c r="H37" s="16"/>
      <c r="I37" s="16"/>
      <c r="J37" s="16"/>
      <c r="K37" s="5"/>
    </row>
    <row r="38" spans="1:12" ht="24.75" customHeight="1">
      <c r="A38" s="1"/>
      <c r="B38" s="1"/>
      <c r="C38" s="4"/>
      <c r="D38" s="4"/>
      <c r="E38" s="5"/>
      <c r="F38" s="5"/>
      <c r="G38" s="32"/>
      <c r="H38" s="16"/>
      <c r="I38" s="16"/>
      <c r="J38" s="16"/>
      <c r="K38" s="5"/>
    </row>
    <row r="39" spans="1:12" ht="24.75" customHeight="1">
      <c r="A39" s="1"/>
      <c r="B39" s="1"/>
      <c r="C39" s="54"/>
      <c r="D39" s="54" t="s">
        <v>160</v>
      </c>
      <c r="E39" s="16"/>
      <c r="F39" s="16"/>
      <c r="G39" s="33"/>
      <c r="H39" s="16"/>
      <c r="I39" s="16"/>
      <c r="J39" s="16"/>
      <c r="K39" s="17"/>
    </row>
    <row r="40" spans="1:12" ht="24.75" customHeight="1">
      <c r="A40" s="1"/>
      <c r="B40" s="1"/>
      <c r="C40" s="54"/>
      <c r="D40" s="54" t="s">
        <v>154</v>
      </c>
      <c r="E40" s="16"/>
      <c r="F40" s="16"/>
      <c r="G40" s="33"/>
      <c r="H40" s="16"/>
      <c r="I40" s="16"/>
      <c r="J40" s="16"/>
      <c r="K40" s="17"/>
    </row>
    <row r="41" spans="1:12">
      <c r="A41" s="1"/>
      <c r="B41" s="1"/>
      <c r="C41" s="54"/>
      <c r="D41" s="54"/>
      <c r="E41" s="16"/>
      <c r="F41" s="16"/>
      <c r="G41" s="33"/>
      <c r="H41" s="16"/>
      <c r="I41" s="16"/>
      <c r="J41" s="16"/>
      <c r="K41" s="17"/>
    </row>
    <row r="42" spans="1:12">
      <c r="A42" s="335" t="s">
        <v>1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</row>
    <row r="43" spans="1:12">
      <c r="A43" s="311" t="s">
        <v>133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</row>
    <row r="44" spans="1:12">
      <c r="A44" s="330" t="s">
        <v>134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</row>
    <row r="45" spans="1:12">
      <c r="A45" s="334" t="str">
        <f>A3</f>
        <v>FOR THE THREE-MONTH PERIODS ENDED MARCH 31, 2018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15"/>
    </row>
    <row r="46" spans="1:12" s="97" customFormat="1">
      <c r="A46" s="334" t="str">
        <f>A4</f>
        <v>(UNAUDITED/REVIEWED ONLY)</v>
      </c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15"/>
    </row>
    <row r="47" spans="1:12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5"/>
    </row>
    <row r="48" spans="1:12">
      <c r="A48" s="2"/>
      <c r="B48" s="2"/>
      <c r="C48" s="2"/>
      <c r="D48" s="2"/>
      <c r="E48" s="312" t="s">
        <v>85</v>
      </c>
      <c r="F48" s="312"/>
      <c r="G48" s="312"/>
      <c r="H48" s="312"/>
      <c r="I48" s="312"/>
      <c r="J48" s="312"/>
      <c r="K48" s="312"/>
    </row>
    <row r="49" spans="1:16">
      <c r="E49" s="313" t="s">
        <v>12</v>
      </c>
      <c r="F49" s="313"/>
      <c r="G49" s="313"/>
      <c r="H49" s="86"/>
      <c r="I49" s="313" t="s">
        <v>13</v>
      </c>
      <c r="J49" s="313"/>
      <c r="K49" s="313"/>
    </row>
    <row r="50" spans="1:16">
      <c r="E50" s="87" t="str">
        <f>E8</f>
        <v>March 31, 2018</v>
      </c>
      <c r="F50" s="239"/>
      <c r="G50" s="87" t="str">
        <f>G8</f>
        <v>March 31, 2017</v>
      </c>
      <c r="H50" s="238"/>
      <c r="I50" s="87" t="str">
        <f>I8</f>
        <v>March 31, 2018</v>
      </c>
      <c r="J50" s="239"/>
      <c r="K50" s="87" t="str">
        <f>K8</f>
        <v>March 31, 2017</v>
      </c>
    </row>
    <row r="51" spans="1:16">
      <c r="A51" s="51" t="s">
        <v>135</v>
      </c>
      <c r="B51" s="6"/>
      <c r="D51" s="4"/>
      <c r="E51" s="17"/>
      <c r="F51" s="17"/>
      <c r="G51" s="34"/>
      <c r="H51" s="12"/>
      <c r="I51" s="12"/>
      <c r="J51" s="12"/>
      <c r="K51" s="12"/>
    </row>
    <row r="52" spans="1:16">
      <c r="A52" s="6"/>
      <c r="B52" s="6"/>
      <c r="C52" s="55" t="s">
        <v>136</v>
      </c>
      <c r="D52" s="4"/>
      <c r="E52" s="35">
        <v>-103433439</v>
      </c>
      <c r="F52" s="265"/>
      <c r="G52" s="35">
        <v>-4242000</v>
      </c>
      <c r="H52" s="28"/>
      <c r="I52" s="26">
        <v>-103550000</v>
      </c>
      <c r="J52" s="28"/>
      <c r="K52" s="35">
        <v>2970000</v>
      </c>
    </row>
    <row r="53" spans="1:16" s="97" customFormat="1">
      <c r="A53" s="6"/>
      <c r="B53" s="6"/>
      <c r="C53" s="55" t="s">
        <v>186</v>
      </c>
      <c r="D53" s="4"/>
      <c r="E53" s="35">
        <v>0</v>
      </c>
      <c r="F53" s="265"/>
      <c r="G53" s="35">
        <v>0</v>
      </c>
      <c r="H53" s="28"/>
      <c r="I53" s="26">
        <v>-47775000</v>
      </c>
      <c r="J53" s="28"/>
      <c r="K53" s="35">
        <v>0</v>
      </c>
    </row>
    <row r="54" spans="1:16" s="97" customFormat="1">
      <c r="A54" s="6"/>
      <c r="B54" s="6"/>
      <c r="C54" s="55" t="s">
        <v>189</v>
      </c>
      <c r="D54" s="4"/>
      <c r="E54" s="35">
        <v>0</v>
      </c>
      <c r="F54" s="265"/>
      <c r="G54" s="35">
        <v>-30000000</v>
      </c>
      <c r="H54" s="28"/>
      <c r="I54" s="26">
        <v>0</v>
      </c>
      <c r="J54" s="28"/>
      <c r="K54" s="35">
        <v>-30000000</v>
      </c>
    </row>
    <row r="55" spans="1:16">
      <c r="A55" s="6"/>
      <c r="B55" s="6"/>
      <c r="C55" s="55" t="s">
        <v>200</v>
      </c>
      <c r="D55" s="4"/>
      <c r="E55" s="26">
        <v>7567000</v>
      </c>
      <c r="F55" s="265"/>
      <c r="G55" s="26">
        <v>0</v>
      </c>
      <c r="H55" s="28"/>
      <c r="I55" s="35">
        <v>0</v>
      </c>
      <c r="J55" s="28"/>
      <c r="K55" s="35">
        <v>0</v>
      </c>
    </row>
    <row r="56" spans="1:16">
      <c r="A56" s="6"/>
      <c r="B56" s="6"/>
      <c r="C56" s="55" t="s">
        <v>165</v>
      </c>
      <c r="D56" s="4"/>
      <c r="E56" s="26">
        <v>4657500</v>
      </c>
      <c r="F56" s="265"/>
      <c r="G56" s="26">
        <v>0</v>
      </c>
      <c r="H56" s="28"/>
      <c r="I56" s="35">
        <v>4657500</v>
      </c>
      <c r="J56" s="28"/>
      <c r="K56" s="35">
        <v>0</v>
      </c>
    </row>
    <row r="57" spans="1:16">
      <c r="A57" s="6"/>
      <c r="B57" s="6"/>
      <c r="C57" s="55" t="s">
        <v>190</v>
      </c>
      <c r="D57" s="4"/>
      <c r="E57" s="26">
        <v>5500000</v>
      </c>
      <c r="F57" s="265"/>
      <c r="G57" s="26">
        <v>0</v>
      </c>
      <c r="H57" s="28"/>
      <c r="I57" s="35">
        <v>5500000</v>
      </c>
      <c r="J57" s="28"/>
      <c r="K57" s="35">
        <v>0</v>
      </c>
    </row>
    <row r="58" spans="1:16">
      <c r="A58" s="6"/>
      <c r="B58" s="6"/>
      <c r="C58" s="55" t="s">
        <v>139</v>
      </c>
      <c r="D58" s="4"/>
      <c r="E58" s="26">
        <v>-211282210.03</v>
      </c>
      <c r="F58" s="265"/>
      <c r="G58" s="26">
        <v>0</v>
      </c>
      <c r="H58" s="28"/>
      <c r="I58" s="35">
        <v>0</v>
      </c>
      <c r="J58" s="28"/>
      <c r="K58" s="35">
        <v>0</v>
      </c>
    </row>
    <row r="59" spans="1:16">
      <c r="C59" s="52" t="s">
        <v>137</v>
      </c>
      <c r="D59" s="4"/>
      <c r="E59" s="26">
        <v>-76694060.579999998</v>
      </c>
      <c r="F59" s="265"/>
      <c r="G59" s="28">
        <v>-247640322.69999999</v>
      </c>
      <c r="H59" s="28"/>
      <c r="I59" s="28">
        <v>-3618931.01</v>
      </c>
      <c r="J59" s="28"/>
      <c r="K59" s="28">
        <v>-3216946.41</v>
      </c>
    </row>
    <row r="60" spans="1:16">
      <c r="C60" s="91" t="s">
        <v>138</v>
      </c>
      <c r="D60" s="4"/>
      <c r="E60" s="28">
        <v>-17730</v>
      </c>
      <c r="F60" s="265"/>
      <c r="G60" s="28">
        <v>-159542</v>
      </c>
      <c r="H60" s="28"/>
      <c r="I60" s="28">
        <v>-17730</v>
      </c>
      <c r="J60" s="28"/>
      <c r="K60" s="28">
        <v>0</v>
      </c>
      <c r="P60" s="91"/>
    </row>
    <row r="61" spans="1:16">
      <c r="C61" s="91" t="s">
        <v>202</v>
      </c>
      <c r="D61" s="4"/>
      <c r="E61" s="28">
        <v>-25651000</v>
      </c>
      <c r="F61" s="265"/>
      <c r="G61" s="28">
        <v>0</v>
      </c>
      <c r="H61" s="28"/>
      <c r="I61" s="28">
        <v>-60651000</v>
      </c>
      <c r="J61" s="28"/>
      <c r="K61" s="28">
        <v>0</v>
      </c>
      <c r="N61" s="91"/>
    </row>
    <row r="62" spans="1:16">
      <c r="C62" s="91" t="s">
        <v>203</v>
      </c>
      <c r="D62" s="4"/>
      <c r="E62" s="28">
        <v>0</v>
      </c>
      <c r="F62" s="265"/>
      <c r="G62" s="28">
        <v>0</v>
      </c>
      <c r="H62" s="28"/>
      <c r="I62" s="28">
        <v>45000000</v>
      </c>
      <c r="J62" s="28"/>
      <c r="K62" s="28">
        <v>40000000</v>
      </c>
    </row>
    <row r="63" spans="1:16">
      <c r="A63" s="51" t="s">
        <v>140</v>
      </c>
      <c r="C63" s="18"/>
      <c r="D63" s="4"/>
      <c r="E63" s="36">
        <f>SUM(E52:E62)</f>
        <v>-399353939.60999995</v>
      </c>
      <c r="F63" s="265"/>
      <c r="G63" s="36">
        <f>SUM(G52:G62)</f>
        <v>-282041864.69999999</v>
      </c>
      <c r="H63" s="28"/>
      <c r="I63" s="36">
        <f>SUM(I52:I62)</f>
        <v>-160455161.00999999</v>
      </c>
      <c r="J63" s="28"/>
      <c r="K63" s="36">
        <f>SUM(K52:K62)</f>
        <v>9753053.5899999999</v>
      </c>
    </row>
    <row r="64" spans="1:16">
      <c r="A64" s="51" t="s">
        <v>141</v>
      </c>
      <c r="B64" s="6"/>
      <c r="D64" s="4"/>
      <c r="E64" s="233"/>
      <c r="F64" s="235"/>
      <c r="G64" s="233"/>
      <c r="H64" s="230"/>
      <c r="I64" s="231"/>
      <c r="J64" s="230"/>
      <c r="K64" s="231"/>
    </row>
    <row r="65" spans="1:14">
      <c r="C65" s="89" t="s">
        <v>142</v>
      </c>
      <c r="D65" s="4"/>
      <c r="E65" s="37">
        <v>229200000</v>
      </c>
      <c r="F65" s="265"/>
      <c r="G65" s="37">
        <v>232500000</v>
      </c>
      <c r="H65" s="28"/>
      <c r="I65" s="26">
        <v>0</v>
      </c>
      <c r="J65" s="28"/>
      <c r="K65" s="26">
        <v>0</v>
      </c>
    </row>
    <row r="66" spans="1:14">
      <c r="C66" s="89" t="s">
        <v>143</v>
      </c>
      <c r="D66" s="4"/>
      <c r="E66" s="28">
        <v>-65430000</v>
      </c>
      <c r="F66" s="265"/>
      <c r="G66" s="28">
        <v>-40350000</v>
      </c>
      <c r="H66" s="28"/>
      <c r="I66" s="26">
        <v>0</v>
      </c>
      <c r="J66" s="28"/>
      <c r="K66" s="26">
        <v>0</v>
      </c>
    </row>
    <row r="67" spans="1:14">
      <c r="C67" s="91" t="s">
        <v>166</v>
      </c>
      <c r="D67" s="4"/>
      <c r="E67" s="28">
        <v>-1644836.5000000002</v>
      </c>
      <c r="F67" s="265"/>
      <c r="G67" s="28">
        <v>-1920305.7699999998</v>
      </c>
      <c r="H67" s="28"/>
      <c r="I67" s="28">
        <v>-422588.85999999964</v>
      </c>
      <c r="J67" s="28"/>
      <c r="K67" s="28">
        <v>-326866.93</v>
      </c>
    </row>
    <row r="68" spans="1:14">
      <c r="C68" s="52" t="s">
        <v>144</v>
      </c>
      <c r="D68" s="4"/>
      <c r="E68" s="40"/>
      <c r="F68" s="265"/>
      <c r="G68" s="28"/>
      <c r="H68" s="28"/>
      <c r="I68" s="28"/>
      <c r="J68" s="28"/>
      <c r="K68" s="28"/>
    </row>
    <row r="69" spans="1:14">
      <c r="C69" s="52" t="s">
        <v>145</v>
      </c>
      <c r="D69" s="4"/>
      <c r="E69" s="28">
        <v>25725000</v>
      </c>
      <c r="F69" s="265"/>
      <c r="G69" s="28">
        <v>0</v>
      </c>
      <c r="H69" s="28"/>
      <c r="I69" s="28">
        <v>0</v>
      </c>
      <c r="J69" s="28"/>
      <c r="K69" s="28">
        <v>0</v>
      </c>
    </row>
    <row r="70" spans="1:14">
      <c r="C70" s="52" t="s">
        <v>146</v>
      </c>
      <c r="D70" s="4"/>
      <c r="E70" s="28"/>
      <c r="F70" s="265"/>
      <c r="G70" s="28"/>
      <c r="H70" s="28"/>
      <c r="I70" s="241"/>
      <c r="J70" s="28"/>
      <c r="K70" s="241"/>
    </row>
    <row r="71" spans="1:14">
      <c r="C71" s="52" t="s">
        <v>145</v>
      </c>
      <c r="D71" s="4"/>
      <c r="E71" s="38">
        <v>-11312537.5</v>
      </c>
      <c r="F71" s="266"/>
      <c r="G71" s="38">
        <v>-12718775</v>
      </c>
      <c r="H71" s="28"/>
      <c r="I71" s="37">
        <v>0</v>
      </c>
      <c r="J71" s="28"/>
      <c r="K71" s="37">
        <v>0</v>
      </c>
    </row>
    <row r="72" spans="1:14">
      <c r="A72" s="92" t="s">
        <v>147</v>
      </c>
      <c r="B72" s="6"/>
      <c r="D72" s="4"/>
      <c r="E72" s="30">
        <f>SUM(E65:E71)</f>
        <v>176537626</v>
      </c>
      <c r="F72" s="267"/>
      <c r="G72" s="30">
        <f>SUM(G65:G71)</f>
        <v>177510919.22999999</v>
      </c>
      <c r="H72" s="24"/>
      <c r="I72" s="36">
        <f>SUM(I65:I71)</f>
        <v>-422588.85999999964</v>
      </c>
      <c r="J72" s="24"/>
      <c r="K72" s="30">
        <f>SUM(K65:K71)</f>
        <v>-326866.93</v>
      </c>
    </row>
    <row r="73" spans="1:14">
      <c r="A73" s="88" t="s">
        <v>148</v>
      </c>
      <c r="B73" s="6"/>
      <c r="D73" s="4"/>
      <c r="E73" s="23">
        <f>E34+E63+E72</f>
        <v>22951711.480000079</v>
      </c>
      <c r="F73" s="268"/>
      <c r="G73" s="23">
        <f>G34+G63+G72</f>
        <v>-81321023.26000002</v>
      </c>
      <c r="H73" s="23"/>
      <c r="I73" s="23">
        <f>I34+I63+I72</f>
        <v>-30185968.309999987</v>
      </c>
      <c r="J73" s="23"/>
      <c r="K73" s="23">
        <f>K34+K63+K72</f>
        <v>-37072392.149999984</v>
      </c>
    </row>
    <row r="74" spans="1:14">
      <c r="A74" s="89" t="s">
        <v>149</v>
      </c>
      <c r="B74" s="1"/>
      <c r="D74" s="4"/>
      <c r="E74" s="23">
        <v>157610701.19999999</v>
      </c>
      <c r="F74" s="268"/>
      <c r="G74" s="23">
        <v>203368643.75</v>
      </c>
      <c r="H74" s="35"/>
      <c r="I74" s="35">
        <v>56807153.43</v>
      </c>
      <c r="J74" s="35"/>
      <c r="K74" s="35">
        <v>77357288.099999994</v>
      </c>
    </row>
    <row r="75" spans="1:14" ht="22.5" thickBot="1">
      <c r="A75" s="89" t="s">
        <v>150</v>
      </c>
      <c r="B75" s="1"/>
      <c r="D75" s="4"/>
      <c r="E75" s="39">
        <f>SUM(E73:E74)</f>
        <v>180562412.68000007</v>
      </c>
      <c r="F75" s="267"/>
      <c r="G75" s="39">
        <f>SUM(G73:G74)</f>
        <v>122047620.48999998</v>
      </c>
      <c r="H75" s="24"/>
      <c r="I75" s="39">
        <f>SUM(I73:I74)</f>
        <v>26621185.120000012</v>
      </c>
      <c r="J75" s="24"/>
      <c r="K75" s="39">
        <f>SUM(K73:K74)</f>
        <v>40284895.95000001</v>
      </c>
    </row>
    <row r="76" spans="1:14" ht="22.5" thickTop="1">
      <c r="D76" s="16"/>
      <c r="E76" s="16"/>
      <c r="F76" s="16"/>
      <c r="G76" s="33"/>
      <c r="H76" s="16"/>
      <c r="I76" s="16"/>
      <c r="J76" s="16"/>
      <c r="K76" s="17"/>
    </row>
    <row r="77" spans="1:14">
      <c r="A77" s="93" t="s">
        <v>151</v>
      </c>
      <c r="B77" s="52"/>
      <c r="C77" s="55"/>
      <c r="D77" s="16"/>
      <c r="E77" s="16"/>
      <c r="F77" s="16"/>
      <c r="G77" s="33"/>
      <c r="H77" s="16"/>
      <c r="I77" s="16"/>
      <c r="J77" s="16"/>
      <c r="K77" s="17"/>
    </row>
    <row r="78" spans="1:14">
      <c r="A78" s="94"/>
      <c r="B78" s="307" t="s">
        <v>206</v>
      </c>
      <c r="C78" s="55"/>
      <c r="D78" s="16"/>
      <c r="E78" s="16"/>
      <c r="F78" s="16"/>
      <c r="G78" s="33"/>
      <c r="H78" s="16"/>
      <c r="I78" s="16"/>
      <c r="J78" s="16"/>
      <c r="K78" s="17"/>
    </row>
    <row r="79" spans="1:14">
      <c r="B79" s="10"/>
      <c r="C79" s="95" t="s">
        <v>191</v>
      </c>
      <c r="D79" s="16"/>
      <c r="E79" s="16"/>
      <c r="F79" s="16"/>
      <c r="G79" s="33"/>
      <c r="H79" s="16"/>
      <c r="I79" s="16"/>
      <c r="J79" s="16"/>
      <c r="K79" s="17"/>
      <c r="N79" s="55"/>
    </row>
    <row r="80" spans="1:14">
      <c r="C80" s="95" t="s">
        <v>192</v>
      </c>
      <c r="D80" s="16"/>
      <c r="E80" s="16"/>
      <c r="F80" s="16"/>
      <c r="G80" s="33"/>
      <c r="H80" s="16"/>
      <c r="I80" s="16"/>
      <c r="J80" s="16"/>
      <c r="K80" s="17"/>
      <c r="N80" s="55"/>
    </row>
    <row r="81" spans="1:11">
      <c r="C81" s="40"/>
      <c r="D81" s="16"/>
      <c r="E81" s="16"/>
      <c r="F81" s="16"/>
      <c r="G81" s="16"/>
      <c r="H81" s="16"/>
      <c r="I81" s="16"/>
      <c r="J81" s="16"/>
      <c r="K81" s="17"/>
    </row>
    <row r="82" spans="1:11">
      <c r="A82" s="81" t="s">
        <v>32</v>
      </c>
      <c r="B82" s="1"/>
    </row>
    <row r="83" spans="1:11">
      <c r="C83" s="53"/>
      <c r="K83" s="3"/>
    </row>
    <row r="84" spans="1:11" s="97" customFormat="1">
      <c r="C84" s="53"/>
      <c r="G84" s="40"/>
    </row>
    <row r="85" spans="1:11">
      <c r="C85" s="7"/>
      <c r="D85" s="54" t="s">
        <v>160</v>
      </c>
      <c r="K85" s="3"/>
    </row>
    <row r="86" spans="1:11">
      <c r="D86" s="54" t="s">
        <v>154</v>
      </c>
      <c r="K86" s="3"/>
    </row>
    <row r="87" spans="1:11">
      <c r="K87" s="3"/>
    </row>
    <row r="92" spans="1:11">
      <c r="E92" s="19"/>
    </row>
  </sheetData>
  <mergeCells count="15">
    <mergeCell ref="A1:K1"/>
    <mergeCell ref="A2:K2"/>
    <mergeCell ref="E48:K48"/>
    <mergeCell ref="E49:G49"/>
    <mergeCell ref="I49:K49"/>
    <mergeCell ref="A43:K43"/>
    <mergeCell ref="A3:K3"/>
    <mergeCell ref="E6:K6"/>
    <mergeCell ref="A44:K44"/>
    <mergeCell ref="A45:K45"/>
    <mergeCell ref="A42:K42"/>
    <mergeCell ref="I7:K7"/>
    <mergeCell ref="E7:G7"/>
    <mergeCell ref="A4:K4"/>
    <mergeCell ref="A46:K46"/>
  </mergeCells>
  <pageMargins left="0.74803149606299213" right="0.27559055118110237" top="0.51181102362204722" bottom="0.51181102362204722" header="0.23622047244094491" footer="0.1574803149606299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4" sqref="L14"/>
    </sheetView>
  </sheetViews>
  <sheetFormatPr defaultRowHeight="21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of financial position</vt:lpstr>
      <vt:lpstr>Statement of comprehensive..</vt:lpstr>
      <vt:lpstr>Consocidated statement..</vt:lpstr>
      <vt:lpstr>Separate statement..</vt:lpstr>
      <vt:lpstr>Cash flows</vt:lpstr>
      <vt:lpstr>Sheet2</vt:lpstr>
    </vt:vector>
  </TitlesOfParts>
  <Company>DIA  INTERNATIONAL  AUDITING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</dc:title>
  <dc:creator>DIA</dc:creator>
  <cp:keywords>ทีพีซี เพาเวอร์ โฮลดิ้ง</cp:keywords>
  <cp:lastModifiedBy>Jariya Chuenchom</cp:lastModifiedBy>
  <cp:lastPrinted>2018-05-09T13:01:25Z</cp:lastPrinted>
  <dcterms:created xsi:type="dcterms:W3CDTF">1998-09-11T03:53:34Z</dcterms:created>
  <dcterms:modified xsi:type="dcterms:W3CDTF">2018-05-09T16:32:17Z</dcterms:modified>
</cp:coreProperties>
</file>