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0" windowWidth="12000" windowHeight="10095" tabRatio="779"/>
  </bookViews>
  <sheets>
    <sheet name="ฐานะการเงิน 2-3" sheetId="32" r:id="rId1"/>
    <sheet name="งบกำไรขาดทุนเบ็ดเสร็จ4-5" sheetId="23" r:id="rId2"/>
    <sheet name="ส่วนของเจ้าของ งบรวม6" sheetId="24" r:id="rId3"/>
    <sheet name="ส่วนของเจ้าของ เฉพาะธนาคาร7" sheetId="25" r:id="rId4"/>
    <sheet name="งบกระแสเงินสด8-10" sheetId="26" r:id="rId5"/>
  </sheets>
  <externalReferences>
    <externalReference r:id="rId6"/>
  </externalReferences>
  <definedNames>
    <definedName name="AS2DocOpenMode" hidden="1">"AS2DocumentEdit"</definedName>
    <definedName name="_xlnm.Print_Area" localSheetId="4">'งบกระแสเงินสด8-10'!$A$1:$J$160</definedName>
    <definedName name="_xlnm.Print_Area" localSheetId="1">'งบกำไรขาดทุนเบ็ดเสร็จ4-5'!$A$1:$K$110</definedName>
    <definedName name="_xlnm.Print_Area" localSheetId="2">'ส่วนของเจ้าของ งบรวม6'!$A$1:$Z$35</definedName>
    <definedName name="_xlnm.Print_Area" localSheetId="3">'ส่วนของเจ้าของ เฉพาะธนาคาร7'!$A$1:$R$30</definedName>
  </definedNames>
  <calcPr calcId="162913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</workbook>
</file>

<file path=xl/calcChain.xml><?xml version="1.0" encoding="utf-8"?>
<calcChain xmlns="http://schemas.openxmlformats.org/spreadsheetml/2006/main">
  <c r="D95" i="26" l="1"/>
  <c r="K77" i="23" l="1"/>
  <c r="I77" i="23"/>
  <c r="G77" i="23"/>
  <c r="E77" i="23"/>
  <c r="K70" i="23"/>
  <c r="I70" i="23"/>
  <c r="G70" i="23"/>
  <c r="E70" i="23"/>
  <c r="G78" i="23" l="1"/>
  <c r="I78" i="23"/>
  <c r="E78" i="23"/>
  <c r="K78" i="23"/>
  <c r="V24" i="24"/>
  <c r="Z24" i="24" s="1"/>
  <c r="V23" i="24"/>
  <c r="Z23" i="24" s="1"/>
  <c r="V22" i="24"/>
  <c r="Z22" i="24" s="1"/>
  <c r="V14" i="24"/>
  <c r="L19" i="24"/>
  <c r="J19" i="24"/>
  <c r="L27" i="24"/>
  <c r="Z27" i="24" l="1"/>
  <c r="V27" i="24"/>
  <c r="D81" i="32" l="1"/>
  <c r="F81" i="32"/>
  <c r="G38" i="23"/>
  <c r="G17" i="23"/>
  <c r="G12" i="23"/>
  <c r="K38" i="23"/>
  <c r="K17" i="23"/>
  <c r="K12" i="23"/>
  <c r="X19" i="24"/>
  <c r="T19" i="24"/>
  <c r="R19" i="24"/>
  <c r="P19" i="24"/>
  <c r="N19" i="24"/>
  <c r="H19" i="24"/>
  <c r="F19" i="24"/>
  <c r="D19" i="24"/>
  <c r="B19" i="24"/>
  <c r="V16" i="24"/>
  <c r="Z16" i="24" s="1"/>
  <c r="V15" i="24"/>
  <c r="Z15" i="24" s="1"/>
  <c r="Z14" i="24"/>
  <c r="P15" i="25"/>
  <c r="N15" i="25"/>
  <c r="L15" i="25"/>
  <c r="J15" i="25"/>
  <c r="H15" i="25"/>
  <c r="F15" i="25"/>
  <c r="D15" i="25"/>
  <c r="B15" i="25"/>
  <c r="R13" i="25"/>
  <c r="R12" i="25"/>
  <c r="R15" i="25" s="1"/>
  <c r="F95" i="26"/>
  <c r="F86" i="26"/>
  <c r="J95" i="26"/>
  <c r="J86" i="26"/>
  <c r="F39" i="26"/>
  <c r="F76" i="26" s="1"/>
  <c r="J39" i="26"/>
  <c r="J76" i="26" s="1"/>
  <c r="R17" i="25"/>
  <c r="A56" i="32"/>
  <c r="H95" i="26"/>
  <c r="H86" i="26"/>
  <c r="D86" i="26"/>
  <c r="A57" i="26"/>
  <c r="H39" i="26"/>
  <c r="H76" i="26" s="1"/>
  <c r="D39" i="26"/>
  <c r="D76" i="26" s="1"/>
  <c r="B27" i="24"/>
  <c r="D27" i="24"/>
  <c r="F27" i="24"/>
  <c r="H27" i="24"/>
  <c r="J27" i="24"/>
  <c r="N27" i="24"/>
  <c r="P27" i="24"/>
  <c r="R27" i="24"/>
  <c r="T27" i="24"/>
  <c r="X27" i="24"/>
  <c r="P20" i="25"/>
  <c r="R18" i="25"/>
  <c r="A111" i="32"/>
  <c r="A53" i="23" s="1"/>
  <c r="I38" i="23"/>
  <c r="E38" i="23"/>
  <c r="I17" i="23"/>
  <c r="E17" i="23"/>
  <c r="I12" i="23"/>
  <c r="E12" i="23"/>
  <c r="H98" i="32"/>
  <c r="H101" i="32" s="1"/>
  <c r="D98" i="32"/>
  <c r="D101" i="32" s="1"/>
  <c r="D103" i="32" s="1"/>
  <c r="H81" i="32"/>
  <c r="H23" i="32"/>
  <c r="H28" i="32" s="1"/>
  <c r="H38" i="32" s="1"/>
  <c r="D23" i="32"/>
  <c r="D28" i="32" s="1"/>
  <c r="D38" i="32" s="1"/>
  <c r="A56" i="23"/>
  <c r="A3" i="24" s="1"/>
  <c r="A3" i="25" s="1"/>
  <c r="A3" i="26" s="1"/>
  <c r="A60" i="26" s="1"/>
  <c r="A116" i="26" s="1"/>
  <c r="J98" i="32"/>
  <c r="J101" i="32"/>
  <c r="F98" i="32"/>
  <c r="F101" i="32" s="1"/>
  <c r="J81" i="32"/>
  <c r="J23" i="32"/>
  <c r="J28" i="32" s="1"/>
  <c r="J38" i="32" s="1"/>
  <c r="F23" i="32"/>
  <c r="F28" i="32" s="1"/>
  <c r="F38" i="32" s="1"/>
  <c r="F20" i="25"/>
  <c r="N20" i="25"/>
  <c r="L20" i="25"/>
  <c r="J20" i="25"/>
  <c r="H20" i="25"/>
  <c r="B20" i="25"/>
  <c r="D20" i="25"/>
  <c r="K27" i="23" l="1"/>
  <c r="K42" i="23" s="1"/>
  <c r="K45" i="23" s="1"/>
  <c r="K80" i="23" s="1"/>
  <c r="F98" i="26"/>
  <c r="F101" i="26" s="1"/>
  <c r="H98" i="26"/>
  <c r="H101" i="26" s="1"/>
  <c r="A110" i="23"/>
  <c r="E27" i="23"/>
  <c r="E42" i="23" s="1"/>
  <c r="E45" i="23" s="1"/>
  <c r="E80" i="23" s="1"/>
  <c r="I27" i="23"/>
  <c r="I42" i="23" s="1"/>
  <c r="I45" i="23" s="1"/>
  <c r="I80" i="23" s="1"/>
  <c r="J98" i="26"/>
  <c r="J101" i="26" s="1"/>
  <c r="G27" i="23"/>
  <c r="G42" i="23" s="1"/>
  <c r="G45" i="23" s="1"/>
  <c r="G80" i="23" s="1"/>
  <c r="D98" i="26"/>
  <c r="D101" i="26" s="1"/>
  <c r="Z19" i="24"/>
  <c r="V19" i="24"/>
  <c r="R20" i="25"/>
  <c r="F103" i="32"/>
  <c r="J103" i="32"/>
  <c r="H103" i="32"/>
</calcChain>
</file>

<file path=xl/sharedStrings.xml><?xml version="1.0" encoding="utf-8"?>
<sst xmlns="http://schemas.openxmlformats.org/spreadsheetml/2006/main" count="423" uniqueCount="257">
  <si>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</si>
  <si>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</si>
  <si>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</si>
  <si>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</si>
  <si>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</si>
  <si>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</si>
  <si>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</si>
  <si>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หนี้สินอื่น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</si>
  <si>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</si>
  <si>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</si>
  <si>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</si>
  <si>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</si>
  <si>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</si>
  <si>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</si>
  <si>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</si>
  <si>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</si>
  <si>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</si>
  <si>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</si>
  <si>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</si>
  <si>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</si>
  <si>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</si>
  <si>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เงินลงทุนในสิทธิเรียกร้องสุทธิ</t>
  </si>
  <si>
    <t>ของเงินลงทุนใน</t>
  </si>
  <si>
    <t>หลักทรัพย์เผื่อขาย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</si>
  <si>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</si>
  <si>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</si>
  <si>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</si>
  <si>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</si>
  <si>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</si>
  <si>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</si>
  <si>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</si>
  <si>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เงินลงทุนในสิทธิเรียกร้อง</t>
  </si>
  <si>
    <t>รายการระหว่างธนาคารและตลาดเงิน</t>
  </si>
  <si>
    <t>ค่าใช้จ่ายเกี่ยวกับพนักงาน</t>
  </si>
  <si>
    <t>ค่าใช้จ่ายเกี่ยวกับอาคารสถานที่และอุปกรณ์</t>
  </si>
  <si>
    <t>ค่าภาษีอากร</t>
  </si>
  <si>
    <t>ค่าตอบแทนกรรมการ</t>
  </si>
  <si>
    <t>หนี้สูญและหนี้สงสัยจะสูญ</t>
  </si>
  <si>
    <t>สินทรัพย์ดำเนินงาน (เพิ่มขึ้น) ลดลง</t>
  </si>
  <si>
    <t>เงินลงทุนในหลักทรัพย์เพื่อค้าและเผื่อขาย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</si>
  <si>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</si>
  <si>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</si>
  <si>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</si>
  <si>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</si>
  <si>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</si>
  <si>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</si>
  <si>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เงินสดจ่ายเพื่อการไถ่ถอนหุ้นกู้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</si>
  <si>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</si>
  <si>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</si>
  <si>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</si>
  <si>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</si>
  <si>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</si>
  <si>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ธนาคารเกียรตินาคิน จำกัด (มหาชน) และบริษัทย่อย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</si>
  <si>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</si>
  <si>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</si>
  <si>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</si>
  <si>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</si>
  <si>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</si>
  <si>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</si>
  <si>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</si>
  <si>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</si>
  <si>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</si>
  <si>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>เจ้าหนี้กรมบังคับคดี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</si>
  <si>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</si>
  <si>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</si>
  <si>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</si>
  <si>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อื่นๆ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</si>
  <si>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</si>
  <si>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</si>
  <si>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</si>
  <si>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</si>
  <si>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</si>
  <si>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</si>
  <si>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</si>
  <si>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</si>
  <si>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</si>
  <si>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</si>
  <si>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</si>
  <si>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</si>
  <si>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</si>
  <si>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</si>
  <si>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</si>
  <si>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</si>
  <si>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</si>
  <si>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</si>
  <si>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</si>
  <si>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ส่วนได้เสียที่</t>
  </si>
  <si>
    <t>ไม่มีอำนาจ</t>
  </si>
  <si>
    <t>การตีมูลค่ายุติธรรม</t>
  </si>
  <si>
    <t>ควบคุม</t>
  </si>
  <si>
    <t>ทุนสำรองตาม</t>
  </si>
  <si>
    <t>สิทธิเรียกร้อง</t>
  </si>
  <si>
    <t>ของบริษัทใหญ่</t>
  </si>
  <si>
    <t>ที่ดิน อาคาร และอุปกรณ์สุทธิ</t>
  </si>
  <si>
    <t>ส่วนเกิน(ต่ำ)กว่าทุนจาก</t>
  </si>
  <si>
    <t>กำไรจากการจำหน่ายอุปกรณ์</t>
  </si>
  <si>
    <t>เงินสดรับดอกเบี้ย</t>
  </si>
  <si>
    <t>รายได้เงินปันผล</t>
  </si>
  <si>
    <t>เงินปันผลจ่ายให้แก่ผู้ถือหุ้นส่วนน้อย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</si>
  <si>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</si>
  <si>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</si>
  <si>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</si>
  <si>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ส่วนเกิน(ต่ำ)กว่าทุน</t>
  </si>
  <si>
    <t>จากการตีมูลค่ายุติธรรม</t>
  </si>
  <si>
    <t>กระแสเงินสดจากกิจกรรมจัดหาเงิน</t>
  </si>
  <si>
    <t xml:space="preserve">      เงินให้สินเชื่อแก่ลูกหนี้</t>
  </si>
  <si>
    <t xml:space="preserve">      ดอกเบี้ยค้างรับ</t>
  </si>
  <si>
    <t>ขาดทุนจากการจำหน่ายลูกหนี้เงินให้สินเชื่อ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</si>
  <si>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</si>
  <si>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</si>
  <si>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</si>
  <si>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ส่วนได้เสียที่ไม่มีอำนาจควบคุมลดลง</t>
  </si>
  <si>
    <t>กำไรต่อหุ้นขั้นพื้นฐาน (บาท)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</si>
  <si>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</si>
  <si>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</si>
  <si>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</si>
  <si>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</si>
  <si>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</si>
  <si>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</si>
  <si>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</si>
  <si>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</si>
  <si>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</si>
  <si>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</si>
  <si>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</si>
  <si>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</si>
  <si>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</si>
  <si>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</si>
  <si>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</si>
  <si>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และปริวรรตเงินตราต่างประเทศ</t>
  </si>
  <si>
    <t>เงินปันผลรับจากบริษัทย่อย</t>
  </si>
  <si>
    <t>เงินลงทุนในอสังหาริมทรัพย์</t>
  </si>
  <si>
    <t>เงินสดและรายการเทียบเท่าเงินสดเพิ่มขึ้น (ลดลง) สุทธิ</t>
  </si>
  <si>
    <t>เงินสดจ่ายเพื่อซื้อเงินลงทุนในหลักทรัพย์ระยะยาว</t>
  </si>
  <si>
    <t>เงินสดรับจากการขายเงินลงทุนในหลักทรัพย์ระยะยาว</t>
  </si>
  <si>
    <t>สินทรัพย์อื่น</t>
  </si>
  <si>
    <t>รายได้ดอกเบี้ย</t>
  </si>
  <si>
    <t>ขาดทุนจากการด้อยค่าเงินลงทุนในสิทธิเรียกร้อง</t>
  </si>
  <si>
    <t>เงินปันผลรับจากหุ้น</t>
  </si>
  <si>
    <t>หมายเหตุ</t>
  </si>
  <si>
    <t>เงินสดจ่ายส่วนปรับปรุงอาคารและอุปกรณ์</t>
  </si>
  <si>
    <t>ข้อมูลทางการเงินรวม</t>
  </si>
  <si>
    <t>31 มีนาคม</t>
  </si>
  <si>
    <t>พันบาท</t>
  </si>
  <si>
    <t>........................................................</t>
  </si>
  <si>
    <t>ค่าใช้จ่ายค้างจ่ายลดลง</t>
  </si>
  <si>
    <t>เงินสดและรายการเทียบเท่าเงินสด ณ วันที่ 31 มีนาคม</t>
  </si>
  <si>
    <t>กำไรสะสมจัดสรรแล้ว</t>
  </si>
  <si>
    <t xml:space="preserve">  </t>
  </si>
  <si>
    <t xml:space="preserve"> </t>
  </si>
  <si>
    <t>หนี้สิน</t>
  </si>
  <si>
    <t xml:space="preserve">   </t>
  </si>
  <si>
    <t>รวมเงินให้สินเชื่อแก่ลูกหนี้และดอกเบี้ยค้างรับสุทธิ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</si>
  <si>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</si>
  <si>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>กำไรสุทธิจากธุรกรรมเพื่อค้า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</si>
  <si>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</si>
  <si>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รวมเงินให้สินเชื่อแก่ลูกหนี้และดอกเบี้ยค้างรับ</t>
  </si>
  <si>
    <t>(กำไร) ขาดทุนที่ยังไม่เกิดขึ้นจากธุรกรรมเพื่อค้าและปริวรรตเงินตราต่างประเทศ</t>
  </si>
  <si>
    <t>กำไรจากการโอนเงินลงทุนในสิทธิเรียกร้องไปเป็นเงินให้กู้ยืม</t>
  </si>
  <si>
    <t>รายได้จากเงินปันผลและส่วนแบ่งกำไร</t>
  </si>
  <si>
    <t>ภาษีเงินได้</t>
  </si>
  <si>
    <t>ข้อมูลเพิ่มเติมเกี่ยวกับกระแสเงินสด</t>
  </si>
  <si>
    <t>ลูกหนี้โอนทรัพย์สินเพื่อชำระหนี้</t>
  </si>
  <si>
    <t>ส่วนเกินกว่าทุนจากการตีมูลค่ายุติธรรมของ</t>
  </si>
  <si>
    <t xml:space="preserve">      เงินลงทุนในสิทธิเรียกร้องเพิ่มขึ้น (ลดลง)</t>
  </si>
  <si>
    <t>(ยังไม่ได้ตรวจสอบ)</t>
  </si>
  <si>
    <t>(ตรวจสอบแล้ว)</t>
  </si>
  <si>
    <r>
      <t>งบแสดงฐานะการเงิน</t>
    </r>
    <r>
      <rPr>
        <sz val="12"/>
        <rFont val="Angsana New"/>
        <family val="1"/>
      </rPr>
      <t xml:space="preserve"> </t>
    </r>
  </si>
  <si>
    <r>
      <t xml:space="preserve">      </t>
    </r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รายได้รอตัดบัญชี</t>
    </r>
  </si>
  <si>
    <r>
      <t xml:space="preserve">      </t>
    </r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ค่าเผื่อหนี้สงสัยจะสูญ</t>
    </r>
  </si>
  <si>
    <r>
      <t xml:space="preserve">      </t>
    </r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</si>
  <si>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2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</si>
  <si>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2"/>
        <rFont val="Angsana New"/>
        <family val="1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</si>
  <si>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Angsana New"/>
        <family val="1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</si>
  <si>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1"/>
        <rFont val="Angsana New"/>
        <family val="1"/>
      </rPr>
      <t>(ยังไม่ได้ตรวจสอบ)</t>
    </r>
  </si>
  <si>
    <r>
      <t>งบแสดงการเปลี่ยนแปลงส่วนของเจ้าของ</t>
    </r>
    <r>
      <rPr>
        <sz val="12"/>
        <rFont val="Angsana New"/>
        <family val="1"/>
      </rPr>
      <t xml:space="preserve"> (ยังไม่ได้ตรวจสอบ) (ต่อ)</t>
    </r>
  </si>
  <si>
    <r>
      <t>งบกระแสเงินสด</t>
    </r>
    <r>
      <rPr>
        <sz val="12"/>
        <rFont val="Angsana New"/>
        <family val="1"/>
      </rPr>
      <t xml:space="preserve"> (ยังไม่ได้ตรวจสอบ)</t>
    </r>
  </si>
  <si>
    <r>
      <t>งบกระแสเงินสด</t>
    </r>
    <r>
      <rPr>
        <sz val="12"/>
        <rFont val="Angsana New"/>
        <family val="1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</si>
  <si>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Angsana New"/>
        <family val="1"/>
      </rPr>
      <t>(ต่อ)</t>
    </r>
  </si>
  <si>
    <t>ขาดทุน (กำไร) จากการขายทรัพย์สินรอการขาย</t>
  </si>
  <si>
    <t>(กำไร) ขาดทุนจากการด้อยค่าเงินลงทุนในบริษัทย่อย</t>
  </si>
  <si>
    <t>(กำไร) ขาดทุนจากการลดราคาทรัพย์สินรอการขาย</t>
  </si>
  <si>
    <t>กำไรจากการจำหน่ายเงินลงทุนในหลักทรัพย์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</si>
  <si>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</si>
  <si>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</si>
  <si>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</si>
  <si>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</si>
  <si>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</si>
  <si>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   อื่นๆ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</si>
  <si>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</si>
  <si>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</si>
  <si>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</si>
  <si>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</si>
  <si>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</si>
  <si>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 xml:space="preserve">   กำไร (ขาดทุน) จากการวัดมูลค่าเงินลงทุนในสิทธิเรียกร้อง</t>
  </si>
  <si>
    <t xml:space="preserve">   ภาษีเงินได้เกี่ยวกับองค์ประกอบของกำไรเบ็ดเสร็จอื่นสำหรับ</t>
  </si>
  <si>
    <t xml:space="preserve">       รายการที่จัดประเภทรายการใหม่เข้าไปไว้ในกำไรหรือขาดทุนในภายหลัง</t>
  </si>
  <si>
    <t xml:space="preserve">    การวัดมูลค่าใหม่ของภาระผูกพันผลประโยชน์หลังออกจากงาน</t>
  </si>
  <si>
    <t xml:space="preserve">    ภาษีเงินได้เกี่ยวกับองค์ประกอบของกำไรเบ็ดเสร็จอื่นสำหรับ</t>
  </si>
  <si>
    <t xml:space="preserve">        รายการจะไม่จัดประเภทรายการใหม่เข้าไปไว้ในกำไรหรือขาดทุนในภายหลัง</t>
  </si>
  <si>
    <t>ส่วนเกินตัดจำหน่ายของเงินลงทุนในหลักทรัพย์</t>
  </si>
  <si>
    <t>พ.ศ. 2560</t>
  </si>
  <si>
    <t>ยอดคงเหลือต้นงวด ณ วันที่ 1 มกราคม พ.ศ. 2560</t>
  </si>
  <si>
    <t>ยอดคงเหลือปลายงวด ณ วันที่ 31 มีนาคม พ.ศ. 2560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</si>
  <si>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</si>
  <si>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</si>
  <si>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</si>
  <si>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>กำไรต่อหุ้น</t>
  </si>
  <si>
    <t>รวมส่วนของ</t>
  </si>
  <si>
    <t>ผู้เป็นเจ้าของ</t>
  </si>
  <si>
    <t xml:space="preserve">        หุ้นสามัญ 846,751,109 หุ้น มูลค่าหุ้นละ 10 บาท</t>
  </si>
  <si>
    <t>โอนกลับขาดทุนจากการปรับมูลค่าทรัพย์สินรอการขาย</t>
  </si>
  <si>
    <t xml:space="preserve">   กำไร (ขาดทุน) จากการวัดมูลค่าเงินลงทุนเผื่อขาย</t>
  </si>
  <si>
    <t>โอนเงินลงทุนในอสังหาริมทรัพย์เป็นที่ดิน อาคารและอุปกรณ์</t>
  </si>
  <si>
    <t>(กำไร) ขาดทุนจากการวัดมูลค่าเงินลงทุนเพื่อค้า</t>
  </si>
  <si>
    <t>รวมกำไร (ขาดทุน) เบ็ดเสร็จอื่นสุทธิ</t>
  </si>
  <si>
    <t>ภาษีธุรกิจเฉพาะค้างจ่ายเพิ่มขึ้น (ลดลง)</t>
  </si>
  <si>
    <t>ค่าใช้จ่ายประมาณการหนี้สินเพิ่มขึ้น (ลดลง)</t>
  </si>
  <si>
    <t>(กำไร) ขาดทุนจากการตัดจำหน่ายอุปกรณ์</t>
  </si>
  <si>
    <t>(กำไร) ขาดทุนจากการด้อยค่าของสินทรัพย์อื่น</t>
  </si>
  <si>
    <t>เจ้าหนี้ซื้อทรัพย์สินเพิ่มขึ้น (ลดลง)</t>
  </si>
  <si>
    <t xml:space="preserve">      เงินลงทุนในหลักทรัพย์เผื่อขายเพิ่มขึ้น (ลดลง)</t>
  </si>
  <si>
    <t>(นายอภินันท์ เกลียวปฏินนท์)</t>
  </si>
  <si>
    <t>ประธานเจ้าหน้าที่บริหารและกรรมการผู้จัดการใหญ่</t>
  </si>
  <si>
    <t>(นายสุรพล กุลศิริ)</t>
  </si>
  <si>
    <t>กรรมการ</t>
  </si>
  <si>
    <t xml:space="preserve">ยอดคงเหลือต้นงวด </t>
  </si>
  <si>
    <t xml:space="preserve">ยอดคงเหลือปลายงวด </t>
  </si>
  <si>
    <t xml:space="preserve">   ณ วันที่ 1 มกราคม พ.ศ. 2560</t>
  </si>
  <si>
    <t xml:space="preserve">   ณ วันที่ 31 มีนาคม พ.ศ. 2560</t>
  </si>
  <si>
    <t>ส่วนที่เป็นของบริษัทใหญ่</t>
  </si>
  <si>
    <t>พ.ศ. 2561</t>
  </si>
  <si>
    <t>ยอดคงเหลือต้นงวด ณ วันที่ 1 มกราคม พ.ศ. 2561</t>
  </si>
  <si>
    <t>ยอดคงเหลือปลายงวด ณ วันที่ 31 มีนาคม พ.ศ. 2561</t>
  </si>
  <si>
    <t xml:space="preserve">   ณ วันที่ 1 มกราคม พ.ศ. 2561</t>
  </si>
  <si>
    <t xml:space="preserve">   ณ วันที่ 31 มีนาคม พ.ศ. 2561</t>
  </si>
  <si>
    <t>ณ วันที่ 31 มีนาคม พ.ศ. 2561</t>
  </si>
  <si>
    <t>สำหรับงวดสามเดือนสิ้นสุดวันที่ 31 มีนาคม พ.ศ. 2561</t>
  </si>
  <si>
    <t>หนี้สินทางการเงินที่กำหนดให้แสดงด้วยมูลค่ายุติธรรม</t>
  </si>
  <si>
    <t>ที่กำหนดให้แสดงด้วยมูลค่ายุติธรรม</t>
  </si>
  <si>
    <t>รายการที่ไม่เกี่ยวกับเงินสด สำหรับงวดสามเดือนสิ้นสุดวันที่ 31 มีนาคม พ.ศ. 2561 และ พ.ศ. 2560 มีดังนี้</t>
  </si>
  <si>
    <t>กำไรสุทธิจากหนี้สินทางการเงิน</t>
  </si>
  <si>
    <t>กำไร (ขาดทุน) สุทธิจากเงินลงทุน</t>
  </si>
  <si>
    <t xml:space="preserve">   ขาดทุนจากการแปลงค่างบการเงินจากการดำเนินงานในต่างประเทศ</t>
  </si>
  <si>
    <t>ผลต่างของ</t>
  </si>
  <si>
    <t>อัตราแลกเปลี่ยน</t>
  </si>
  <si>
    <t>จากการแปลงค่า</t>
  </si>
  <si>
    <t>(กำไร) ขาดทุนจากการด้อยค่าเงินลงทุนทั่วไป</t>
  </si>
  <si>
    <t>ขาดทุนจากอัตราแลกเปลี่ยน</t>
  </si>
  <si>
    <t>12</t>
  </si>
  <si>
    <t>ส่วนของบริษัทใหญ่</t>
  </si>
  <si>
    <t>-</t>
  </si>
  <si>
    <t>กำไรขาดทุนเบ็ดเสร็จอื่น</t>
  </si>
  <si>
    <t>ข้อมูลทางการเงิน</t>
  </si>
  <si>
    <t>เงินสดรับจากการออกหนี้สินทางการเงิน</t>
  </si>
  <si>
    <t xml:space="preserve">     ที่กำหนดให้แสดงด้วยมูลค่ายุติธรรม</t>
  </si>
  <si>
    <t>ข้อมูลทางการเงินรวม                                                                                                                                                           หน่วย : พันบาท</t>
  </si>
  <si>
    <t>ข้อมูลทางการเงินเฉพาะกิจการ                                                                                                      หน่วย : 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</si>
</sst>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#;\(#,##0\)"/>
    <numFmt numFmtId="190" formatCode="#,##0;\(#,##0\);&quot;-&quot;;@"/>
    <numFmt numFmtId="191" formatCode="#,##0.00;\(#,##0.00\);&quot;-&quot;;@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  <font>
      <i/>
      <sz val="12"/>
      <name val="Angsana New"/>
      <family val="1"/>
    </font>
    <font>
      <b/>
      <i/>
      <strike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1" fillId="0" borderId="0"/>
    <xf numFmtId="0" fontId="7" fillId="0" borderId="0"/>
  </cellStyleXfs>
  <cellXfs count="269">
    <xf numFmtId="0" fontId="0" fillId="0" borderId="0" xfId="0"/>
    <xf numFmtId="190" fontId="12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187" fontId="12" fillId="0" borderId="0" xfId="5" applyFont="1" applyFill="1" applyAlignment="1">
      <alignment vertical="center"/>
    </xf>
    <xf numFmtId="190" fontId="12" fillId="0" borderId="1" xfId="1" applyNumberFormat="1" applyFont="1" applyFill="1" applyBorder="1" applyAlignment="1">
      <alignment horizontal="right" vertical="center" wrapText="1"/>
    </xf>
    <xf numFmtId="190" fontId="12" fillId="0" borderId="0" xfId="1" quotePrefix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horizontal="right" vertical="center" wrapText="1"/>
    </xf>
    <xf numFmtId="190" fontId="12" fillId="0" borderId="1" xfId="1" applyNumberFormat="1" applyFont="1" applyFill="1" applyBorder="1" applyAlignment="1">
      <alignment horizontal="right" vertical="center"/>
    </xf>
    <xf numFmtId="190" fontId="12" fillId="0" borderId="0" xfId="1" quotePrefix="1" applyNumberFormat="1" applyFont="1" applyFill="1" applyBorder="1" applyAlignment="1">
      <alignment horizontal="right" vertical="center" wrapText="1"/>
    </xf>
    <xf numFmtId="190" fontId="12" fillId="0" borderId="2" xfId="1" quotePrefix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2" xfId="1" quotePrefix="1" applyNumberFormat="1" applyFont="1" applyFill="1" applyBorder="1" applyAlignment="1">
      <alignment vertical="center"/>
    </xf>
    <xf numFmtId="0" fontId="2" fillId="0" borderId="0" xfId="13" applyFont="1" applyFill="1" applyBorder="1" applyAlignment="1"/>
    <xf numFmtId="0" fontId="2" fillId="0" borderId="0" xfId="13" applyFont="1" applyFill="1" applyBorder="1" applyAlignment="1">
      <alignment horizontal="center"/>
    </xf>
    <xf numFmtId="0" fontId="14" fillId="0" borderId="0" xfId="13" applyFont="1" applyFill="1" applyBorder="1" applyAlignment="1">
      <alignment horizontal="center"/>
    </xf>
    <xf numFmtId="190" fontId="2" fillId="0" borderId="0" xfId="13" applyNumberFormat="1" applyFont="1" applyFill="1" applyBorder="1" applyAlignment="1">
      <alignment horizontal="center"/>
    </xf>
    <xf numFmtId="190" fontId="13" fillId="0" borderId="0" xfId="13" applyNumberFormat="1" applyFont="1" applyFill="1" applyAlignment="1">
      <alignment horizontal="right"/>
    </xf>
    <xf numFmtId="190" fontId="2" fillId="0" borderId="0" xfId="13" quotePrefix="1" applyNumberFormat="1" applyFont="1" applyFill="1" applyAlignment="1">
      <alignment horizontal="right"/>
    </xf>
    <xf numFmtId="190" fontId="2" fillId="0" borderId="0" xfId="13" applyNumberFormat="1" applyFont="1" applyFill="1" applyAlignment="1">
      <alignment horizontal="right"/>
    </xf>
    <xf numFmtId="0" fontId="2" fillId="0" borderId="1" xfId="13" applyFont="1" applyFill="1" applyBorder="1" applyAlignment="1">
      <alignment horizontal="center"/>
    </xf>
    <xf numFmtId="190" fontId="2" fillId="0" borderId="1" xfId="13" applyNumberFormat="1" applyFont="1" applyFill="1" applyBorder="1" applyAlignment="1">
      <alignment horizontal="right"/>
    </xf>
    <xf numFmtId="0" fontId="13" fillId="0" borderId="0" xfId="13" applyFont="1" applyFill="1" applyBorder="1" applyAlignment="1">
      <alignment horizontal="center"/>
    </xf>
    <xf numFmtId="0" fontId="13" fillId="0" borderId="0" xfId="13" applyFont="1" applyFill="1" applyBorder="1" applyAlignment="1"/>
    <xf numFmtId="190" fontId="13" fillId="0" borderId="0" xfId="13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87" fontId="13" fillId="0" borderId="0" xfId="1" applyFont="1" applyFill="1" applyBorder="1" applyAlignment="1"/>
    <xf numFmtId="43" fontId="13" fillId="0" borderId="0" xfId="13" applyNumberFormat="1" applyFont="1" applyFill="1" applyBorder="1" applyAlignment="1"/>
    <xf numFmtId="0" fontId="13" fillId="0" borderId="0" xfId="13" applyFont="1" applyFill="1" applyAlignment="1"/>
    <xf numFmtId="190" fontId="13" fillId="0" borderId="0" xfId="1" applyNumberFormat="1" applyFont="1" applyFill="1" applyBorder="1" applyAlignment="1">
      <alignment horizontal="right" wrapText="1"/>
    </xf>
    <xf numFmtId="190" fontId="13" fillId="0" borderId="1" xfId="1" applyNumberFormat="1" applyFont="1" applyFill="1" applyBorder="1" applyAlignment="1">
      <alignment horizontal="right"/>
    </xf>
    <xf numFmtId="0" fontId="13" fillId="0" borderId="0" xfId="13" applyNumberFormat="1" applyFont="1" applyFill="1" applyBorder="1" applyAlignment="1">
      <alignment horizontal="center"/>
    </xf>
    <xf numFmtId="49" fontId="16" fillId="0" borderId="0" xfId="13" applyNumberFormat="1" applyFont="1" applyFill="1" applyBorder="1" applyAlignment="1">
      <alignment horizontal="center"/>
    </xf>
    <xf numFmtId="0" fontId="16" fillId="0" borderId="0" xfId="13" applyFont="1" applyFill="1" applyBorder="1" applyAlignment="1">
      <alignment horizontal="center"/>
    </xf>
    <xf numFmtId="190" fontId="13" fillId="0" borderId="2" xfId="1" applyNumberFormat="1" applyFont="1" applyFill="1" applyBorder="1" applyAlignment="1">
      <alignment horizontal="right"/>
    </xf>
    <xf numFmtId="190" fontId="2" fillId="0" borderId="0" xfId="13" applyNumberFormat="1" applyFont="1" applyFill="1" applyBorder="1" applyAlignment="1">
      <alignment horizontal="right"/>
    </xf>
    <xf numFmtId="0" fontId="2" fillId="0" borderId="0" xfId="13" applyFont="1" applyFill="1" applyBorder="1" applyAlignment="1">
      <alignment horizontal="center" vertical="top"/>
    </xf>
    <xf numFmtId="0" fontId="14" fillId="0" borderId="0" xfId="13" applyFont="1" applyFill="1" applyBorder="1" applyAlignment="1">
      <alignment horizontal="center" vertical="top"/>
    </xf>
    <xf numFmtId="190" fontId="2" fillId="0" borderId="0" xfId="13" applyNumberFormat="1" applyFont="1" applyFill="1" applyBorder="1" applyAlignment="1">
      <alignment horizontal="center" vertical="top"/>
    </xf>
    <xf numFmtId="190" fontId="13" fillId="0" borderId="0" xfId="13" applyNumberFormat="1" applyFont="1" applyFill="1" applyAlignment="1">
      <alignment horizontal="right" vertical="top"/>
    </xf>
    <xf numFmtId="190" fontId="2" fillId="0" borderId="0" xfId="13" quotePrefix="1" applyNumberFormat="1" applyFont="1" applyFill="1" applyAlignment="1">
      <alignment horizontal="right" vertical="top"/>
    </xf>
    <xf numFmtId="0" fontId="2" fillId="0" borderId="1" xfId="13" applyFont="1" applyFill="1" applyBorder="1" applyAlignment="1">
      <alignment horizontal="center" vertical="top"/>
    </xf>
    <xf numFmtId="190" fontId="2" fillId="0" borderId="1" xfId="13" applyNumberFormat="1" applyFont="1" applyFill="1" applyBorder="1" applyAlignment="1">
      <alignment horizontal="right" vertical="top"/>
    </xf>
    <xf numFmtId="0" fontId="2" fillId="0" borderId="0" xfId="13" applyFont="1" applyFill="1" applyBorder="1" applyAlignment="1">
      <alignment horizontal="left" vertical="top"/>
    </xf>
    <xf numFmtId="0" fontId="13" fillId="0" borderId="0" xfId="13" applyFont="1" applyFill="1" applyBorder="1" applyAlignment="1">
      <alignment horizontal="center" vertical="top"/>
    </xf>
    <xf numFmtId="0" fontId="13" fillId="0" borderId="0" xfId="13" applyFont="1" applyFill="1" applyBorder="1" applyAlignment="1">
      <alignment vertical="top"/>
    </xf>
    <xf numFmtId="190" fontId="13" fillId="0" borderId="0" xfId="1" applyNumberFormat="1" applyFont="1" applyFill="1" applyBorder="1" applyAlignment="1">
      <alignment horizontal="right" vertical="top"/>
    </xf>
    <xf numFmtId="0" fontId="13" fillId="0" borderId="0" xfId="13" applyNumberFormat="1" applyFont="1" applyFill="1" applyBorder="1" applyAlignment="1">
      <alignment horizontal="center" vertical="top"/>
    </xf>
    <xf numFmtId="49" fontId="13" fillId="0" borderId="0" xfId="13" applyNumberFormat="1" applyFont="1" applyFill="1" applyBorder="1" applyAlignment="1">
      <alignment horizontal="center" vertical="top"/>
    </xf>
    <xf numFmtId="0" fontId="13" fillId="0" borderId="0" xfId="13" applyFont="1" applyFill="1" applyAlignment="1">
      <alignment vertical="top"/>
    </xf>
    <xf numFmtId="0" fontId="13" fillId="0" borderId="0" xfId="13" quotePrefix="1" applyFont="1" applyFill="1" applyAlignment="1">
      <alignment horizontal="left" vertical="top"/>
    </xf>
    <xf numFmtId="0" fontId="13" fillId="0" borderId="0" xfId="13" quotePrefix="1" applyNumberFormat="1" applyFont="1" applyFill="1" applyBorder="1" applyAlignment="1">
      <alignment horizontal="center" vertical="top"/>
    </xf>
    <xf numFmtId="190" fontId="13" fillId="0" borderId="1" xfId="1" applyNumberFormat="1" applyFont="1" applyFill="1" applyBorder="1" applyAlignment="1">
      <alignment horizontal="right" vertical="top"/>
    </xf>
    <xf numFmtId="0" fontId="2" fillId="0" borderId="0" xfId="13" quotePrefix="1" applyFont="1" applyFill="1" applyAlignment="1">
      <alignment horizontal="left" vertical="top"/>
    </xf>
    <xf numFmtId="190" fontId="13" fillId="0" borderId="0" xfId="1" applyNumberFormat="1" applyFont="1" applyFill="1" applyAlignment="1">
      <alignment horizontal="right" vertical="top"/>
    </xf>
    <xf numFmtId="0" fontId="2" fillId="0" borderId="0" xfId="13" applyFont="1" applyFill="1" applyBorder="1" applyAlignment="1">
      <alignment vertical="top"/>
    </xf>
    <xf numFmtId="0" fontId="13" fillId="0" borderId="0" xfId="13" applyFont="1" applyFill="1" applyBorder="1" applyAlignment="1">
      <alignment horizontal="left" vertical="top"/>
    </xf>
    <xf numFmtId="190" fontId="13" fillId="0" borderId="0" xfId="13" applyNumberFormat="1" applyFont="1" applyFill="1" applyBorder="1" applyAlignment="1">
      <alignment horizontal="right" vertical="top"/>
    </xf>
    <xf numFmtId="0" fontId="13" fillId="0" borderId="0" xfId="13" quotePrefix="1" applyFont="1" applyFill="1" applyBorder="1" applyAlignment="1">
      <alignment horizontal="left" vertical="top"/>
    </xf>
    <xf numFmtId="0" fontId="17" fillId="0" borderId="0" xfId="13" applyFont="1" applyFill="1" applyBorder="1" applyAlignment="1">
      <alignment horizontal="center" vertical="top"/>
    </xf>
    <xf numFmtId="190" fontId="13" fillId="0" borderId="2" xfId="1" applyNumberFormat="1" applyFont="1" applyFill="1" applyBorder="1" applyAlignment="1">
      <alignment horizontal="right" vertical="top"/>
    </xf>
    <xf numFmtId="0" fontId="16" fillId="0" borderId="0" xfId="13" applyFont="1" applyFill="1" applyBorder="1" applyAlignment="1">
      <alignment horizontal="center" vertical="top"/>
    </xf>
    <xf numFmtId="0" fontId="13" fillId="0" borderId="0" xfId="13" applyFont="1" applyFill="1" applyAlignment="1">
      <alignment horizontal="left" vertical="top"/>
    </xf>
    <xf numFmtId="0" fontId="2" fillId="0" borderId="0" xfId="13" applyFont="1" applyFill="1" applyAlignment="1">
      <alignment horizontal="left" vertical="top"/>
    </xf>
    <xf numFmtId="0" fontId="2" fillId="0" borderId="0" xfId="13" applyFont="1" applyFill="1" applyAlignment="1">
      <alignment vertical="top"/>
    </xf>
    <xf numFmtId="0" fontId="2" fillId="0" borderId="0" xfId="13" applyFont="1" applyFill="1" applyAlignment="1"/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Border="1" applyAlignment="1"/>
    <xf numFmtId="190" fontId="13" fillId="0" borderId="0" xfId="15" applyNumberFormat="1" applyFont="1" applyFill="1" applyBorder="1" applyAlignment="1"/>
    <xf numFmtId="0" fontId="14" fillId="0" borderId="0" xfId="15" applyFont="1" applyFill="1" applyBorder="1" applyAlignment="1">
      <alignment horizontal="center"/>
    </xf>
    <xf numFmtId="0" fontId="2" fillId="0" borderId="0" xfId="15" applyFont="1" applyFill="1" applyBorder="1" applyAlignment="1"/>
    <xf numFmtId="0" fontId="16" fillId="0" borderId="0" xfId="15" applyFont="1" applyFill="1" applyBorder="1" applyAlignment="1">
      <alignment horizontal="center"/>
    </xf>
    <xf numFmtId="0" fontId="13" fillId="0" borderId="1" xfId="13" quotePrefix="1" applyFont="1" applyFill="1" applyBorder="1" applyAlignment="1"/>
    <xf numFmtId="0" fontId="16" fillId="0" borderId="1" xfId="13" applyFont="1" applyFill="1" applyBorder="1" applyAlignment="1">
      <alignment horizontal="center"/>
    </xf>
    <xf numFmtId="0" fontId="13" fillId="0" borderId="1" xfId="13" applyFont="1" applyFill="1" applyBorder="1" applyAlignment="1"/>
    <xf numFmtId="0" fontId="13" fillId="0" borderId="0" xfId="14" applyFont="1" applyFill="1" applyBorder="1" applyAlignment="1">
      <alignment vertical="center"/>
    </xf>
    <xf numFmtId="0" fontId="16" fillId="0" borderId="0" xfId="14" applyFont="1" applyFill="1" applyBorder="1" applyAlignment="1">
      <alignment horizontal="center" vertical="center"/>
    </xf>
    <xf numFmtId="190" fontId="13" fillId="0" borderId="0" xfId="6" applyNumberFormat="1" applyFont="1" applyFill="1" applyBorder="1" applyAlignment="1">
      <alignment horizontal="right" vertical="center"/>
    </xf>
    <xf numFmtId="190" fontId="13" fillId="0" borderId="0" xfId="14" applyNumberFormat="1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0" fontId="2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0" fontId="2" fillId="0" borderId="0" xfId="14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0" fontId="13" fillId="0" borderId="0" xfId="14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13" fillId="0" borderId="0" xfId="14" applyFont="1" applyFill="1" applyBorder="1" applyAlignment="1">
      <alignment horizontal="center" vertical="center"/>
    </xf>
    <xf numFmtId="19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/>
    <xf numFmtId="187" fontId="13" fillId="0" borderId="0" xfId="14" applyNumberFormat="1" applyFont="1" applyFill="1" applyBorder="1" applyAlignment="1">
      <alignment vertical="center"/>
    </xf>
    <xf numFmtId="0" fontId="13" fillId="0" borderId="0" xfId="14" quotePrefix="1" applyFont="1" applyFill="1" applyBorder="1" applyAlignment="1">
      <alignment horizontal="center" vertical="center"/>
    </xf>
    <xf numFmtId="190" fontId="13" fillId="0" borderId="1" xfId="1" applyNumberFormat="1" applyFont="1" applyFill="1" applyBorder="1"/>
    <xf numFmtId="190" fontId="13" fillId="0" borderId="1" xfId="1" applyNumberFormat="1" applyFont="1" applyFill="1" applyBorder="1" applyAlignment="1"/>
    <xf numFmtId="190" fontId="13" fillId="0" borderId="0" xfId="1" applyNumberFormat="1" applyFont="1" applyFill="1" applyBorder="1"/>
    <xf numFmtId="190" fontId="13" fillId="0" borderId="0" xfId="1" applyNumberFormat="1" applyFont="1" applyFill="1" applyBorder="1" applyAlignment="1"/>
    <xf numFmtId="0" fontId="13" fillId="0" borderId="0" xfId="14" applyFont="1" applyFill="1" applyBorder="1" applyAlignment="1">
      <alignment horizontal="left" vertical="center" indent="2"/>
    </xf>
    <xf numFmtId="0" fontId="2" fillId="0" borderId="0" xfId="14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vertical="center"/>
    </xf>
    <xf numFmtId="0" fontId="13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left" vertical="center" indent="1"/>
    </xf>
    <xf numFmtId="0" fontId="2" fillId="0" borderId="0" xfId="14" applyFont="1" applyFill="1" applyAlignment="1">
      <alignment vertical="center"/>
    </xf>
    <xf numFmtId="0" fontId="13" fillId="0" borderId="0" xfId="14" quotePrefix="1" applyFont="1" applyFill="1" applyAlignment="1">
      <alignment horizontal="left" vertical="center" indent="2"/>
    </xf>
    <xf numFmtId="0" fontId="13" fillId="0" borderId="0" xfId="14" applyFont="1" applyFill="1" applyAlignment="1">
      <alignment horizontal="left" vertical="center" indent="2"/>
    </xf>
    <xf numFmtId="190" fontId="13" fillId="0" borderId="1" xfId="1" applyNumberFormat="1" applyFont="1" applyFill="1" applyBorder="1" applyAlignment="1">
      <alignment vertical="center"/>
    </xf>
    <xf numFmtId="0" fontId="2" fillId="0" borderId="0" xfId="14" quotePrefix="1" applyFont="1" applyFill="1" applyAlignment="1">
      <alignment horizontal="left" vertical="center"/>
    </xf>
    <xf numFmtId="190" fontId="13" fillId="0" borderId="0" xfId="14" applyNumberFormat="1" applyFont="1" applyFill="1" applyBorder="1" applyAlignment="1">
      <alignment vertical="center"/>
    </xf>
    <xf numFmtId="0" fontId="13" fillId="0" borderId="1" xfId="14" applyFont="1" applyFill="1" applyBorder="1" applyAlignment="1">
      <alignment vertical="center"/>
    </xf>
    <xf numFmtId="0" fontId="16" fillId="0" borderId="1" xfId="14" applyFont="1" applyFill="1" applyBorder="1" applyAlignment="1">
      <alignment horizontal="center" vertical="center"/>
    </xf>
    <xf numFmtId="190" fontId="13" fillId="0" borderId="1" xfId="6" applyNumberFormat="1" applyFont="1" applyFill="1" applyBorder="1" applyAlignment="1">
      <alignment horizontal="right" vertical="center"/>
    </xf>
    <xf numFmtId="190" fontId="13" fillId="0" borderId="1" xfId="14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horizontal="left" vertical="center"/>
    </xf>
    <xf numFmtId="49" fontId="16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 indent="3"/>
    </xf>
    <xf numFmtId="190" fontId="13" fillId="0" borderId="0" xfId="1" applyNumberFormat="1" applyFont="1" applyFill="1" applyBorder="1" applyAlignment="1">
      <alignment horizontal="right" vertical="center"/>
    </xf>
    <xf numFmtId="0" fontId="13" fillId="0" borderId="0" xfId="14" applyFont="1" applyFill="1" applyAlignment="1">
      <alignment horizontal="left" vertical="center" indent="4"/>
    </xf>
    <xf numFmtId="190" fontId="13" fillId="0" borderId="0" xfId="1" applyNumberFormat="1" applyFont="1" applyFill="1" applyBorder="1" applyAlignment="1">
      <alignment horizontal="right" vertical="center" wrapText="1"/>
    </xf>
    <xf numFmtId="190" fontId="13" fillId="0" borderId="0" xfId="1" applyNumberFormat="1" applyFont="1" applyFill="1" applyBorder="1" applyAlignment="1">
      <alignment horizontal="center" vertical="center" wrapText="1"/>
    </xf>
    <xf numFmtId="190" fontId="13" fillId="0" borderId="1" xfId="1" applyNumberFormat="1" applyFont="1" applyFill="1" applyBorder="1" applyAlignment="1">
      <alignment horizontal="right" vertical="center" wrapText="1"/>
    </xf>
    <xf numFmtId="190" fontId="13" fillId="0" borderId="2" xfId="1" applyNumberFormat="1" applyFont="1" applyFill="1" applyBorder="1" applyAlignment="1">
      <alignment vertical="center"/>
    </xf>
    <xf numFmtId="0" fontId="2" fillId="0" borderId="0" xfId="14" applyFont="1" applyFill="1" applyAlignment="1">
      <alignment horizontal="center" vertical="center"/>
    </xf>
    <xf numFmtId="191" fontId="13" fillId="0" borderId="0" xfId="1" applyNumberFormat="1" applyFont="1" applyFill="1" applyBorder="1"/>
    <xf numFmtId="191" fontId="13" fillId="0" borderId="0" xfId="1" applyNumberFormat="1" applyFont="1" applyFill="1" applyBorder="1" applyAlignment="1">
      <alignment vertical="center"/>
    </xf>
    <xf numFmtId="0" fontId="13" fillId="0" borderId="0" xfId="14" quotePrefix="1" applyFont="1" applyFill="1" applyBorder="1" applyAlignment="1">
      <alignment vertical="center"/>
    </xf>
    <xf numFmtId="0" fontId="14" fillId="0" borderId="0" xfId="14" applyFont="1" applyFill="1" applyBorder="1" applyAlignment="1">
      <alignment horizontal="center" vertical="center"/>
    </xf>
    <xf numFmtId="37" fontId="13" fillId="0" borderId="0" xfId="14" applyNumberFormat="1" applyFont="1" applyFill="1" applyBorder="1" applyAlignment="1">
      <alignment vertical="center"/>
    </xf>
    <xf numFmtId="190" fontId="13" fillId="0" borderId="1" xfId="14" applyNumberFormat="1" applyFont="1" applyFill="1" applyBorder="1" applyAlignment="1">
      <alignment vertical="center"/>
    </xf>
    <xf numFmtId="190" fontId="11" fillId="0" borderId="0" xfId="14" applyNumberFormat="1" applyFont="1" applyFill="1" applyBorder="1" applyAlignment="1"/>
    <xf numFmtId="0" fontId="12" fillId="0" borderId="0" xfId="14" applyFont="1" applyFill="1" applyBorder="1"/>
    <xf numFmtId="0" fontId="12" fillId="0" borderId="0" xfId="14" applyFont="1" applyFill="1" applyBorder="1" applyAlignment="1">
      <alignment horizontal="left" vertical="center"/>
    </xf>
    <xf numFmtId="190" fontId="12" fillId="0" borderId="3" xfId="14" applyNumberFormat="1" applyFont="1" applyFill="1" applyBorder="1" applyAlignment="1">
      <alignment vertical="center"/>
    </xf>
    <xf numFmtId="0" fontId="12" fillId="0" borderId="0" xfId="14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4" applyFont="1" applyFill="1" applyAlignment="1">
      <alignment vertical="center"/>
    </xf>
    <xf numFmtId="190" fontId="11" fillId="0" borderId="0" xfId="14" applyNumberFormat="1" applyFont="1" applyFill="1" applyBorder="1" applyAlignment="1">
      <alignment horizontal="center" vertical="center"/>
    </xf>
    <xf numFmtId="190" fontId="11" fillId="0" borderId="0" xfId="14" applyNumberFormat="1" applyFont="1" applyFill="1" applyAlignment="1">
      <alignment horizontal="center" vertical="center"/>
    </xf>
    <xf numFmtId="190" fontId="11" fillId="0" borderId="0" xfId="14" quotePrefix="1" applyNumberFormat="1" applyFont="1" applyFill="1" applyBorder="1" applyAlignment="1">
      <alignment horizontal="center" vertical="center"/>
    </xf>
    <xf numFmtId="190" fontId="11" fillId="0" borderId="0" xfId="14" applyNumberFormat="1" applyFont="1" applyFill="1" applyBorder="1" applyAlignment="1">
      <alignment vertical="center"/>
    </xf>
    <xf numFmtId="190" fontId="11" fillId="0" borderId="0" xfId="14" applyNumberFormat="1" applyFont="1" applyFill="1" applyBorder="1" applyAlignment="1">
      <alignment horizontal="center" vertical="center" wrapText="1"/>
    </xf>
    <xf numFmtId="0" fontId="11" fillId="0" borderId="0" xfId="14" applyFont="1" applyFill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 wrapText="1"/>
    </xf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Border="1" applyAlignment="1">
      <alignment horizontal="right" vertical="center"/>
    </xf>
    <xf numFmtId="0" fontId="11" fillId="0" borderId="0" xfId="14" applyFont="1" applyFill="1" applyBorder="1" applyAlignment="1">
      <alignment horizontal="left" vertical="center"/>
    </xf>
    <xf numFmtId="190" fontId="11" fillId="0" borderId="1" xfId="1" applyNumberFormat="1" applyFont="1" applyFill="1" applyBorder="1" applyAlignment="1">
      <alignment horizontal="right" vertical="center"/>
    </xf>
    <xf numFmtId="0" fontId="11" fillId="0" borderId="1" xfId="14" applyFont="1" applyFill="1" applyBorder="1" applyAlignment="1">
      <alignment horizontal="right" vertical="center"/>
    </xf>
    <xf numFmtId="190" fontId="11" fillId="0" borderId="0" xfId="14" applyNumberFormat="1" applyFont="1" applyFill="1" applyBorder="1" applyAlignment="1">
      <alignment horizontal="right" vertical="center"/>
    </xf>
    <xf numFmtId="190" fontId="11" fillId="0" borderId="0" xfId="14" applyNumberFormat="1" applyFont="1" applyFill="1" applyAlignment="1">
      <alignment horizontal="right" vertical="center"/>
    </xf>
    <xf numFmtId="190" fontId="11" fillId="0" borderId="0" xfId="14" applyNumberFormat="1" applyFont="1" applyFill="1" applyAlignment="1">
      <alignment vertical="center"/>
    </xf>
    <xf numFmtId="190" fontId="11" fillId="0" borderId="0" xfId="14" applyNumberFormat="1" applyFont="1" applyFill="1" applyBorder="1" applyAlignment="1">
      <alignment horizontal="right" vertical="center" wrapText="1"/>
    </xf>
    <xf numFmtId="0" fontId="11" fillId="0" borderId="0" xfId="14" applyFont="1" applyFill="1" applyBorder="1" applyAlignment="1">
      <alignment horizontal="left" vertical="center" wrapText="1"/>
    </xf>
    <xf numFmtId="190" fontId="12" fillId="0" borderId="0" xfId="1" quotePrefix="1" applyNumberFormat="1" applyFont="1" applyFill="1" applyBorder="1" applyAlignment="1">
      <alignment vertical="center"/>
    </xf>
    <xf numFmtId="190" fontId="12" fillId="0" borderId="0" xfId="1" quotePrefix="1" applyNumberFormat="1" applyFont="1" applyFill="1" applyBorder="1" applyAlignment="1">
      <alignment vertical="center" wrapText="1"/>
    </xf>
    <xf numFmtId="187" fontId="12" fillId="0" borderId="0" xfId="14" applyNumberFormat="1" applyFont="1" applyFill="1" applyAlignment="1">
      <alignment vertical="center"/>
    </xf>
    <xf numFmtId="0" fontId="12" fillId="0" borderId="0" xfId="14" applyFont="1" applyFill="1" applyBorder="1" applyAlignment="1">
      <alignment horizontal="left" vertical="center" wrapText="1"/>
    </xf>
    <xf numFmtId="189" fontId="12" fillId="0" borderId="0" xfId="14" applyNumberFormat="1" applyFont="1" applyFill="1" applyBorder="1"/>
    <xf numFmtId="190" fontId="12" fillId="0" borderId="0" xfId="14" applyNumberFormat="1" applyFont="1" applyFill="1" applyBorder="1" applyAlignment="1">
      <alignment horizontal="center"/>
    </xf>
    <xf numFmtId="190" fontId="12" fillId="0" borderId="0" xfId="14" applyNumberFormat="1" applyFont="1" applyFill="1" applyBorder="1"/>
    <xf numFmtId="190" fontId="12" fillId="0" borderId="1" xfId="14" applyNumberFormat="1" applyFont="1" applyFill="1" applyBorder="1"/>
    <xf numFmtId="0" fontId="13" fillId="0" borderId="0" xfId="14" applyFont="1" applyFill="1" applyBorder="1"/>
    <xf numFmtId="0" fontId="13" fillId="0" borderId="0" xfId="14" applyFont="1" applyFill="1" applyBorder="1" applyAlignment="1">
      <alignment horizontal="left" vertical="center"/>
    </xf>
    <xf numFmtId="190" fontId="2" fillId="0" borderId="0" xfId="14" applyNumberFormat="1" applyFont="1" applyFill="1" applyBorder="1" applyAlignment="1">
      <alignment horizontal="center" vertical="center" wrapText="1"/>
    </xf>
    <xf numFmtId="190" fontId="2" fillId="0" borderId="0" xfId="14" applyNumberFormat="1" applyFont="1" applyFill="1" applyBorder="1" applyAlignment="1">
      <alignment horizontal="center" vertical="center"/>
    </xf>
    <xf numFmtId="190" fontId="2" fillId="0" borderId="0" xfId="14" applyNumberFormat="1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 wrapText="1"/>
    </xf>
    <xf numFmtId="190" fontId="2" fillId="0" borderId="0" xfId="1" quotePrefix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190" fontId="2" fillId="0" borderId="0" xfId="1" applyNumberFormat="1" applyFont="1" applyFill="1" applyBorder="1" applyAlignment="1">
      <alignment vertical="center" wrapText="1"/>
    </xf>
    <xf numFmtId="0" fontId="2" fillId="0" borderId="0" xfId="14" applyFont="1" applyFill="1" applyBorder="1" applyAlignment="1">
      <alignment horizontal="left" vertical="center" wrapText="1"/>
    </xf>
    <xf numFmtId="190" fontId="13" fillId="0" borderId="0" xfId="1" applyNumberFormat="1" applyFont="1" applyFill="1" applyAlignment="1">
      <alignment horizontal="right" vertical="center"/>
    </xf>
    <xf numFmtId="0" fontId="13" fillId="0" borderId="0" xfId="14" applyFont="1" applyFill="1" applyBorder="1" applyAlignment="1">
      <alignment horizontal="left" vertical="center" wrapText="1"/>
    </xf>
    <xf numFmtId="190" fontId="13" fillId="0" borderId="0" xfId="1" quotePrefix="1" applyNumberFormat="1" applyFont="1" applyFill="1" applyBorder="1" applyAlignment="1">
      <alignment horizontal="right" vertical="center"/>
    </xf>
    <xf numFmtId="190" fontId="13" fillId="0" borderId="1" xfId="1" applyNumberFormat="1" applyFont="1" applyFill="1" applyBorder="1" applyAlignment="1">
      <alignment horizontal="right" vertical="center"/>
    </xf>
    <xf numFmtId="190" fontId="13" fillId="0" borderId="1" xfId="1" quotePrefix="1" applyNumberFormat="1" applyFont="1" applyFill="1" applyBorder="1" applyAlignment="1">
      <alignment horizontal="right" vertical="center"/>
    </xf>
    <xf numFmtId="187" fontId="13" fillId="0" borderId="0" xfId="8" applyFont="1" applyFill="1" applyBorder="1"/>
    <xf numFmtId="190" fontId="13" fillId="0" borderId="2" xfId="1" quotePrefix="1" applyNumberFormat="1" applyFont="1" applyFill="1" applyBorder="1" applyAlignment="1">
      <alignment horizontal="right" vertical="center"/>
    </xf>
    <xf numFmtId="190" fontId="13" fillId="0" borderId="2" xfId="1" applyNumberFormat="1" applyFont="1" applyFill="1" applyBorder="1" applyAlignment="1">
      <alignment horizontal="right" vertical="center"/>
    </xf>
    <xf numFmtId="190" fontId="13" fillId="0" borderId="0" xfId="5" quotePrefix="1" applyNumberFormat="1" applyFont="1" applyFill="1" applyBorder="1" applyAlignment="1">
      <alignment vertical="center"/>
    </xf>
    <xf numFmtId="190" fontId="13" fillId="0" borderId="0" xfId="5" applyNumberFormat="1" applyFont="1" applyFill="1" applyBorder="1" applyAlignment="1">
      <alignment vertical="center"/>
    </xf>
    <xf numFmtId="190" fontId="2" fillId="0" borderId="0" xfId="14" applyNumberFormat="1" applyFont="1" applyFill="1" applyBorder="1" applyAlignment="1">
      <alignment vertical="center"/>
    </xf>
    <xf numFmtId="190" fontId="13" fillId="0" borderId="0" xfId="14" applyNumberFormat="1" applyFont="1" applyFill="1" applyBorder="1"/>
    <xf numFmtId="190" fontId="13" fillId="0" borderId="0" xfId="14" applyNumberFormat="1" applyFont="1" applyFill="1" applyBorder="1" applyAlignment="1">
      <alignment horizontal="center"/>
    </xf>
    <xf numFmtId="190" fontId="13" fillId="0" borderId="1" xfId="14" applyNumberFormat="1" applyFont="1" applyFill="1" applyBorder="1"/>
    <xf numFmtId="190" fontId="13" fillId="0" borderId="0" xfId="1" applyNumberFormat="1" applyFont="1" applyFill="1" applyBorder="1" applyAlignment="1">
      <alignment horizontal="center" vertical="center"/>
    </xf>
    <xf numFmtId="190" fontId="13" fillId="0" borderId="0" xfId="5" applyNumberFormat="1" applyFont="1" applyFill="1" applyBorder="1" applyAlignment="1">
      <alignment horizontal="right" vertical="center"/>
    </xf>
    <xf numFmtId="190" fontId="13" fillId="0" borderId="1" xfId="5" applyNumberFormat="1" applyFont="1" applyFill="1" applyBorder="1" applyAlignment="1">
      <alignment horizontal="right" vertical="center"/>
    </xf>
    <xf numFmtId="190" fontId="13" fillId="0" borderId="0" xfId="5" applyNumberFormat="1" applyFont="1" applyFill="1" applyAlignment="1">
      <alignment horizontal="right" vertical="center" wrapText="1"/>
    </xf>
    <xf numFmtId="0" fontId="13" fillId="0" borderId="0" xfId="15" applyFont="1" applyFill="1" applyBorder="1" applyAlignment="1">
      <alignment vertical="center"/>
    </xf>
    <xf numFmtId="0" fontId="2" fillId="0" borderId="0" xfId="15" applyFont="1" applyFill="1" applyBorder="1" applyAlignment="1">
      <alignment horizontal="right" vertical="center"/>
    </xf>
    <xf numFmtId="190" fontId="2" fillId="0" borderId="0" xfId="15" applyNumberFormat="1" applyFont="1" applyFill="1" applyBorder="1" applyAlignment="1">
      <alignment horizontal="right" vertical="center"/>
    </xf>
    <xf numFmtId="0" fontId="14" fillId="0" borderId="0" xfId="15" applyFont="1" applyFill="1" applyBorder="1" applyAlignment="1">
      <alignment horizontal="center" vertical="center"/>
    </xf>
    <xf numFmtId="190" fontId="2" fillId="0" borderId="0" xfId="13" applyNumberFormat="1" applyFont="1" applyFill="1" applyAlignment="1">
      <alignment horizontal="center" vertical="center"/>
    </xf>
    <xf numFmtId="0" fontId="13" fillId="0" borderId="0" xfId="15" applyFont="1" applyFill="1" applyBorder="1" applyAlignment="1">
      <alignment horizontal="right" vertical="center"/>
    </xf>
    <xf numFmtId="0" fontId="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Border="1" applyAlignment="1">
      <alignment horizontal="left" vertical="center" indent="1"/>
    </xf>
    <xf numFmtId="0" fontId="13" fillId="0" borderId="0" xfId="15" applyFont="1" applyFill="1" applyBorder="1" applyAlignment="1">
      <alignment horizontal="left" vertical="center" indent="2"/>
    </xf>
    <xf numFmtId="0" fontId="13" fillId="0" borderId="0" xfId="15" quotePrefix="1" applyFont="1" applyFill="1" applyBorder="1" applyAlignment="1">
      <alignment horizontal="left" vertical="center" indent="2"/>
    </xf>
    <xf numFmtId="190" fontId="13" fillId="0" borderId="0" xfId="15" applyNumberFormat="1" applyFont="1" applyFill="1" applyBorder="1" applyAlignment="1">
      <alignment horizontal="right" vertical="center"/>
    </xf>
    <xf numFmtId="0" fontId="13" fillId="0" borderId="1" xfId="15" quotePrefix="1" applyFont="1" applyFill="1" applyBorder="1" applyAlignment="1">
      <alignment vertical="center"/>
    </xf>
    <xf numFmtId="0" fontId="13" fillId="0" borderId="1" xfId="15" applyFont="1" applyFill="1" applyBorder="1" applyAlignment="1">
      <alignment horizontal="center" vertical="center"/>
    </xf>
    <xf numFmtId="0" fontId="13" fillId="0" borderId="1" xfId="15" applyFont="1" applyFill="1" applyBorder="1" applyAlignment="1">
      <alignment vertical="center"/>
    </xf>
    <xf numFmtId="190" fontId="13" fillId="0" borderId="1" xfId="15" applyNumberFormat="1" applyFont="1" applyFill="1" applyBorder="1" applyAlignment="1">
      <alignment horizontal="right" vertical="center"/>
    </xf>
    <xf numFmtId="0" fontId="13" fillId="0" borderId="0" xfId="15" applyFont="1" applyFill="1" applyBorder="1" applyAlignment="1">
      <alignment horizontal="left" vertical="center"/>
    </xf>
    <xf numFmtId="0" fontId="16" fillId="0" borderId="0" xfId="15" applyFont="1" applyFill="1" applyBorder="1" applyAlignment="1">
      <alignment horizontal="center" vertical="center"/>
    </xf>
    <xf numFmtId="190" fontId="13" fillId="0" borderId="0" xfId="15" applyNumberFormat="1" applyFont="1" applyFill="1" applyBorder="1" applyAlignment="1">
      <alignment vertical="center"/>
    </xf>
    <xf numFmtId="190" fontId="13" fillId="0" borderId="0" xfId="15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left" vertical="center"/>
    </xf>
    <xf numFmtId="190" fontId="13" fillId="0" borderId="1" xfId="1" applyNumberFormat="1" applyFont="1" applyFill="1" applyBorder="1" applyAlignment="1">
      <alignment horizontal="right" wrapText="1"/>
    </xf>
    <xf numFmtId="0" fontId="2" fillId="0" borderId="0" xfId="13" applyFont="1" applyFill="1" applyBorder="1" applyAlignment="1">
      <alignment horizontal="left"/>
    </xf>
    <xf numFmtId="190" fontId="13" fillId="0" borderId="0" xfId="15" applyNumberFormat="1" applyFont="1" applyFill="1" applyBorder="1" applyAlignment="1">
      <alignment horizontal="center"/>
    </xf>
    <xf numFmtId="190" fontId="13" fillId="0" borderId="1" xfId="13" applyNumberFormat="1" applyFont="1" applyFill="1" applyBorder="1" applyAlignment="1">
      <alignment horizontal="right"/>
    </xf>
    <xf numFmtId="0" fontId="2" fillId="0" borderId="0" xfId="14" applyFont="1" applyFill="1" applyBorder="1" applyAlignment="1">
      <alignment horizontal="left" vertical="center"/>
    </xf>
    <xf numFmtId="0" fontId="13" fillId="0" borderId="0" xfId="14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vertical="top"/>
    </xf>
    <xf numFmtId="188" fontId="13" fillId="0" borderId="0" xfId="1" applyNumberFormat="1" applyFont="1" applyFill="1" applyBorder="1" applyAlignment="1">
      <alignment horizontal="right" vertical="top"/>
    </xf>
    <xf numFmtId="188" fontId="13" fillId="0" borderId="0" xfId="1" applyNumberFormat="1" applyFont="1" applyFill="1" applyBorder="1" applyAlignment="1">
      <alignment horizontal="right"/>
    </xf>
    <xf numFmtId="188" fontId="13" fillId="0" borderId="1" xfId="1" applyNumberFormat="1" applyFont="1" applyFill="1" applyBorder="1" applyAlignment="1">
      <alignment horizontal="right"/>
    </xf>
    <xf numFmtId="0" fontId="13" fillId="0" borderId="0" xfId="12" applyFont="1" applyFill="1" applyAlignment="1">
      <alignment vertical="center"/>
    </xf>
    <xf numFmtId="190" fontId="2" fillId="0" borderId="0" xfId="0" applyNumberFormat="1" applyFont="1" applyFill="1" applyAlignment="1">
      <alignment horizontal="center" vertical="center"/>
    </xf>
    <xf numFmtId="0" fontId="2" fillId="0" borderId="1" xfId="12" applyFont="1" applyFill="1" applyBorder="1" applyAlignment="1">
      <alignment horizontal="center" vertical="center"/>
    </xf>
    <xf numFmtId="190" fontId="2" fillId="0" borderId="0" xfId="13" applyNumberFormat="1" applyFont="1" applyFill="1" applyBorder="1" applyAlignment="1">
      <alignment horizontal="right" vertical="center"/>
    </xf>
    <xf numFmtId="190" fontId="2" fillId="0" borderId="0" xfId="13" applyNumberFormat="1" applyFont="1" applyFill="1" applyBorder="1" applyAlignment="1">
      <alignment horizontal="center" vertical="center"/>
    </xf>
    <xf numFmtId="190" fontId="2" fillId="0" borderId="0" xfId="13" quotePrefix="1" applyNumberFormat="1" applyFont="1" applyFill="1" applyAlignment="1">
      <alignment horizontal="right" vertical="center"/>
    </xf>
    <xf numFmtId="190" fontId="12" fillId="0" borderId="3" xfId="15" applyNumberFormat="1" applyFont="1" applyFill="1" applyBorder="1" applyAlignment="1">
      <alignment vertical="center"/>
    </xf>
    <xf numFmtId="190" fontId="11" fillId="0" borderId="0" xfId="15" applyNumberFormat="1" applyFont="1" applyFill="1" applyBorder="1" applyAlignment="1">
      <alignment horizontal="right" vertical="center"/>
    </xf>
    <xf numFmtId="190" fontId="11" fillId="0" borderId="0" xfId="15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/>
    <xf numFmtId="190" fontId="12" fillId="0" borderId="0" xfId="15" applyNumberFormat="1" applyFont="1" applyFill="1" applyBorder="1"/>
    <xf numFmtId="0" fontId="12" fillId="0" borderId="1" xfId="14" quotePrefix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horizontal="right"/>
    </xf>
    <xf numFmtId="0" fontId="12" fillId="0" borderId="1" xfId="0" applyFont="1" applyFill="1" applyBorder="1" applyAlignment="1"/>
    <xf numFmtId="190" fontId="13" fillId="0" borderId="0" xfId="15" applyNumberFormat="1" applyFont="1" applyFill="1" applyBorder="1" applyAlignment="1">
      <alignment horizontal="center"/>
    </xf>
    <xf numFmtId="0" fontId="13" fillId="0" borderId="0" xfId="14" applyFont="1" applyFill="1" applyBorder="1" applyAlignment="1">
      <alignment horizontal="center" vertical="center"/>
    </xf>
    <xf numFmtId="190" fontId="12" fillId="0" borderId="1" xfId="1" quotePrefix="1" applyNumberFormat="1" applyFont="1" applyFill="1" applyBorder="1" applyAlignment="1">
      <alignment vertical="center"/>
    </xf>
    <xf numFmtId="190" fontId="13" fillId="0" borderId="0" xfId="15" applyNumberFormat="1" applyFont="1" applyFill="1" applyBorder="1" applyAlignment="1">
      <alignment horizontal="center"/>
    </xf>
    <xf numFmtId="190" fontId="13" fillId="0" borderId="1" xfId="13" applyNumberFormat="1" applyFont="1" applyFill="1" applyBorder="1" applyAlignment="1">
      <alignment horizontal="right"/>
    </xf>
    <xf numFmtId="0" fontId="2" fillId="0" borderId="0" xfId="13" applyFont="1" applyFill="1" applyBorder="1" applyAlignment="1">
      <alignment horizontal="left"/>
    </xf>
    <xf numFmtId="0" fontId="2" fillId="0" borderId="1" xfId="13" applyFont="1" applyFill="1" applyBorder="1" applyAlignment="1">
      <alignment horizontal="left"/>
    </xf>
    <xf numFmtId="190" fontId="2" fillId="0" borderId="1" xfId="13" applyNumberFormat="1" applyFont="1" applyFill="1" applyBorder="1" applyAlignment="1">
      <alignment horizontal="center" vertical="top"/>
    </xf>
    <xf numFmtId="0" fontId="13" fillId="0" borderId="1" xfId="15" quotePrefix="1" applyFont="1" applyFill="1" applyBorder="1" applyAlignment="1"/>
    <xf numFmtId="190" fontId="2" fillId="0" borderId="1" xfId="13" applyNumberFormat="1" applyFont="1" applyFill="1" applyBorder="1" applyAlignment="1">
      <alignment horizontal="center" vertical="center"/>
    </xf>
    <xf numFmtId="0" fontId="2" fillId="0" borderId="0" xfId="14" applyFont="1" applyFill="1" applyBorder="1" applyAlignment="1">
      <alignment horizontal="left" vertical="center"/>
    </xf>
    <xf numFmtId="0" fontId="2" fillId="0" borderId="1" xfId="14" applyFont="1" applyFill="1" applyBorder="1" applyAlignment="1">
      <alignment horizontal="left" vertical="center"/>
    </xf>
    <xf numFmtId="190" fontId="2" fillId="0" borderId="1" xfId="0" applyNumberFormat="1" applyFont="1" applyFill="1" applyBorder="1" applyAlignment="1">
      <alignment horizontal="center" vertical="center"/>
    </xf>
    <xf numFmtId="190" fontId="13" fillId="0" borderId="0" xfId="14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left"/>
    </xf>
    <xf numFmtId="0" fontId="11" fillId="0" borderId="1" xfId="14" applyFont="1" applyFill="1" applyBorder="1" applyAlignment="1">
      <alignment horizontal="left"/>
    </xf>
    <xf numFmtId="190" fontId="11" fillId="0" borderId="1" xfId="14" applyNumberFormat="1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right" vertical="center"/>
    </xf>
    <xf numFmtId="0" fontId="13" fillId="0" borderId="1" xfId="14" quotePrefix="1" applyFont="1" applyFill="1" applyBorder="1" applyAlignment="1">
      <alignment vertical="center"/>
    </xf>
    <xf numFmtId="190" fontId="13" fillId="0" borderId="3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 wrapText="1"/>
    </xf>
    <xf numFmtId="0" fontId="13" fillId="0" borderId="0" xfId="14" applyFont="1" applyFill="1" applyBorder="1" applyAlignment="1">
      <alignment horizontal="center" vertical="center"/>
    </xf>
    <xf numFmtId="0" fontId="2" fillId="0" borderId="0" xfId="14" applyFont="1" applyFill="1" applyBorder="1" applyAlignment="1">
      <alignment horizontal="left"/>
    </xf>
    <xf numFmtId="0" fontId="2" fillId="0" borderId="1" xfId="14" applyFont="1" applyFill="1" applyBorder="1" applyAlignment="1">
      <alignment horizontal="left"/>
    </xf>
    <xf numFmtId="190" fontId="2" fillId="0" borderId="1" xfId="14" applyNumberFormat="1" applyFont="1" applyFill="1" applyBorder="1" applyAlignment="1">
      <alignment horizontal="center" vertical="center"/>
    </xf>
    <xf numFmtId="0" fontId="2" fillId="0" borderId="1" xfId="14" applyFont="1" applyFill="1" applyBorder="1" applyAlignment="1">
      <alignment horizontal="right" vertical="center"/>
    </xf>
    <xf numFmtId="0" fontId="13" fillId="0" borderId="1" xfId="15" quotePrefix="1" applyFont="1" applyFill="1" applyBorder="1" applyAlignment="1">
      <alignment horizontal="left"/>
    </xf>
    <xf numFmtId="0" fontId="13" fillId="0" borderId="1" xfId="15" applyFont="1" applyFill="1" applyBorder="1" applyAlignment="1">
      <alignment horizontal="left"/>
    </xf>
    <xf numFmtId="0" fontId="2" fillId="0" borderId="1" xfId="15" applyFont="1" applyFill="1" applyBorder="1" applyAlignment="1">
      <alignment horizontal="left" vertical="top"/>
    </xf>
    <xf numFmtId="0" fontId="2" fillId="0" borderId="0" xfId="15" applyFont="1" applyFill="1" applyBorder="1" applyAlignment="1">
      <alignment horizontal="left" vertical="center"/>
    </xf>
  </cellXfs>
  <cellStyles count="17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5" xfId="7"/>
    <cellStyle name="Comma 5 2" xfId="8"/>
    <cellStyle name="Comma 6" xfId="9"/>
    <cellStyle name="Comma 6 2" xfId="10"/>
    <cellStyle name="Comma 7" xfId="11"/>
    <cellStyle name="Normal" xfId="0" builtinId="0"/>
    <cellStyle name="Normal 2" xfId="12"/>
    <cellStyle name="Normal 2 2" xfId="13"/>
    <cellStyle name="Normal 3" xfId="14"/>
    <cellStyle name="Normal 3 2" xfId="15"/>
    <cellStyle name="Normal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boon%20kanwanwuttip\Documents\Inbox\Cash%20flow%20from%20P'Ju\FS%20KK%20Q1'59%20(Tha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 3-4"/>
      <sheetName val="งบกำไรขาดทุนเบ็ดเสร็จ5-6"/>
      <sheetName val="ส่วนของเจ้าของ งบรวม7"/>
      <sheetName val="ส่วนของเจ้าของ เฉพาะธนาคาร8"/>
      <sheetName val="งบกระแสเงินสด9-11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34">
          <cell r="A34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1"/>
  <sheetViews>
    <sheetView tabSelected="1" zoomScaleNormal="100" zoomScaleSheetLayoutView="115" zoomScalePageLayoutView="115" workbookViewId="0">
      <selection sqref="A1:J1"/>
    </sheetView>
  </sheetViews>
  <sheetFormatPr defaultColWidth="48.28515625" defaultRowHeight="18" customHeight="1" x14ac:dyDescent="0.4"/>
  <cols>
    <col min="1" max="1" width="44.28515625" style="22" customWidth="1"/>
    <col min="2" max="2" width="7.42578125" style="32" bestFit="1" customWidth="1"/>
    <col min="3" max="3" width="0.85546875" style="22" customWidth="1"/>
    <col min="4" max="4" width="13.28515625" style="23" customWidth="1"/>
    <col min="5" max="5" width="0.85546875" style="23" customWidth="1"/>
    <col min="6" max="6" width="12" style="23" customWidth="1"/>
    <col min="7" max="7" width="0.85546875" style="23" customWidth="1"/>
    <col min="8" max="8" width="13.28515625" style="23" customWidth="1"/>
    <col min="9" max="9" width="0.85546875" style="23" customWidth="1"/>
    <col min="10" max="10" width="12" style="23" customWidth="1"/>
    <col min="11" max="11" width="11.5703125" style="22" bestFit="1" customWidth="1"/>
    <col min="12" max="12" width="9.140625" style="22" customWidth="1"/>
    <col min="13" max="13" width="11.5703125" style="22" bestFit="1" customWidth="1"/>
    <col min="14" max="14" width="9.140625" style="22" customWidth="1"/>
    <col min="15" max="15" width="11.5703125" style="22" bestFit="1" customWidth="1"/>
    <col min="16" max="255" width="9.140625" style="22" customWidth="1"/>
    <col min="256" max="16384" width="48.28515625" style="22"/>
  </cols>
  <sheetData>
    <row r="1" spans="1:24" s="12" customFormat="1" ht="18" customHeight="1" x14ac:dyDescent="0.4">
      <c r="A1" s="243" t="s">
        <v>52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24" s="12" customFormat="1" ht="18" customHeight="1" x14ac:dyDescent="0.4">
      <c r="A2" s="243" t="s">
        <v>166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24" s="12" customFormat="1" ht="18" customHeight="1" x14ac:dyDescent="0.4">
      <c r="A3" s="244" t="s">
        <v>235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24" s="12" customFormat="1" ht="18" customHeight="1" x14ac:dyDescent="0.4">
      <c r="A4" s="215"/>
      <c r="B4" s="215"/>
      <c r="C4" s="215"/>
      <c r="D4" s="215"/>
      <c r="E4" s="215"/>
      <c r="F4" s="215"/>
      <c r="G4" s="215"/>
      <c r="H4" s="215"/>
      <c r="I4" s="215"/>
      <c r="J4" s="215"/>
    </row>
    <row r="5" spans="1:24" s="13" customFormat="1" ht="18" customHeight="1" x14ac:dyDescent="0.4">
      <c r="B5" s="14"/>
      <c r="D5" s="247" t="s">
        <v>140</v>
      </c>
      <c r="E5" s="247"/>
      <c r="F5" s="247"/>
      <c r="G5" s="15"/>
      <c r="H5" s="247" t="s">
        <v>205</v>
      </c>
      <c r="I5" s="247"/>
      <c r="J5" s="247"/>
    </row>
    <row r="6" spans="1:24" s="13" customFormat="1" ht="18" customHeight="1" x14ac:dyDescent="0.4">
      <c r="B6" s="14"/>
      <c r="D6" s="227" t="s">
        <v>164</v>
      </c>
      <c r="E6" s="228"/>
      <c r="F6" s="227" t="s">
        <v>165</v>
      </c>
      <c r="G6" s="15"/>
      <c r="H6" s="227" t="s">
        <v>164</v>
      </c>
      <c r="I6" s="228"/>
      <c r="J6" s="227" t="s">
        <v>165</v>
      </c>
    </row>
    <row r="7" spans="1:24" s="13" customFormat="1" ht="18" customHeight="1" x14ac:dyDescent="0.4">
      <c r="B7" s="14"/>
      <c r="D7" s="229" t="s">
        <v>141</v>
      </c>
      <c r="E7" s="16"/>
      <c r="F7" s="17" t="s">
        <v>100</v>
      </c>
      <c r="G7" s="16"/>
      <c r="H7" s="229" t="s">
        <v>141</v>
      </c>
      <c r="I7" s="16"/>
      <c r="J7" s="17" t="s">
        <v>100</v>
      </c>
    </row>
    <row r="8" spans="1:24" s="13" customFormat="1" ht="18" customHeight="1" x14ac:dyDescent="0.4">
      <c r="B8" s="14"/>
      <c r="D8" s="79" t="s">
        <v>230</v>
      </c>
      <c r="E8" s="80"/>
      <c r="F8" s="79" t="s">
        <v>200</v>
      </c>
      <c r="G8" s="80"/>
      <c r="H8" s="79" t="s">
        <v>230</v>
      </c>
      <c r="I8" s="80"/>
      <c r="J8" s="79" t="s">
        <v>200</v>
      </c>
    </row>
    <row r="9" spans="1:24" s="13" customFormat="1" ht="18" customHeight="1" x14ac:dyDescent="0.4">
      <c r="B9" s="19" t="s">
        <v>5</v>
      </c>
      <c r="D9" s="20" t="s">
        <v>142</v>
      </c>
      <c r="E9" s="16"/>
      <c r="F9" s="20" t="s">
        <v>142</v>
      </c>
      <c r="G9" s="16"/>
      <c r="H9" s="20" t="s">
        <v>142</v>
      </c>
      <c r="I9" s="16"/>
      <c r="J9" s="20" t="s">
        <v>142</v>
      </c>
    </row>
    <row r="10" spans="1:24" s="13" customFormat="1" ht="8.1" customHeight="1" x14ac:dyDescent="0.4">
      <c r="D10" s="34"/>
      <c r="E10" s="16"/>
      <c r="F10" s="34"/>
      <c r="G10" s="16"/>
      <c r="H10" s="34"/>
      <c r="I10" s="16"/>
      <c r="J10" s="34"/>
    </row>
    <row r="11" spans="1:24" ht="18" customHeight="1" x14ac:dyDescent="0.4">
      <c r="A11" s="215" t="s">
        <v>0</v>
      </c>
      <c r="B11" s="21"/>
    </row>
    <row r="12" spans="1:24" ht="18" customHeight="1" x14ac:dyDescent="0.4">
      <c r="A12" s="22" t="s">
        <v>19</v>
      </c>
      <c r="B12" s="21"/>
      <c r="D12" s="24">
        <v>1025384</v>
      </c>
      <c r="E12" s="24"/>
      <c r="F12" s="24">
        <v>1424564</v>
      </c>
      <c r="G12" s="24"/>
      <c r="H12" s="24">
        <v>1025187</v>
      </c>
      <c r="I12" s="24"/>
      <c r="J12" s="24">
        <v>1423405</v>
      </c>
      <c r="K12" s="25"/>
      <c r="L12" s="25"/>
      <c r="M12" s="25"/>
      <c r="N12" s="25"/>
      <c r="O12" s="25"/>
      <c r="Q12" s="26"/>
      <c r="R12" s="26"/>
      <c r="S12" s="26"/>
      <c r="T12" s="26"/>
      <c r="U12" s="26"/>
      <c r="V12" s="26"/>
      <c r="W12" s="26"/>
      <c r="X12" s="26"/>
    </row>
    <row r="13" spans="1:24" ht="18" customHeight="1" x14ac:dyDescent="0.4">
      <c r="A13" s="27" t="s">
        <v>53</v>
      </c>
      <c r="B13" s="21"/>
      <c r="D13" s="24">
        <v>8205466</v>
      </c>
      <c r="E13" s="24"/>
      <c r="F13" s="24">
        <v>11510827</v>
      </c>
      <c r="G13" s="24"/>
      <c r="H13" s="24">
        <v>9659243</v>
      </c>
      <c r="I13" s="24"/>
      <c r="J13" s="24">
        <v>12870593</v>
      </c>
      <c r="K13" s="25"/>
      <c r="L13" s="25"/>
      <c r="M13" s="25"/>
      <c r="N13" s="25"/>
      <c r="O13" s="25"/>
      <c r="Q13" s="26"/>
      <c r="R13" s="26"/>
      <c r="S13" s="26"/>
      <c r="T13" s="26"/>
      <c r="U13" s="26"/>
      <c r="V13" s="26"/>
      <c r="W13" s="26"/>
      <c r="X13" s="26"/>
    </row>
    <row r="14" spans="1:24" ht="18" customHeight="1" x14ac:dyDescent="0.4">
      <c r="A14" s="27" t="s">
        <v>54</v>
      </c>
      <c r="B14" s="21"/>
      <c r="D14" s="24">
        <v>5186940</v>
      </c>
      <c r="E14" s="24"/>
      <c r="F14" s="24">
        <v>3373938</v>
      </c>
      <c r="G14" s="24"/>
      <c r="H14" s="24">
        <v>4980772</v>
      </c>
      <c r="I14" s="24"/>
      <c r="J14" s="24">
        <v>3316528</v>
      </c>
      <c r="K14" s="25"/>
      <c r="L14" s="25"/>
      <c r="M14" s="25"/>
      <c r="N14" s="25"/>
      <c r="O14" s="25"/>
      <c r="Q14" s="26"/>
      <c r="R14" s="26"/>
      <c r="S14" s="26"/>
      <c r="T14" s="26"/>
      <c r="U14" s="26"/>
      <c r="V14" s="26"/>
      <c r="W14" s="26"/>
      <c r="X14" s="26"/>
    </row>
    <row r="15" spans="1:24" ht="18" customHeight="1" x14ac:dyDescent="0.4">
      <c r="A15" s="27" t="s">
        <v>55</v>
      </c>
      <c r="B15" s="21">
        <v>5</v>
      </c>
      <c r="D15" s="24">
        <v>40428821</v>
      </c>
      <c r="E15" s="24"/>
      <c r="F15" s="24">
        <v>34048463</v>
      </c>
      <c r="G15" s="24"/>
      <c r="H15" s="24">
        <v>23051374</v>
      </c>
      <c r="I15" s="24"/>
      <c r="J15" s="24">
        <v>19691297</v>
      </c>
      <c r="K15" s="25"/>
      <c r="L15" s="25"/>
      <c r="M15" s="25"/>
      <c r="N15" s="25"/>
      <c r="O15" s="25"/>
      <c r="Q15" s="26"/>
      <c r="R15" s="26"/>
      <c r="S15" s="26"/>
      <c r="T15" s="26"/>
      <c r="U15" s="26"/>
      <c r="V15" s="26"/>
      <c r="W15" s="26"/>
      <c r="X15" s="26"/>
    </row>
    <row r="16" spans="1:24" ht="18" customHeight="1" x14ac:dyDescent="0.4">
      <c r="A16" s="27" t="s">
        <v>29</v>
      </c>
      <c r="B16" s="21">
        <v>6</v>
      </c>
      <c r="D16" s="28">
        <v>0</v>
      </c>
      <c r="E16" s="24"/>
      <c r="F16" s="28">
        <v>0</v>
      </c>
      <c r="G16" s="24"/>
      <c r="H16" s="28">
        <v>10305845</v>
      </c>
      <c r="I16" s="24"/>
      <c r="J16" s="24">
        <v>10151608</v>
      </c>
      <c r="K16" s="25"/>
      <c r="L16" s="25"/>
      <c r="M16" s="25"/>
      <c r="N16" s="25"/>
      <c r="O16" s="25"/>
      <c r="Q16" s="26"/>
      <c r="R16" s="26"/>
      <c r="S16" s="26"/>
      <c r="T16" s="26"/>
      <c r="U16" s="26"/>
      <c r="V16" s="26"/>
      <c r="W16" s="26"/>
      <c r="X16" s="26"/>
    </row>
    <row r="17" spans="1:24" ht="18" customHeight="1" x14ac:dyDescent="0.4">
      <c r="A17" s="27" t="s">
        <v>21</v>
      </c>
      <c r="B17" s="21">
        <v>7</v>
      </c>
      <c r="D17" s="24">
        <v>2171487</v>
      </c>
      <c r="E17" s="24"/>
      <c r="F17" s="24">
        <v>2170438</v>
      </c>
      <c r="G17" s="24"/>
      <c r="H17" s="24">
        <v>785195</v>
      </c>
      <c r="I17" s="24"/>
      <c r="J17" s="24">
        <v>771663</v>
      </c>
      <c r="K17" s="25"/>
      <c r="L17" s="25"/>
      <c r="M17" s="25"/>
      <c r="N17" s="25"/>
      <c r="O17" s="25"/>
      <c r="Q17" s="26"/>
      <c r="R17" s="26"/>
      <c r="S17" s="26"/>
      <c r="T17" s="26"/>
      <c r="U17" s="26"/>
      <c r="V17" s="26"/>
      <c r="W17" s="26"/>
      <c r="X17" s="26"/>
    </row>
    <row r="18" spans="1:24" ht="18" customHeight="1" x14ac:dyDescent="0.4">
      <c r="A18" s="27" t="s">
        <v>24</v>
      </c>
      <c r="B18" s="21"/>
      <c r="D18" s="24">
        <v>56342</v>
      </c>
      <c r="E18" s="24"/>
      <c r="F18" s="24">
        <v>148233</v>
      </c>
      <c r="G18" s="24"/>
      <c r="H18" s="24">
        <v>0</v>
      </c>
      <c r="I18" s="24"/>
      <c r="J18" s="28">
        <v>0</v>
      </c>
      <c r="K18" s="25"/>
      <c r="L18" s="25"/>
      <c r="M18" s="25"/>
      <c r="N18" s="25"/>
      <c r="O18" s="25"/>
      <c r="Q18" s="26"/>
      <c r="R18" s="26"/>
      <c r="S18" s="26"/>
      <c r="T18" s="26"/>
      <c r="U18" s="26"/>
      <c r="V18" s="26"/>
      <c r="W18" s="26"/>
      <c r="X18" s="26"/>
    </row>
    <row r="19" spans="1:24" ht="18" customHeight="1" x14ac:dyDescent="0.4">
      <c r="A19" s="27" t="s">
        <v>56</v>
      </c>
      <c r="B19" s="21">
        <v>8</v>
      </c>
      <c r="D19" s="24"/>
      <c r="E19" s="24"/>
      <c r="F19" s="24"/>
      <c r="G19" s="24"/>
      <c r="H19" s="24"/>
      <c r="I19" s="24"/>
      <c r="J19" s="24"/>
      <c r="K19" s="25"/>
      <c r="L19" s="25"/>
      <c r="M19" s="25"/>
      <c r="N19" s="25"/>
      <c r="O19" s="25"/>
      <c r="Q19" s="26"/>
      <c r="R19" s="26"/>
      <c r="S19" s="26"/>
      <c r="T19" s="26"/>
      <c r="U19" s="26"/>
      <c r="V19" s="26"/>
      <c r="W19" s="26"/>
      <c r="X19" s="26"/>
    </row>
    <row r="20" spans="1:24" ht="18" customHeight="1" x14ac:dyDescent="0.4">
      <c r="A20" s="22" t="s">
        <v>105</v>
      </c>
      <c r="B20" s="21"/>
      <c r="D20" s="24">
        <v>223388959</v>
      </c>
      <c r="E20" s="24"/>
      <c r="F20" s="24">
        <v>211741726</v>
      </c>
      <c r="G20" s="24"/>
      <c r="H20" s="24">
        <v>226609709</v>
      </c>
      <c r="I20" s="24"/>
      <c r="J20" s="24">
        <v>214571476</v>
      </c>
      <c r="K20" s="25"/>
      <c r="L20" s="25"/>
      <c r="M20" s="25"/>
      <c r="N20" s="25"/>
      <c r="O20" s="25"/>
      <c r="Q20" s="26"/>
      <c r="R20" s="26"/>
      <c r="S20" s="26"/>
      <c r="T20" s="26"/>
      <c r="U20" s="26"/>
      <c r="V20" s="26"/>
      <c r="W20" s="26"/>
      <c r="X20" s="26"/>
    </row>
    <row r="21" spans="1:24" ht="18" customHeight="1" x14ac:dyDescent="0.4">
      <c r="A21" s="22" t="s">
        <v>106</v>
      </c>
      <c r="B21" s="21"/>
      <c r="D21" s="29">
        <v>1003611</v>
      </c>
      <c r="E21" s="24"/>
      <c r="F21" s="29">
        <v>980205</v>
      </c>
      <c r="G21" s="24"/>
      <c r="H21" s="29">
        <v>1012366</v>
      </c>
      <c r="I21" s="24"/>
      <c r="J21" s="29">
        <v>986717</v>
      </c>
      <c r="K21" s="25"/>
      <c r="L21" s="25"/>
      <c r="M21" s="25"/>
      <c r="N21" s="25"/>
      <c r="O21" s="25"/>
      <c r="Q21" s="26"/>
      <c r="R21" s="26"/>
      <c r="S21" s="26"/>
      <c r="T21" s="26"/>
      <c r="U21" s="26"/>
      <c r="V21" s="26"/>
      <c r="W21" s="26"/>
      <c r="X21" s="26"/>
    </row>
    <row r="22" spans="1:24" ht="8.1" customHeight="1" x14ac:dyDescent="0.4">
      <c r="B22" s="21"/>
      <c r="D22" s="24"/>
      <c r="E22" s="24"/>
      <c r="F22" s="24"/>
      <c r="G22" s="24"/>
      <c r="H22" s="24"/>
      <c r="I22" s="24"/>
      <c r="J22" s="24"/>
      <c r="K22" s="25"/>
      <c r="L22" s="25"/>
      <c r="M22" s="25"/>
      <c r="N22" s="25"/>
      <c r="O22" s="25"/>
      <c r="Q22" s="26"/>
      <c r="R22" s="26"/>
      <c r="S22" s="26"/>
      <c r="T22" s="26"/>
      <c r="U22" s="26"/>
      <c r="V22" s="26"/>
      <c r="W22" s="26"/>
      <c r="X22" s="26"/>
    </row>
    <row r="23" spans="1:24" ht="18" customHeight="1" x14ac:dyDescent="0.4">
      <c r="A23" s="22" t="s">
        <v>155</v>
      </c>
      <c r="B23" s="21"/>
      <c r="D23" s="24">
        <f>SUM(D20:D21)</f>
        <v>224392570</v>
      </c>
      <c r="E23" s="24"/>
      <c r="F23" s="24">
        <f>SUM(F20:F21)</f>
        <v>212721931</v>
      </c>
      <c r="G23" s="24"/>
      <c r="H23" s="24">
        <f>SUM(H20:H21)</f>
        <v>227622075</v>
      </c>
      <c r="I23" s="24"/>
      <c r="J23" s="24">
        <f>SUM(J20:J21)</f>
        <v>215558193</v>
      </c>
      <c r="K23" s="25"/>
      <c r="L23" s="25"/>
      <c r="M23" s="25"/>
      <c r="N23" s="25"/>
      <c r="O23" s="25"/>
      <c r="Q23" s="26"/>
      <c r="R23" s="26"/>
      <c r="S23" s="26"/>
      <c r="T23" s="26"/>
      <c r="U23" s="26"/>
      <c r="V23" s="26"/>
      <c r="W23" s="26"/>
      <c r="X23" s="26"/>
    </row>
    <row r="24" spans="1:24" ht="18" customHeight="1" x14ac:dyDescent="0.4">
      <c r="A24" s="22" t="s">
        <v>167</v>
      </c>
      <c r="B24" s="21"/>
      <c r="D24" s="24">
        <v>-20339660</v>
      </c>
      <c r="E24" s="24"/>
      <c r="F24" s="24">
        <v>-19634968</v>
      </c>
      <c r="G24" s="24"/>
      <c r="H24" s="24">
        <v>-20339660</v>
      </c>
      <c r="I24" s="24"/>
      <c r="J24" s="24">
        <v>-19634968</v>
      </c>
      <c r="K24" s="25"/>
      <c r="L24" s="25"/>
      <c r="M24" s="25"/>
      <c r="N24" s="25"/>
      <c r="O24" s="25"/>
      <c r="Q24" s="26"/>
      <c r="R24" s="26"/>
      <c r="S24" s="26"/>
      <c r="T24" s="26"/>
      <c r="U24" s="26"/>
      <c r="V24" s="26"/>
      <c r="W24" s="26"/>
      <c r="X24" s="26"/>
    </row>
    <row r="25" spans="1:24" ht="18" customHeight="1" x14ac:dyDescent="0.4">
      <c r="A25" s="22" t="s">
        <v>168</v>
      </c>
      <c r="B25" s="21">
        <v>10</v>
      </c>
      <c r="D25" s="24">
        <v>-10688929</v>
      </c>
      <c r="E25" s="24"/>
      <c r="F25" s="24">
        <v>-10573666</v>
      </c>
      <c r="G25" s="24"/>
      <c r="H25" s="24">
        <v>-10711629</v>
      </c>
      <c r="I25" s="24"/>
      <c r="J25" s="24">
        <v>-10592366</v>
      </c>
      <c r="K25" s="25"/>
      <c r="L25" s="25"/>
      <c r="M25" s="25"/>
      <c r="N25" s="25"/>
      <c r="O25" s="25"/>
      <c r="Q25" s="26"/>
      <c r="R25" s="26"/>
      <c r="S25" s="26"/>
      <c r="T25" s="26"/>
      <c r="U25" s="26"/>
      <c r="V25" s="26"/>
      <c r="W25" s="26"/>
      <c r="X25" s="26"/>
    </row>
    <row r="26" spans="1:24" ht="18" customHeight="1" x14ac:dyDescent="0.4">
      <c r="A26" s="22" t="s">
        <v>169</v>
      </c>
      <c r="B26" s="21">
        <v>11</v>
      </c>
      <c r="D26" s="29">
        <v>-2303</v>
      </c>
      <c r="E26" s="24"/>
      <c r="F26" s="29">
        <v>-2294</v>
      </c>
      <c r="G26" s="24"/>
      <c r="H26" s="29">
        <v>-2303</v>
      </c>
      <c r="I26" s="24"/>
      <c r="J26" s="29">
        <v>-2294</v>
      </c>
      <c r="K26" s="25"/>
      <c r="L26" s="25"/>
      <c r="M26" s="25"/>
      <c r="N26" s="25"/>
      <c r="O26" s="25"/>
      <c r="Q26" s="26"/>
      <c r="R26" s="26"/>
      <c r="S26" s="26"/>
      <c r="T26" s="26"/>
      <c r="U26" s="26"/>
      <c r="V26" s="26"/>
      <c r="W26" s="26"/>
      <c r="X26" s="26"/>
    </row>
    <row r="27" spans="1:24" ht="8.1" customHeight="1" x14ac:dyDescent="0.4">
      <c r="B27" s="21"/>
      <c r="D27" s="24"/>
      <c r="E27" s="24"/>
      <c r="F27" s="24"/>
      <c r="G27" s="24"/>
      <c r="H27" s="24"/>
      <c r="I27" s="24"/>
      <c r="J27" s="24"/>
    </row>
    <row r="28" spans="1:24" ht="18" customHeight="1" x14ac:dyDescent="0.4">
      <c r="A28" s="22" t="s">
        <v>151</v>
      </c>
      <c r="B28" s="21"/>
      <c r="D28" s="24">
        <f>SUM(D23:D26)</f>
        <v>193361678</v>
      </c>
      <c r="E28" s="24"/>
      <c r="F28" s="24">
        <f>SUM(F23:F26)</f>
        <v>182511003</v>
      </c>
      <c r="G28" s="24"/>
      <c r="H28" s="24">
        <f>SUM(H23:H26)</f>
        <v>196568483</v>
      </c>
      <c r="I28" s="24"/>
      <c r="J28" s="24">
        <f>SUM(J23:J26)</f>
        <v>185328565</v>
      </c>
    </row>
    <row r="29" spans="1:24" ht="18" customHeight="1" x14ac:dyDescent="0.4">
      <c r="A29" s="22" t="s">
        <v>6</v>
      </c>
      <c r="B29" s="21"/>
      <c r="D29" s="24">
        <v>4078349</v>
      </c>
      <c r="E29" s="24"/>
      <c r="F29" s="24">
        <v>4094492</v>
      </c>
      <c r="G29" s="24"/>
      <c r="H29" s="24">
        <v>5640799</v>
      </c>
      <c r="I29" s="24"/>
      <c r="J29" s="24">
        <v>5784417</v>
      </c>
    </row>
    <row r="30" spans="1:24" ht="18" customHeight="1" x14ac:dyDescent="0.4">
      <c r="A30" s="22" t="s">
        <v>93</v>
      </c>
      <c r="B30" s="21"/>
      <c r="D30" s="24">
        <v>2787485</v>
      </c>
      <c r="E30" s="24"/>
      <c r="F30" s="24">
        <v>2744165</v>
      </c>
      <c r="G30" s="24"/>
      <c r="H30" s="24">
        <v>806191</v>
      </c>
      <c r="I30" s="24"/>
      <c r="J30" s="24">
        <v>831274</v>
      </c>
    </row>
    <row r="31" spans="1:24" ht="18" customHeight="1" x14ac:dyDescent="0.4">
      <c r="A31" s="22" t="s">
        <v>123</v>
      </c>
      <c r="B31" s="21"/>
      <c r="D31" s="24">
        <v>805114</v>
      </c>
      <c r="E31" s="24"/>
      <c r="F31" s="24">
        <v>795761</v>
      </c>
      <c r="G31" s="24"/>
      <c r="H31" s="24">
        <v>745905</v>
      </c>
      <c r="I31" s="24"/>
      <c r="J31" s="24">
        <v>734362</v>
      </c>
    </row>
    <row r="32" spans="1:24" ht="18" customHeight="1" x14ac:dyDescent="0.4">
      <c r="A32" s="22" t="s">
        <v>124</v>
      </c>
      <c r="B32" s="21"/>
      <c r="D32" s="24">
        <v>3066035</v>
      </c>
      <c r="E32" s="24"/>
      <c r="F32" s="24">
        <v>3066035</v>
      </c>
      <c r="G32" s="24"/>
      <c r="H32" s="24">
        <v>0</v>
      </c>
      <c r="I32" s="24"/>
      <c r="J32" s="28">
        <v>0</v>
      </c>
    </row>
    <row r="33" spans="1:10" ht="18" customHeight="1" x14ac:dyDescent="0.4">
      <c r="A33" s="22" t="s">
        <v>101</v>
      </c>
      <c r="B33" s="21"/>
      <c r="D33" s="24">
        <v>1559461</v>
      </c>
      <c r="E33" s="24"/>
      <c r="F33" s="24">
        <v>1703440</v>
      </c>
      <c r="G33" s="24"/>
      <c r="H33" s="24">
        <v>1553531</v>
      </c>
      <c r="I33" s="24"/>
      <c r="J33" s="24">
        <v>1697491</v>
      </c>
    </row>
    <row r="34" spans="1:10" ht="18" customHeight="1" x14ac:dyDescent="0.4">
      <c r="A34" s="22" t="s">
        <v>203</v>
      </c>
      <c r="B34" s="21"/>
      <c r="D34" s="24">
        <v>2631483</v>
      </c>
      <c r="E34" s="24"/>
      <c r="F34" s="24">
        <v>3992555</v>
      </c>
      <c r="G34" s="24"/>
      <c r="H34" s="24">
        <v>0</v>
      </c>
      <c r="I34" s="24"/>
      <c r="J34" s="28">
        <v>0</v>
      </c>
    </row>
    <row r="35" spans="1:10" ht="18" customHeight="1" x14ac:dyDescent="0.4">
      <c r="A35" s="22" t="s">
        <v>99</v>
      </c>
      <c r="B35" s="21"/>
      <c r="D35" s="24">
        <v>4365030</v>
      </c>
      <c r="E35" s="24"/>
      <c r="F35" s="24">
        <v>4741374</v>
      </c>
      <c r="G35" s="24"/>
      <c r="H35" s="24">
        <v>0</v>
      </c>
      <c r="I35" s="24"/>
      <c r="J35" s="28">
        <v>0</v>
      </c>
    </row>
    <row r="36" spans="1:10" ht="18" customHeight="1" x14ac:dyDescent="0.4">
      <c r="A36" s="22" t="s">
        <v>57</v>
      </c>
      <c r="B36" s="30"/>
      <c r="D36" s="29">
        <v>4089885</v>
      </c>
      <c r="E36" s="24"/>
      <c r="F36" s="29">
        <v>3009956</v>
      </c>
      <c r="G36" s="24"/>
      <c r="H36" s="29">
        <v>3556832</v>
      </c>
      <c r="I36" s="24"/>
      <c r="J36" s="29">
        <v>2486790</v>
      </c>
    </row>
    <row r="37" spans="1:10" ht="8.1" customHeight="1" x14ac:dyDescent="0.4">
      <c r="B37" s="31"/>
      <c r="D37" s="24"/>
      <c r="E37" s="24"/>
      <c r="F37" s="24"/>
      <c r="G37" s="24"/>
      <c r="H37" s="24"/>
      <c r="I37" s="24"/>
      <c r="J37" s="24"/>
    </row>
    <row r="38" spans="1:10" ht="18" customHeight="1" thickBot="1" x14ac:dyDescent="0.45">
      <c r="A38" s="12" t="s">
        <v>1</v>
      </c>
      <c r="D38" s="33">
        <f>SUM(D12:D18)+D28+SUM(D29:D36)</f>
        <v>273818960</v>
      </c>
      <c r="E38" s="24"/>
      <c r="F38" s="33">
        <f>SUM(F12:F18)+F28+SUM(F29:F36)</f>
        <v>259335244</v>
      </c>
      <c r="G38" s="24"/>
      <c r="H38" s="33">
        <f>SUM(H12:H18)+H28+SUM(H29:H36)</f>
        <v>258679357</v>
      </c>
      <c r="I38" s="24"/>
      <c r="J38" s="33">
        <f>SUM(J12:J18)+J28+SUM(J29:J36)</f>
        <v>245087993</v>
      </c>
    </row>
    <row r="39" spans="1:10" ht="18" customHeight="1" thickTop="1" x14ac:dyDescent="0.4">
      <c r="A39" s="12"/>
      <c r="D39" s="24"/>
      <c r="E39" s="24"/>
      <c r="F39" s="24"/>
      <c r="G39" s="24"/>
      <c r="H39" s="24"/>
      <c r="I39" s="24"/>
      <c r="J39" s="24"/>
    </row>
    <row r="40" spans="1:10" ht="18" customHeight="1" x14ac:dyDescent="0.4">
      <c r="A40" s="12"/>
      <c r="D40" s="24"/>
      <c r="E40" s="24"/>
      <c r="F40" s="24"/>
      <c r="G40" s="24"/>
      <c r="H40" s="24"/>
      <c r="I40" s="24"/>
      <c r="J40" s="24"/>
    </row>
    <row r="41" spans="1:10" ht="18" customHeight="1" x14ac:dyDescent="0.4">
      <c r="A41" s="12"/>
      <c r="D41" s="24"/>
      <c r="E41" s="24"/>
      <c r="F41" s="24"/>
      <c r="G41" s="24"/>
      <c r="H41" s="24"/>
      <c r="I41" s="24"/>
      <c r="J41" s="24"/>
    </row>
    <row r="42" spans="1:10" ht="18" customHeight="1" x14ac:dyDescent="0.4">
      <c r="A42" s="12"/>
      <c r="D42" s="24"/>
      <c r="E42" s="24"/>
      <c r="F42" s="24"/>
      <c r="G42" s="24"/>
      <c r="H42" s="24"/>
      <c r="I42" s="24"/>
      <c r="J42" s="24"/>
    </row>
    <row r="43" spans="1:10" ht="18" customHeight="1" x14ac:dyDescent="0.4">
      <c r="A43" s="12"/>
      <c r="D43" s="24"/>
      <c r="E43" s="24"/>
      <c r="F43" s="24"/>
      <c r="G43" s="24"/>
      <c r="H43" s="24"/>
      <c r="I43" s="24"/>
      <c r="J43" s="24"/>
    </row>
    <row r="44" spans="1:10" ht="18" customHeight="1" x14ac:dyDescent="0.4">
      <c r="A44" s="12"/>
      <c r="D44" s="24"/>
      <c r="E44" s="24"/>
      <c r="F44" s="24"/>
      <c r="G44" s="24"/>
      <c r="H44" s="24"/>
      <c r="I44" s="24"/>
      <c r="J44" s="24"/>
    </row>
    <row r="45" spans="1:10" ht="18" customHeight="1" x14ac:dyDescent="0.4">
      <c r="A45" s="12"/>
      <c r="D45" s="24"/>
      <c r="E45" s="24"/>
      <c r="F45" s="24"/>
      <c r="G45" s="24"/>
      <c r="H45" s="24"/>
      <c r="I45" s="24"/>
      <c r="J45" s="24"/>
    </row>
    <row r="46" spans="1:10" ht="18" customHeight="1" x14ac:dyDescent="0.4">
      <c r="A46" s="12"/>
      <c r="D46" s="24"/>
      <c r="E46" s="24"/>
      <c r="F46" s="24"/>
      <c r="G46" s="24"/>
      <c r="H46" s="24"/>
      <c r="I46" s="24"/>
      <c r="J46" s="24"/>
    </row>
    <row r="47" spans="1:10" ht="18" customHeight="1" x14ac:dyDescent="0.4">
      <c r="A47" s="12"/>
      <c r="D47" s="24"/>
      <c r="E47" s="24"/>
      <c r="F47" s="24"/>
      <c r="G47" s="24"/>
      <c r="H47" s="24"/>
      <c r="I47" s="24"/>
      <c r="J47" s="24"/>
    </row>
    <row r="48" spans="1:10" ht="18" customHeight="1" x14ac:dyDescent="0.4">
      <c r="A48" s="12"/>
      <c r="D48" s="24"/>
      <c r="E48" s="24"/>
      <c r="F48" s="24"/>
      <c r="G48" s="24"/>
      <c r="H48" s="24"/>
      <c r="I48" s="24"/>
      <c r="J48" s="24"/>
    </row>
    <row r="49" spans="1:10" ht="18" customHeight="1" x14ac:dyDescent="0.4">
      <c r="A49" s="12"/>
      <c r="D49" s="24"/>
      <c r="E49" s="24"/>
      <c r="F49" s="24"/>
      <c r="G49" s="24"/>
      <c r="H49" s="24"/>
      <c r="I49" s="24"/>
      <c r="J49" s="24"/>
    </row>
    <row r="50" spans="1:10" ht="18" customHeight="1" x14ac:dyDescent="0.4">
      <c r="A50" s="12"/>
      <c r="D50" s="24"/>
      <c r="E50" s="24"/>
      <c r="F50" s="24"/>
      <c r="G50" s="24"/>
      <c r="H50" s="24"/>
      <c r="I50" s="24"/>
      <c r="J50" s="24"/>
    </row>
    <row r="51" spans="1:10" ht="18" customHeight="1" x14ac:dyDescent="0.4">
      <c r="A51" s="12"/>
      <c r="D51" s="24"/>
      <c r="E51" s="24"/>
      <c r="F51" s="24"/>
      <c r="G51" s="24"/>
      <c r="H51" s="24"/>
      <c r="I51" s="24"/>
      <c r="J51" s="24"/>
    </row>
    <row r="52" spans="1:10" ht="5.25" customHeight="1" x14ac:dyDescent="0.4">
      <c r="A52" s="12"/>
      <c r="D52" s="24"/>
      <c r="E52" s="24"/>
      <c r="F52" s="24"/>
      <c r="G52" s="24"/>
      <c r="H52" s="24"/>
      <c r="I52" s="24"/>
      <c r="J52" s="24"/>
    </row>
    <row r="53" spans="1:10" ht="20.100000000000001" customHeight="1" x14ac:dyDescent="0.4">
      <c r="A53" s="246" t="s">
        <v>152</v>
      </c>
      <c r="B53" s="246"/>
      <c r="C53" s="246"/>
      <c r="D53" s="246"/>
      <c r="E53" s="246"/>
      <c r="F53" s="246"/>
      <c r="G53" s="246"/>
      <c r="H53" s="217"/>
      <c r="I53" s="217"/>
      <c r="J53" s="217"/>
    </row>
    <row r="54" spans="1:10" s="12" customFormat="1" ht="18" customHeight="1" x14ac:dyDescent="0.4">
      <c r="A54" s="243" t="s">
        <v>52</v>
      </c>
      <c r="B54" s="243"/>
      <c r="C54" s="243"/>
      <c r="D54" s="243"/>
      <c r="E54" s="243"/>
      <c r="F54" s="243"/>
      <c r="G54" s="243"/>
      <c r="H54" s="243"/>
      <c r="I54" s="243"/>
      <c r="J54" s="243"/>
    </row>
    <row r="55" spans="1:10" s="12" customFormat="1" ht="18" customHeight="1" x14ac:dyDescent="0.4">
      <c r="A55" s="243" t="s">
        <v>170</v>
      </c>
      <c r="B55" s="243"/>
      <c r="C55" s="243"/>
      <c r="D55" s="243"/>
      <c r="E55" s="243"/>
      <c r="F55" s="243"/>
      <c r="G55" s="243"/>
      <c r="H55" s="243"/>
      <c r="I55" s="243"/>
      <c r="J55" s="243"/>
    </row>
    <row r="56" spans="1:10" s="12" customFormat="1" ht="18" customHeight="1" x14ac:dyDescent="0.4">
      <c r="A56" s="244" t="str">
        <f>+A3</f>
        <v>ณ วันที่ 31 มีนาคม พ.ศ. 2561</v>
      </c>
      <c r="B56" s="244"/>
      <c r="C56" s="244"/>
      <c r="D56" s="244"/>
      <c r="E56" s="244"/>
      <c r="F56" s="244"/>
      <c r="G56" s="244"/>
      <c r="H56" s="244"/>
      <c r="I56" s="244"/>
      <c r="J56" s="244"/>
    </row>
    <row r="57" spans="1:10" s="13" customFormat="1" ht="18" customHeight="1" x14ac:dyDescent="0.4">
      <c r="A57" s="13" t="s">
        <v>150</v>
      </c>
      <c r="B57" s="14"/>
      <c r="D57" s="34"/>
      <c r="E57" s="34"/>
      <c r="F57" s="34"/>
      <c r="G57" s="18"/>
      <c r="H57" s="34"/>
      <c r="I57" s="34"/>
      <c r="J57" s="34"/>
    </row>
    <row r="58" spans="1:10" s="35" customFormat="1" ht="16.149999999999999" customHeight="1" x14ac:dyDescent="0.5">
      <c r="B58" s="36"/>
      <c r="D58" s="245" t="s">
        <v>140</v>
      </c>
      <c r="E58" s="245"/>
      <c r="F58" s="245"/>
      <c r="G58" s="37"/>
      <c r="H58" s="245" t="s">
        <v>205</v>
      </c>
      <c r="I58" s="245"/>
      <c r="J58" s="245"/>
    </row>
    <row r="59" spans="1:10" s="35" customFormat="1" ht="16.149999999999999" customHeight="1" x14ac:dyDescent="0.4">
      <c r="B59" s="36"/>
      <c r="D59" s="227" t="s">
        <v>164</v>
      </c>
      <c r="E59" s="228"/>
      <c r="F59" s="227" t="s">
        <v>165</v>
      </c>
      <c r="G59" s="15"/>
      <c r="H59" s="227" t="s">
        <v>164</v>
      </c>
      <c r="I59" s="228"/>
      <c r="J59" s="227" t="s">
        <v>165</v>
      </c>
    </row>
    <row r="60" spans="1:10" s="35" customFormat="1" ht="16.149999999999999" customHeight="1" x14ac:dyDescent="0.5">
      <c r="B60" s="36"/>
      <c r="D60" s="39" t="s">
        <v>141</v>
      </c>
      <c r="E60" s="38"/>
      <c r="F60" s="39" t="s">
        <v>100</v>
      </c>
      <c r="G60" s="38"/>
      <c r="H60" s="39" t="s">
        <v>141</v>
      </c>
      <c r="I60" s="38"/>
      <c r="J60" s="39" t="s">
        <v>100</v>
      </c>
    </row>
    <row r="61" spans="1:10" s="35" customFormat="1" ht="16.149999999999999" customHeight="1" x14ac:dyDescent="0.5">
      <c r="B61" s="36"/>
      <c r="D61" s="79" t="s">
        <v>230</v>
      </c>
      <c r="E61" s="80"/>
      <c r="F61" s="79" t="s">
        <v>200</v>
      </c>
      <c r="G61" s="80"/>
      <c r="H61" s="79" t="s">
        <v>230</v>
      </c>
      <c r="I61" s="80"/>
      <c r="J61" s="79" t="s">
        <v>200</v>
      </c>
    </row>
    <row r="62" spans="1:10" s="35" customFormat="1" ht="16.149999999999999" customHeight="1" x14ac:dyDescent="0.5">
      <c r="B62" s="40" t="s">
        <v>5</v>
      </c>
      <c r="D62" s="41" t="s">
        <v>142</v>
      </c>
      <c r="E62" s="38"/>
      <c r="F62" s="41" t="s">
        <v>142</v>
      </c>
      <c r="G62" s="38"/>
      <c r="H62" s="41" t="s">
        <v>142</v>
      </c>
      <c r="I62" s="38"/>
      <c r="J62" s="41" t="s">
        <v>142</v>
      </c>
    </row>
    <row r="63" spans="1:10" s="44" customFormat="1" ht="16.149999999999999" customHeight="1" x14ac:dyDescent="0.5">
      <c r="A63" s="42" t="s">
        <v>58</v>
      </c>
      <c r="B63" s="43"/>
      <c r="D63" s="45"/>
      <c r="E63" s="45"/>
      <c r="F63" s="45"/>
      <c r="G63" s="45"/>
      <c r="H63" s="45"/>
      <c r="I63" s="45"/>
      <c r="J63" s="45"/>
    </row>
    <row r="64" spans="1:10" s="44" customFormat="1" ht="16.149999999999999" customHeight="1" x14ac:dyDescent="0.5">
      <c r="A64" s="42" t="s">
        <v>149</v>
      </c>
      <c r="B64" s="43"/>
      <c r="D64" s="45"/>
      <c r="E64" s="45"/>
      <c r="F64" s="45"/>
      <c r="G64" s="45"/>
      <c r="H64" s="45"/>
      <c r="I64" s="45"/>
      <c r="J64" s="45"/>
    </row>
    <row r="65" spans="1:10" s="44" customFormat="1" ht="16.149999999999999" customHeight="1" x14ac:dyDescent="0.4">
      <c r="A65" s="44" t="s">
        <v>49</v>
      </c>
      <c r="B65" s="46"/>
      <c r="D65" s="220">
        <v>134140820</v>
      </c>
      <c r="E65" s="221"/>
      <c r="F65" s="222">
        <v>132878106</v>
      </c>
      <c r="G65" s="222"/>
      <c r="H65" s="222">
        <v>134630784</v>
      </c>
      <c r="I65" s="222"/>
      <c r="J65" s="222">
        <v>133278244</v>
      </c>
    </row>
    <row r="66" spans="1:10" s="44" customFormat="1" ht="16.149999999999999" customHeight="1" x14ac:dyDescent="0.4">
      <c r="A66" s="44" t="s">
        <v>53</v>
      </c>
      <c r="B66" s="46"/>
      <c r="D66" s="220">
        <v>10060483</v>
      </c>
      <c r="E66" s="221"/>
      <c r="F66" s="222">
        <v>8289723</v>
      </c>
      <c r="G66" s="222"/>
      <c r="H66" s="222">
        <v>9436950</v>
      </c>
      <c r="I66" s="222"/>
      <c r="J66" s="222">
        <v>7950697</v>
      </c>
    </row>
    <row r="67" spans="1:10" s="44" customFormat="1" ht="15.75" customHeight="1" x14ac:dyDescent="0.4">
      <c r="A67" s="44" t="s">
        <v>20</v>
      </c>
      <c r="B67" s="47"/>
      <c r="D67" s="220">
        <v>881501</v>
      </c>
      <c r="E67" s="221"/>
      <c r="F67" s="222">
        <v>557819</v>
      </c>
      <c r="G67" s="222"/>
      <c r="H67" s="222">
        <v>881501</v>
      </c>
      <c r="I67" s="222"/>
      <c r="J67" s="222">
        <v>557819</v>
      </c>
    </row>
    <row r="68" spans="1:10" s="44" customFormat="1" ht="16.149999999999999" customHeight="1" x14ac:dyDescent="0.4">
      <c r="A68" s="44" t="s">
        <v>237</v>
      </c>
      <c r="B68" s="47" t="s">
        <v>248</v>
      </c>
      <c r="D68" s="220">
        <v>304562</v>
      </c>
      <c r="E68" s="221"/>
      <c r="F68" s="236" t="s">
        <v>250</v>
      </c>
      <c r="G68" s="222"/>
      <c r="H68" s="236" t="s">
        <v>250</v>
      </c>
      <c r="I68" s="222"/>
      <c r="J68" s="236" t="s">
        <v>250</v>
      </c>
    </row>
    <row r="69" spans="1:10" s="44" customFormat="1" ht="16.149999999999999" customHeight="1" x14ac:dyDescent="0.4">
      <c r="A69" s="44" t="s">
        <v>59</v>
      </c>
      <c r="B69" s="47"/>
      <c r="D69" s="220">
        <v>5508441</v>
      </c>
      <c r="E69" s="221"/>
      <c r="F69" s="222">
        <v>4303925</v>
      </c>
      <c r="G69" s="222"/>
      <c r="H69" s="222">
        <v>4398751</v>
      </c>
      <c r="I69" s="222"/>
      <c r="J69" s="222">
        <v>3241968</v>
      </c>
    </row>
    <row r="70" spans="1:10" s="44" customFormat="1" ht="16.149999999999999" customHeight="1" x14ac:dyDescent="0.4">
      <c r="A70" s="48" t="s">
        <v>60</v>
      </c>
      <c r="B70" s="46"/>
      <c r="D70" s="220">
        <v>66327902</v>
      </c>
      <c r="E70" s="221"/>
      <c r="F70" s="222">
        <v>56657584</v>
      </c>
      <c r="G70" s="222"/>
      <c r="H70" s="222">
        <v>60826798</v>
      </c>
      <c r="I70" s="222"/>
      <c r="J70" s="222">
        <v>51923796</v>
      </c>
    </row>
    <row r="71" spans="1:10" s="44" customFormat="1" ht="16.149999999999999" customHeight="1" x14ac:dyDescent="0.4">
      <c r="A71" s="49" t="s">
        <v>61</v>
      </c>
      <c r="B71" s="50"/>
      <c r="D71" s="220">
        <v>662427</v>
      </c>
      <c r="E71" s="221"/>
      <c r="F71" s="222">
        <v>632129</v>
      </c>
      <c r="G71" s="222"/>
      <c r="H71" s="222">
        <v>481837</v>
      </c>
      <c r="I71" s="222"/>
      <c r="J71" s="222">
        <v>453163</v>
      </c>
    </row>
    <row r="72" spans="1:10" s="44" customFormat="1" ht="16.149999999999999" customHeight="1" x14ac:dyDescent="0.4">
      <c r="A72" s="49" t="s">
        <v>122</v>
      </c>
      <c r="B72" s="46"/>
      <c r="D72" s="220">
        <v>139590</v>
      </c>
      <c r="E72" s="221"/>
      <c r="F72" s="222">
        <v>160138</v>
      </c>
      <c r="G72" s="222"/>
      <c r="H72" s="236" t="s">
        <v>250</v>
      </c>
      <c r="I72" s="222"/>
      <c r="J72" s="236" t="s">
        <v>250</v>
      </c>
    </row>
    <row r="73" spans="1:10" s="44" customFormat="1" ht="16.149999999999999" customHeight="1" x14ac:dyDescent="0.4">
      <c r="A73" s="44" t="s">
        <v>204</v>
      </c>
      <c r="B73" s="47"/>
      <c r="D73" s="220">
        <v>333716</v>
      </c>
      <c r="E73" s="221"/>
      <c r="F73" s="222">
        <v>422323</v>
      </c>
      <c r="G73" s="222"/>
      <c r="H73" s="236" t="s">
        <v>250</v>
      </c>
      <c r="I73" s="222"/>
      <c r="J73" s="236" t="s">
        <v>250</v>
      </c>
    </row>
    <row r="74" spans="1:10" s="44" customFormat="1" ht="16.149999999999999" customHeight="1" x14ac:dyDescent="0.4">
      <c r="A74" s="44" t="s">
        <v>28</v>
      </c>
      <c r="B74" s="43"/>
      <c r="D74" s="220">
        <v>4725189</v>
      </c>
      <c r="E74" s="221"/>
      <c r="F74" s="222">
        <v>4514754</v>
      </c>
      <c r="G74" s="222"/>
      <c r="H74" s="236" t="s">
        <v>250</v>
      </c>
      <c r="I74" s="222"/>
      <c r="J74" s="236" t="s">
        <v>250</v>
      </c>
    </row>
    <row r="75" spans="1:10" s="44" customFormat="1" ht="16.149999999999999" customHeight="1" x14ac:dyDescent="0.4">
      <c r="A75" s="49" t="s">
        <v>27</v>
      </c>
      <c r="B75" s="47"/>
      <c r="D75" s="220">
        <v>667953</v>
      </c>
      <c r="E75" s="221"/>
      <c r="F75" s="222">
        <v>499498</v>
      </c>
      <c r="G75" s="222"/>
      <c r="H75" s="222">
        <v>667324</v>
      </c>
      <c r="I75" s="222"/>
      <c r="J75" s="222">
        <v>498932</v>
      </c>
    </row>
    <row r="76" spans="1:10" s="44" customFormat="1" ht="16.149999999999999" customHeight="1" x14ac:dyDescent="0.4">
      <c r="A76" s="49" t="s">
        <v>25</v>
      </c>
      <c r="B76" s="46"/>
      <c r="D76" s="220">
        <v>2126682</v>
      </c>
      <c r="E76" s="221"/>
      <c r="F76" s="222">
        <v>2924233</v>
      </c>
      <c r="G76" s="222"/>
      <c r="H76" s="222">
        <v>1951620</v>
      </c>
      <c r="I76" s="222"/>
      <c r="J76" s="222">
        <v>2774187</v>
      </c>
    </row>
    <row r="77" spans="1:10" s="44" customFormat="1" ht="16.149999999999999" customHeight="1" x14ac:dyDescent="0.4">
      <c r="A77" s="49" t="s">
        <v>62</v>
      </c>
      <c r="B77" s="43">
        <v>13</v>
      </c>
      <c r="D77" s="220">
        <v>575380</v>
      </c>
      <c r="E77" s="221"/>
      <c r="F77" s="222">
        <v>575380</v>
      </c>
      <c r="G77" s="222"/>
      <c r="H77" s="222">
        <v>575380</v>
      </c>
      <c r="I77" s="222"/>
      <c r="J77" s="222">
        <v>575380</v>
      </c>
    </row>
    <row r="78" spans="1:10" s="44" customFormat="1" ht="16.149999999999999" customHeight="1" x14ac:dyDescent="0.4">
      <c r="A78" s="49" t="s">
        <v>26</v>
      </c>
      <c r="B78" s="47"/>
      <c r="D78" s="220">
        <v>718534</v>
      </c>
      <c r="E78" s="221"/>
      <c r="F78" s="222">
        <v>558172</v>
      </c>
      <c r="G78" s="222"/>
      <c r="H78" s="222">
        <v>560606</v>
      </c>
      <c r="I78" s="222"/>
      <c r="J78" s="222">
        <v>470152</v>
      </c>
    </row>
    <row r="79" spans="1:10" s="44" customFormat="1" ht="16.149999999999999" customHeight="1" x14ac:dyDescent="0.4">
      <c r="A79" s="49" t="s">
        <v>63</v>
      </c>
      <c r="B79" s="46">
        <v>14</v>
      </c>
      <c r="D79" s="223">
        <v>3616707</v>
      </c>
      <c r="E79" s="221"/>
      <c r="F79" s="223">
        <v>4813228</v>
      </c>
      <c r="G79" s="222"/>
      <c r="H79" s="223">
        <v>3519000</v>
      </c>
      <c r="I79" s="222"/>
      <c r="J79" s="223">
        <v>4201549</v>
      </c>
    </row>
    <row r="80" spans="1:10" s="44" customFormat="1" ht="6" customHeight="1" x14ac:dyDescent="0.5">
      <c r="A80" s="49"/>
      <c r="B80" s="47"/>
      <c r="D80" s="45"/>
      <c r="E80" s="45"/>
      <c r="F80" s="45"/>
      <c r="G80" s="45"/>
      <c r="H80" s="45"/>
      <c r="I80" s="45"/>
      <c r="J80" s="45"/>
    </row>
    <row r="81" spans="1:10" s="44" customFormat="1" ht="16.149999999999999" customHeight="1" x14ac:dyDescent="0.5">
      <c r="A81" s="52" t="s">
        <v>2</v>
      </c>
      <c r="B81" s="43"/>
      <c r="D81" s="51">
        <f>SUM(D65:D79)</f>
        <v>230789887</v>
      </c>
      <c r="E81" s="45"/>
      <c r="F81" s="51">
        <f>SUM(F65:F79)</f>
        <v>217787012</v>
      </c>
      <c r="G81" s="51"/>
      <c r="H81" s="51">
        <f>SUM(H65:H79)</f>
        <v>217930551</v>
      </c>
      <c r="I81" s="45"/>
      <c r="J81" s="51">
        <f>SUM(J65:J79)</f>
        <v>205925887</v>
      </c>
    </row>
    <row r="82" spans="1:10" s="44" customFormat="1" ht="16.149999999999999" customHeight="1" x14ac:dyDescent="0.5">
      <c r="B82" s="43"/>
      <c r="D82" s="53"/>
      <c r="E82" s="45"/>
      <c r="F82" s="53"/>
      <c r="G82" s="53"/>
      <c r="H82" s="53"/>
      <c r="I82" s="53"/>
      <c r="J82" s="53"/>
    </row>
    <row r="83" spans="1:10" s="44" customFormat="1" ht="16.149999999999999" customHeight="1" x14ac:dyDescent="0.5">
      <c r="A83" s="54" t="s">
        <v>64</v>
      </c>
      <c r="B83" s="43"/>
      <c r="D83" s="45"/>
      <c r="E83" s="45"/>
      <c r="F83" s="45"/>
      <c r="G83" s="45"/>
      <c r="H83" s="45"/>
      <c r="I83" s="45"/>
      <c r="J83" s="45"/>
    </row>
    <row r="84" spans="1:10" s="44" customFormat="1" ht="16.149999999999999" customHeight="1" x14ac:dyDescent="0.5">
      <c r="A84" s="44" t="s">
        <v>182</v>
      </c>
      <c r="B84" s="46"/>
      <c r="D84" s="45"/>
      <c r="E84" s="45"/>
      <c r="F84" s="45"/>
      <c r="G84" s="45"/>
      <c r="H84" s="45"/>
      <c r="I84" s="45"/>
      <c r="J84" s="45"/>
    </row>
    <row r="85" spans="1:10" s="44" customFormat="1" ht="16.149999999999999" customHeight="1" x14ac:dyDescent="0.5">
      <c r="A85" s="55" t="s">
        <v>183</v>
      </c>
      <c r="B85" s="35"/>
      <c r="C85" s="54"/>
      <c r="D85" s="56"/>
      <c r="E85" s="56"/>
      <c r="F85" s="56"/>
      <c r="G85" s="56"/>
      <c r="H85" s="56"/>
      <c r="I85" s="56"/>
      <c r="J85" s="56"/>
    </row>
    <row r="86" spans="1:10" s="44" customFormat="1" ht="16.149999999999999" customHeight="1" thickBot="1" x14ac:dyDescent="0.45">
      <c r="A86" s="57" t="s">
        <v>209</v>
      </c>
      <c r="B86" s="58"/>
      <c r="C86" s="54"/>
      <c r="D86" s="33">
        <v>8467511</v>
      </c>
      <c r="E86" s="45"/>
      <c r="F86" s="33">
        <v>8467511</v>
      </c>
      <c r="G86" s="24"/>
      <c r="H86" s="33">
        <v>8467511</v>
      </c>
      <c r="I86" s="24"/>
      <c r="J86" s="33">
        <v>8467511</v>
      </c>
    </row>
    <row r="87" spans="1:10" s="44" customFormat="1" ht="5.25" customHeight="1" thickTop="1" x14ac:dyDescent="0.5">
      <c r="A87" s="57"/>
      <c r="B87" s="58"/>
      <c r="C87" s="54"/>
      <c r="D87" s="45"/>
      <c r="E87" s="45"/>
      <c r="F87" s="45"/>
      <c r="G87" s="45"/>
      <c r="H87" s="45"/>
      <c r="I87" s="45"/>
      <c r="J87" s="45"/>
    </row>
    <row r="88" spans="1:10" s="44" customFormat="1" ht="16.149999999999999" customHeight="1" x14ac:dyDescent="0.5">
      <c r="A88" s="55" t="s">
        <v>184</v>
      </c>
      <c r="B88" s="36"/>
      <c r="C88" s="54"/>
      <c r="D88" s="45"/>
      <c r="E88" s="45"/>
      <c r="F88" s="45"/>
      <c r="G88" s="45"/>
      <c r="H88" s="45"/>
      <c r="I88" s="45"/>
      <c r="J88" s="45"/>
    </row>
    <row r="89" spans="1:10" s="44" customFormat="1" ht="16.149999999999999" customHeight="1" x14ac:dyDescent="0.4">
      <c r="A89" s="55" t="s">
        <v>209</v>
      </c>
      <c r="B89" s="36"/>
      <c r="C89" s="54"/>
      <c r="D89" s="24">
        <v>8467511</v>
      </c>
      <c r="E89" s="45"/>
      <c r="F89" s="24">
        <v>8467511</v>
      </c>
      <c r="G89" s="24"/>
      <c r="H89" s="24">
        <v>8467511</v>
      </c>
      <c r="I89" s="24"/>
      <c r="J89" s="24">
        <v>8467511</v>
      </c>
    </row>
    <row r="90" spans="1:10" s="44" customFormat="1" ht="16.149999999999999" customHeight="1" x14ac:dyDescent="0.4">
      <c r="A90" s="44" t="s">
        <v>30</v>
      </c>
      <c r="B90" s="60"/>
      <c r="C90" s="54"/>
      <c r="D90" s="24">
        <v>9356233</v>
      </c>
      <c r="E90" s="45"/>
      <c r="F90" s="24">
        <v>9356233</v>
      </c>
      <c r="G90" s="24"/>
      <c r="H90" s="24">
        <v>9356233</v>
      </c>
      <c r="I90" s="24"/>
      <c r="J90" s="24">
        <v>9356233</v>
      </c>
    </row>
    <row r="91" spans="1:10" s="44" customFormat="1" ht="16.149999999999999" customHeight="1" x14ac:dyDescent="0.4">
      <c r="A91" s="44" t="s">
        <v>65</v>
      </c>
      <c r="B91" s="43"/>
      <c r="C91" s="54"/>
      <c r="D91" s="24">
        <v>1494736</v>
      </c>
      <c r="E91" s="45"/>
      <c r="F91" s="24">
        <v>1531618</v>
      </c>
      <c r="G91" s="24"/>
      <c r="H91" s="24">
        <v>552511</v>
      </c>
      <c r="I91" s="24"/>
      <c r="J91" s="24">
        <v>479742</v>
      </c>
    </row>
    <row r="92" spans="1:10" s="44" customFormat="1" ht="16.149999999999999" customHeight="1" x14ac:dyDescent="0.4">
      <c r="A92" s="44" t="s">
        <v>9</v>
      </c>
      <c r="B92" s="43"/>
      <c r="C92" s="54"/>
      <c r="D92" s="24"/>
      <c r="E92" s="45"/>
      <c r="F92" s="24"/>
      <c r="G92" s="24"/>
      <c r="H92" s="24"/>
      <c r="I92" s="24"/>
      <c r="J92" s="24"/>
    </row>
    <row r="93" spans="1:10" s="44" customFormat="1" ht="16.149999999999999" customHeight="1" x14ac:dyDescent="0.4">
      <c r="A93" s="55" t="s">
        <v>185</v>
      </c>
      <c r="B93" s="43"/>
      <c r="C93" s="54"/>
      <c r="D93" s="24"/>
      <c r="E93" s="45"/>
      <c r="F93" s="24"/>
      <c r="G93" s="24"/>
      <c r="H93" s="24"/>
      <c r="I93" s="24"/>
      <c r="J93" s="24"/>
    </row>
    <row r="94" spans="1:10" s="44" customFormat="1" ht="16.149999999999999" customHeight="1" x14ac:dyDescent="0.4">
      <c r="A94" s="57" t="s">
        <v>186</v>
      </c>
      <c r="B94" s="43"/>
      <c r="C94" s="54"/>
      <c r="D94" s="24">
        <v>852337</v>
      </c>
      <c r="E94" s="45"/>
      <c r="F94" s="24">
        <v>852337</v>
      </c>
      <c r="G94" s="24"/>
      <c r="H94" s="24">
        <v>852337</v>
      </c>
      <c r="I94" s="24"/>
      <c r="J94" s="24">
        <v>852337</v>
      </c>
    </row>
    <row r="95" spans="1:10" s="44" customFormat="1" ht="16.149999999999999" customHeight="1" x14ac:dyDescent="0.4">
      <c r="A95" s="57" t="s">
        <v>187</v>
      </c>
      <c r="B95" s="43"/>
      <c r="C95" s="54"/>
      <c r="D95" s="24">
        <v>380</v>
      </c>
      <c r="E95" s="45"/>
      <c r="F95" s="24">
        <v>380</v>
      </c>
      <c r="G95" s="24"/>
      <c r="H95" s="24">
        <v>380</v>
      </c>
      <c r="I95" s="24"/>
      <c r="J95" s="24">
        <v>380</v>
      </c>
    </row>
    <row r="96" spans="1:10" s="44" customFormat="1" ht="16.149999999999999" customHeight="1" x14ac:dyDescent="0.4">
      <c r="A96" s="55" t="s">
        <v>188</v>
      </c>
      <c r="B96" s="36"/>
      <c r="C96" s="54"/>
      <c r="D96" s="29">
        <v>22637159</v>
      </c>
      <c r="E96" s="45"/>
      <c r="F96" s="29">
        <v>21124099</v>
      </c>
      <c r="G96" s="24"/>
      <c r="H96" s="29">
        <v>21519834</v>
      </c>
      <c r="I96" s="24"/>
      <c r="J96" s="29">
        <v>20005903</v>
      </c>
    </row>
    <row r="97" spans="1:10" s="44" customFormat="1" ht="6" customHeight="1" x14ac:dyDescent="0.5">
      <c r="A97" s="55"/>
      <c r="B97" s="36"/>
      <c r="C97" s="54"/>
      <c r="D97" s="45"/>
      <c r="E97" s="45"/>
      <c r="F97" s="45"/>
      <c r="G97" s="45"/>
      <c r="H97" s="45"/>
      <c r="I97" s="45"/>
      <c r="J97" s="45"/>
    </row>
    <row r="98" spans="1:10" s="44" customFormat="1" ht="16.149999999999999" customHeight="1" x14ac:dyDescent="0.5">
      <c r="A98" s="61" t="s">
        <v>67</v>
      </c>
      <c r="B98" s="36"/>
      <c r="C98" s="54"/>
      <c r="D98" s="45">
        <f>SUM(D89:D96)</f>
        <v>42808356</v>
      </c>
      <c r="E98" s="45"/>
      <c r="F98" s="45">
        <f>SUM(F89:F96)</f>
        <v>41332178</v>
      </c>
      <c r="G98" s="45"/>
      <c r="H98" s="45">
        <f>SUM(H89:H96)</f>
        <v>40748806</v>
      </c>
      <c r="I98" s="45"/>
      <c r="J98" s="45">
        <f>SUM(J89:J96)</f>
        <v>39162106</v>
      </c>
    </row>
    <row r="99" spans="1:10" s="44" customFormat="1" ht="16.149999999999999" customHeight="1" x14ac:dyDescent="0.4">
      <c r="A99" s="48" t="s">
        <v>68</v>
      </c>
      <c r="B99" s="36"/>
      <c r="C99" s="54"/>
      <c r="D99" s="29">
        <v>220717</v>
      </c>
      <c r="E99" s="45"/>
      <c r="F99" s="29">
        <v>216054</v>
      </c>
      <c r="G99" s="24"/>
      <c r="H99" s="29">
        <v>0</v>
      </c>
      <c r="I99" s="24"/>
      <c r="J99" s="214">
        <v>0</v>
      </c>
    </row>
    <row r="100" spans="1:10" s="44" customFormat="1" ht="6" customHeight="1" x14ac:dyDescent="0.5">
      <c r="A100" s="48"/>
      <c r="B100" s="36"/>
      <c r="C100" s="54"/>
      <c r="D100" s="45"/>
      <c r="E100" s="45"/>
      <c r="F100" s="45"/>
      <c r="G100" s="45"/>
      <c r="H100" s="45"/>
      <c r="I100" s="45"/>
      <c r="J100" s="45"/>
    </row>
    <row r="101" spans="1:10" s="44" customFormat="1" ht="16.149999999999999" customHeight="1" x14ac:dyDescent="0.5">
      <c r="A101" s="62" t="s">
        <v>69</v>
      </c>
      <c r="B101" s="36"/>
      <c r="C101" s="54"/>
      <c r="D101" s="51">
        <f>SUM(D98:D99)</f>
        <v>43029073</v>
      </c>
      <c r="E101" s="45"/>
      <c r="F101" s="51">
        <f>SUM(F98:F99)</f>
        <v>41548232</v>
      </c>
      <c r="G101" s="45"/>
      <c r="H101" s="51">
        <f>SUM(H98:H99)</f>
        <v>40748806</v>
      </c>
      <c r="I101" s="45"/>
      <c r="J101" s="51">
        <f>SUM(J98:J99)</f>
        <v>39162106</v>
      </c>
    </row>
    <row r="102" spans="1:10" s="44" customFormat="1" ht="6" customHeight="1" x14ac:dyDescent="0.5">
      <c r="A102" s="62"/>
      <c r="B102" s="36"/>
      <c r="C102" s="54"/>
      <c r="D102" s="45"/>
      <c r="E102" s="45"/>
      <c r="F102" s="45"/>
      <c r="G102" s="45"/>
      <c r="H102" s="45"/>
      <c r="I102" s="45"/>
      <c r="J102" s="45"/>
    </row>
    <row r="103" spans="1:10" s="44" customFormat="1" ht="16.149999999999999" customHeight="1" thickBot="1" x14ac:dyDescent="0.55000000000000004">
      <c r="A103" s="63" t="s">
        <v>70</v>
      </c>
      <c r="B103" s="36"/>
      <c r="C103" s="54"/>
      <c r="D103" s="59">
        <f>D81+D101</f>
        <v>273818960</v>
      </c>
      <c r="E103" s="45"/>
      <c r="F103" s="59">
        <f>F81+F101</f>
        <v>259335244</v>
      </c>
      <c r="G103" s="45"/>
      <c r="H103" s="59">
        <f>H81+H101</f>
        <v>258679357</v>
      </c>
      <c r="I103" s="45"/>
      <c r="J103" s="59">
        <f>J81+J101</f>
        <v>245087993</v>
      </c>
    </row>
    <row r="104" spans="1:10" ht="18" customHeight="1" thickTop="1" x14ac:dyDescent="0.4">
      <c r="A104" s="65"/>
      <c r="B104" s="66"/>
      <c r="C104" s="66"/>
      <c r="D104" s="67"/>
      <c r="E104" s="241"/>
      <c r="F104" s="241"/>
      <c r="G104" s="241"/>
      <c r="H104" s="241"/>
      <c r="I104" s="241"/>
      <c r="J104" s="67"/>
    </row>
    <row r="105" spans="1:10" ht="18" customHeight="1" x14ac:dyDescent="0.4">
      <c r="A105" s="65"/>
      <c r="B105" s="66"/>
      <c r="C105" s="66"/>
      <c r="D105" s="67"/>
      <c r="E105" s="216"/>
      <c r="F105" s="216"/>
      <c r="G105" s="216"/>
      <c r="H105" s="216"/>
      <c r="I105" s="216"/>
      <c r="J105" s="67"/>
    </row>
    <row r="106" spans="1:10" ht="12" customHeight="1" x14ac:dyDescent="0.4">
      <c r="A106" s="64"/>
      <c r="B106" s="14"/>
      <c r="C106" s="12"/>
      <c r="D106" s="24"/>
      <c r="E106" s="24"/>
      <c r="F106" s="24"/>
      <c r="G106" s="24"/>
      <c r="H106" s="24"/>
      <c r="I106" s="24"/>
      <c r="J106" s="24"/>
    </row>
    <row r="107" spans="1:10" ht="18" customHeight="1" x14ac:dyDescent="0.4">
      <c r="A107" s="65" t="s">
        <v>143</v>
      </c>
      <c r="B107" s="68"/>
      <c r="C107" s="69"/>
      <c r="D107" s="67"/>
      <c r="E107" s="241" t="s">
        <v>143</v>
      </c>
      <c r="F107" s="241"/>
      <c r="G107" s="241"/>
      <c r="H107" s="241"/>
      <c r="I107" s="241"/>
      <c r="J107" s="67"/>
    </row>
    <row r="108" spans="1:10" ht="16.149999999999999" customHeight="1" x14ac:dyDescent="0.4">
      <c r="A108" s="219" t="s">
        <v>221</v>
      </c>
      <c r="B108" s="70"/>
      <c r="C108" s="66"/>
      <c r="D108" s="241" t="s">
        <v>223</v>
      </c>
      <c r="E108" s="241"/>
      <c r="F108" s="241"/>
      <c r="G108" s="241"/>
      <c r="H108" s="241"/>
      <c r="I108" s="241"/>
      <c r="J108" s="241"/>
    </row>
    <row r="109" spans="1:10" ht="21.95" customHeight="1" x14ac:dyDescent="0.4">
      <c r="A109" s="219" t="s">
        <v>222</v>
      </c>
      <c r="D109" s="241" t="s">
        <v>224</v>
      </c>
      <c r="E109" s="241"/>
      <c r="F109" s="241"/>
      <c r="G109" s="241"/>
      <c r="H109" s="241"/>
      <c r="I109" s="241"/>
      <c r="J109" s="241"/>
    </row>
    <row r="111" spans="1:10" ht="18" customHeight="1" x14ac:dyDescent="0.4">
      <c r="A111" s="71" t="str">
        <f>+A53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11" s="72"/>
      <c r="C111" s="73"/>
      <c r="D111" s="217"/>
      <c r="E111" s="242"/>
      <c r="F111" s="242"/>
      <c r="G111" s="242"/>
      <c r="H111" s="242"/>
      <c r="I111" s="242"/>
      <c r="J111" s="217"/>
    </row>
  </sheetData>
  <mergeCells count="16">
    <mergeCell ref="A53:G53"/>
    <mergeCell ref="A1:J1"/>
    <mergeCell ref="A2:J2"/>
    <mergeCell ref="A3:J3"/>
    <mergeCell ref="D5:F5"/>
    <mergeCell ref="H5:J5"/>
    <mergeCell ref="E107:I107"/>
    <mergeCell ref="E111:I111"/>
    <mergeCell ref="A54:J54"/>
    <mergeCell ref="A55:J55"/>
    <mergeCell ref="A56:J56"/>
    <mergeCell ref="D58:F58"/>
    <mergeCell ref="H58:J58"/>
    <mergeCell ref="E104:I104"/>
    <mergeCell ref="D108:J108"/>
    <mergeCell ref="D109:J109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&amp;R&amp;"Angsana New,Regular"&amp;12&amp;P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zoomScaleNormal="100" zoomScaleSheetLayoutView="100" workbookViewId="0">
      <selection sqref="A1:K1"/>
    </sheetView>
  </sheetViews>
  <sheetFormatPr defaultColWidth="9.140625" defaultRowHeight="20.45" customHeight="1" x14ac:dyDescent="0.5"/>
  <cols>
    <col min="1" max="1" width="46.42578125" style="74" customWidth="1"/>
    <col min="2" max="2" width="5.5703125" style="74" customWidth="1"/>
    <col min="3" max="3" width="7.28515625" style="75" customWidth="1"/>
    <col min="4" max="4" width="0.7109375" style="74" customWidth="1"/>
    <col min="5" max="5" width="11.7109375" style="107" customWidth="1"/>
    <col min="6" max="6" width="0.7109375" style="107" customWidth="1"/>
    <col min="7" max="7" width="11.7109375" style="107" customWidth="1"/>
    <col min="8" max="8" width="0.7109375" style="107" customWidth="1"/>
    <col min="9" max="9" width="11.7109375" style="107" customWidth="1"/>
    <col min="10" max="10" width="0.7109375" style="107" customWidth="1"/>
    <col min="11" max="11" width="11.7109375" style="107" customWidth="1"/>
    <col min="12" max="12" width="4.7109375" style="74" customWidth="1"/>
    <col min="13" max="16384" width="9.140625" style="74"/>
  </cols>
  <sheetData>
    <row r="1" spans="1:13" ht="18" x14ac:dyDescent="0.5">
      <c r="A1" s="248" t="s">
        <v>52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3" ht="18" x14ac:dyDescent="0.5">
      <c r="A2" s="248" t="s">
        <v>171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3" ht="18" x14ac:dyDescent="0.5">
      <c r="A3" s="249" t="s">
        <v>236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3" ht="19.149999999999999" customHeight="1" x14ac:dyDescent="0.5">
      <c r="E4" s="76"/>
      <c r="F4" s="77"/>
      <c r="G4" s="76"/>
      <c r="H4" s="77"/>
      <c r="I4" s="76"/>
      <c r="J4" s="77"/>
      <c r="K4" s="76"/>
    </row>
    <row r="5" spans="1:13" s="78" customFormat="1" ht="19.149999999999999" customHeight="1" x14ac:dyDescent="0.5">
      <c r="C5" s="224"/>
      <c r="D5" s="224"/>
      <c r="E5" s="250" t="s">
        <v>140</v>
      </c>
      <c r="F5" s="250"/>
      <c r="G5" s="250"/>
      <c r="H5" s="225"/>
      <c r="I5" s="250" t="s">
        <v>205</v>
      </c>
      <c r="J5" s="250"/>
      <c r="K5" s="250"/>
    </row>
    <row r="6" spans="1:13" s="78" customFormat="1" ht="19.149999999999999" customHeight="1" x14ac:dyDescent="0.5">
      <c r="C6" s="224"/>
      <c r="D6" s="224"/>
      <c r="E6" s="79" t="s">
        <v>230</v>
      </c>
      <c r="F6" s="80"/>
      <c r="G6" s="79" t="s">
        <v>200</v>
      </c>
      <c r="H6" s="80"/>
      <c r="I6" s="79" t="s">
        <v>230</v>
      </c>
      <c r="J6" s="80"/>
      <c r="K6" s="79" t="s">
        <v>200</v>
      </c>
    </row>
    <row r="7" spans="1:13" s="81" customFormat="1" ht="19.149999999999999" customHeight="1" x14ac:dyDescent="0.5">
      <c r="C7" s="226" t="s">
        <v>138</v>
      </c>
      <c r="D7" s="224"/>
      <c r="E7" s="82" t="s">
        <v>142</v>
      </c>
      <c r="F7" s="80"/>
      <c r="G7" s="82" t="s">
        <v>142</v>
      </c>
      <c r="H7" s="80"/>
      <c r="I7" s="82" t="s">
        <v>142</v>
      </c>
      <c r="J7" s="80"/>
      <c r="K7" s="82" t="s">
        <v>142</v>
      </c>
    </row>
    <row r="8" spans="1:13" s="81" customFormat="1" ht="19.149999999999999" customHeight="1" x14ac:dyDescent="0.5">
      <c r="C8" s="75"/>
      <c r="D8" s="83"/>
      <c r="E8" s="84"/>
      <c r="F8" s="84"/>
      <c r="G8" s="84"/>
      <c r="H8" s="84"/>
      <c r="I8" s="84"/>
      <c r="J8" s="84"/>
      <c r="K8" s="84"/>
    </row>
    <row r="9" spans="1:13" ht="19.149999999999999" customHeight="1" x14ac:dyDescent="0.4">
      <c r="A9" s="85" t="s">
        <v>135</v>
      </c>
      <c r="B9" s="85"/>
      <c r="C9" s="219">
        <v>17</v>
      </c>
      <c r="E9" s="87">
        <v>3789635</v>
      </c>
      <c r="F9" s="88"/>
      <c r="G9" s="87">
        <v>3590912</v>
      </c>
      <c r="H9" s="88"/>
      <c r="I9" s="89">
        <v>3750708</v>
      </c>
      <c r="J9" s="88"/>
      <c r="K9" s="89">
        <v>3563189</v>
      </c>
      <c r="M9" s="90"/>
    </row>
    <row r="10" spans="1:13" ht="19.149999999999999" customHeight="1" x14ac:dyDescent="0.4">
      <c r="A10" s="85" t="s">
        <v>8</v>
      </c>
      <c r="B10" s="85"/>
      <c r="C10" s="91">
        <v>18</v>
      </c>
      <c r="E10" s="92">
        <v>1143392</v>
      </c>
      <c r="F10" s="88"/>
      <c r="G10" s="92">
        <v>1044855</v>
      </c>
      <c r="H10" s="88"/>
      <c r="I10" s="93">
        <v>1113451</v>
      </c>
      <c r="J10" s="88"/>
      <c r="K10" s="93">
        <v>1017857</v>
      </c>
      <c r="M10" s="90"/>
    </row>
    <row r="11" spans="1:13" ht="6" customHeight="1" x14ac:dyDescent="0.4">
      <c r="A11" s="85"/>
      <c r="B11" s="85"/>
      <c r="C11" s="91"/>
      <c r="E11" s="94"/>
      <c r="F11" s="88"/>
      <c r="G11" s="94"/>
      <c r="H11" s="88"/>
      <c r="I11" s="95"/>
      <c r="J11" s="88"/>
      <c r="K11" s="95"/>
      <c r="M11" s="90"/>
    </row>
    <row r="12" spans="1:13" ht="19.149999999999999" customHeight="1" x14ac:dyDescent="0.4">
      <c r="A12" s="218" t="s">
        <v>71</v>
      </c>
      <c r="B12" s="96"/>
      <c r="C12" s="219"/>
      <c r="E12" s="92">
        <f>E9-E10</f>
        <v>2646243</v>
      </c>
      <c r="F12" s="88"/>
      <c r="G12" s="92">
        <f>G9-G10</f>
        <v>2546057</v>
      </c>
      <c r="H12" s="88"/>
      <c r="I12" s="92">
        <f>I9-I10</f>
        <v>2637257</v>
      </c>
      <c r="J12" s="88"/>
      <c r="K12" s="92">
        <f>K9-K10</f>
        <v>2545332</v>
      </c>
      <c r="M12" s="90"/>
    </row>
    <row r="13" spans="1:13" ht="6" customHeight="1" x14ac:dyDescent="0.4">
      <c r="A13" s="85"/>
      <c r="B13" s="85"/>
      <c r="C13" s="91"/>
      <c r="E13" s="94"/>
      <c r="F13" s="88"/>
      <c r="G13" s="94"/>
      <c r="H13" s="88"/>
      <c r="I13" s="95"/>
      <c r="J13" s="88"/>
      <c r="K13" s="95"/>
      <c r="M13" s="90"/>
    </row>
    <row r="14" spans="1:13" ht="19.149999999999999" customHeight="1" x14ac:dyDescent="0.4">
      <c r="A14" s="85" t="s">
        <v>72</v>
      </c>
      <c r="B14" s="85"/>
      <c r="C14" s="219">
        <v>19</v>
      </c>
      <c r="E14" s="87">
        <v>1249562</v>
      </c>
      <c r="F14" s="88"/>
      <c r="G14" s="87">
        <v>1022796</v>
      </c>
      <c r="H14" s="88"/>
      <c r="I14" s="89">
        <v>526226</v>
      </c>
      <c r="J14" s="88"/>
      <c r="K14" s="89">
        <v>500467</v>
      </c>
      <c r="M14" s="90"/>
    </row>
    <row r="15" spans="1:13" ht="19.149999999999999" customHeight="1" x14ac:dyDescent="0.4">
      <c r="A15" s="85" t="s">
        <v>73</v>
      </c>
      <c r="B15" s="85"/>
      <c r="C15" s="219">
        <v>19</v>
      </c>
      <c r="E15" s="92">
        <v>106479</v>
      </c>
      <c r="F15" s="88"/>
      <c r="G15" s="92">
        <v>94999</v>
      </c>
      <c r="H15" s="88"/>
      <c r="I15" s="93">
        <v>32091</v>
      </c>
      <c r="J15" s="88"/>
      <c r="K15" s="93">
        <v>29082</v>
      </c>
      <c r="M15" s="90"/>
    </row>
    <row r="16" spans="1:13" ht="6" customHeight="1" x14ac:dyDescent="0.4">
      <c r="A16" s="85"/>
      <c r="B16" s="85"/>
      <c r="C16" s="219"/>
      <c r="E16" s="94"/>
      <c r="F16" s="88"/>
      <c r="G16" s="94"/>
      <c r="H16" s="88"/>
      <c r="I16" s="95"/>
      <c r="J16" s="88"/>
      <c r="K16" s="95"/>
      <c r="M16" s="90"/>
    </row>
    <row r="17" spans="1:13" ht="19.149999999999999" customHeight="1" x14ac:dyDescent="0.4">
      <c r="A17" s="218" t="s">
        <v>74</v>
      </c>
      <c r="B17" s="96"/>
      <c r="E17" s="92">
        <f>E14-E15</f>
        <v>1143083</v>
      </c>
      <c r="F17" s="88"/>
      <c r="G17" s="92">
        <f>G14-G15</f>
        <v>927797</v>
      </c>
      <c r="H17" s="88"/>
      <c r="I17" s="92">
        <f>I14-I15</f>
        <v>494135</v>
      </c>
      <c r="J17" s="88"/>
      <c r="K17" s="92">
        <f>K14-K15</f>
        <v>471385</v>
      </c>
      <c r="M17" s="90"/>
    </row>
    <row r="18" spans="1:13" ht="19.149999999999999" customHeight="1" x14ac:dyDescent="0.5">
      <c r="C18" s="97"/>
      <c r="D18" s="78"/>
      <c r="E18" s="88"/>
      <c r="F18" s="98"/>
      <c r="G18" s="88"/>
      <c r="H18" s="99"/>
      <c r="I18" s="88"/>
      <c r="J18" s="99"/>
      <c r="K18" s="88"/>
      <c r="M18" s="90"/>
    </row>
    <row r="19" spans="1:13" ht="19.149999999999999" customHeight="1" x14ac:dyDescent="0.5">
      <c r="A19" s="85" t="s">
        <v>153</v>
      </c>
      <c r="B19" s="85"/>
      <c r="C19" s="100"/>
      <c r="E19" s="88"/>
      <c r="F19" s="88"/>
      <c r="G19" s="88"/>
      <c r="H19" s="88"/>
      <c r="I19" s="88"/>
      <c r="J19" s="88"/>
      <c r="K19" s="88"/>
      <c r="M19" s="90"/>
    </row>
    <row r="20" spans="1:13" ht="19.149999999999999" customHeight="1" x14ac:dyDescent="0.4">
      <c r="A20" s="101" t="s">
        <v>128</v>
      </c>
      <c r="B20" s="101"/>
      <c r="C20" s="91">
        <v>20</v>
      </c>
      <c r="E20" s="87">
        <v>162815</v>
      </c>
      <c r="F20" s="88"/>
      <c r="G20" s="87">
        <v>63243</v>
      </c>
      <c r="H20" s="88"/>
      <c r="I20" s="88">
        <v>32538</v>
      </c>
      <c r="J20" s="88"/>
      <c r="K20" s="88">
        <v>26810</v>
      </c>
      <c r="M20" s="90"/>
    </row>
    <row r="21" spans="1:13" ht="19.149999999999999" customHeight="1" x14ac:dyDescent="0.4">
      <c r="A21" s="85" t="s">
        <v>240</v>
      </c>
      <c r="B21" s="101"/>
      <c r="C21" s="91"/>
      <c r="E21" s="87"/>
      <c r="F21" s="88"/>
      <c r="G21" s="87"/>
      <c r="H21" s="88"/>
      <c r="I21" s="88"/>
      <c r="J21" s="88"/>
      <c r="K21" s="88"/>
      <c r="M21" s="90"/>
    </row>
    <row r="22" spans="1:13" ht="19.149999999999999" customHeight="1" x14ac:dyDescent="0.4">
      <c r="A22" s="101" t="s">
        <v>238</v>
      </c>
      <c r="B22" s="101"/>
      <c r="C22" s="91">
        <v>21</v>
      </c>
      <c r="E22" s="87">
        <v>15923</v>
      </c>
      <c r="F22" s="88"/>
      <c r="G22" s="87">
        <v>0</v>
      </c>
      <c r="H22" s="88"/>
      <c r="I22" s="88">
        <v>0</v>
      </c>
      <c r="J22" s="88"/>
      <c r="K22" s="88">
        <v>0</v>
      </c>
      <c r="M22" s="90"/>
    </row>
    <row r="23" spans="1:13" ht="19.149999999999999" customHeight="1" x14ac:dyDescent="0.4">
      <c r="A23" s="85" t="s">
        <v>241</v>
      </c>
      <c r="B23" s="85"/>
      <c r="C23" s="91">
        <v>22</v>
      </c>
      <c r="E23" s="87">
        <v>-1173</v>
      </c>
      <c r="F23" s="88"/>
      <c r="G23" s="87">
        <v>0</v>
      </c>
      <c r="H23" s="88"/>
      <c r="I23" s="89">
        <v>155668</v>
      </c>
      <c r="J23" s="88"/>
      <c r="K23" s="89">
        <v>59309</v>
      </c>
      <c r="M23" s="90"/>
    </row>
    <row r="24" spans="1:13" ht="19.149999999999999" customHeight="1" x14ac:dyDescent="0.4">
      <c r="A24" s="85" t="s">
        <v>158</v>
      </c>
      <c r="B24" s="85"/>
      <c r="C24" s="100"/>
      <c r="E24" s="87">
        <v>275156</v>
      </c>
      <c r="F24" s="88"/>
      <c r="G24" s="87">
        <v>141197</v>
      </c>
      <c r="H24" s="88"/>
      <c r="I24" s="89">
        <v>505341</v>
      </c>
      <c r="J24" s="88"/>
      <c r="K24" s="89">
        <v>57028</v>
      </c>
      <c r="M24" s="90"/>
    </row>
    <row r="25" spans="1:13" ht="19.149999999999999" customHeight="1" x14ac:dyDescent="0.4">
      <c r="A25" s="85" t="s">
        <v>75</v>
      </c>
      <c r="B25" s="85"/>
      <c r="E25" s="92">
        <v>96520</v>
      </c>
      <c r="F25" s="88"/>
      <c r="G25" s="92">
        <v>124660</v>
      </c>
      <c r="H25" s="88"/>
      <c r="I25" s="93">
        <v>87015</v>
      </c>
      <c r="J25" s="88"/>
      <c r="K25" s="93">
        <v>89189</v>
      </c>
      <c r="M25" s="90"/>
    </row>
    <row r="26" spans="1:13" ht="6" customHeight="1" x14ac:dyDescent="0.4">
      <c r="A26" s="85"/>
      <c r="B26" s="85"/>
      <c r="E26" s="94"/>
      <c r="F26" s="88"/>
      <c r="G26" s="94"/>
      <c r="H26" s="88"/>
      <c r="I26" s="95"/>
      <c r="J26" s="88"/>
      <c r="K26" s="95"/>
      <c r="M26" s="90"/>
    </row>
    <row r="27" spans="1:13" ht="19.149999999999999" customHeight="1" x14ac:dyDescent="0.4">
      <c r="A27" s="218" t="s">
        <v>76</v>
      </c>
      <c r="B27" s="96"/>
      <c r="C27" s="219"/>
      <c r="E27" s="92">
        <f>E12+E17+SUM(E19:E25)</f>
        <v>4338567</v>
      </c>
      <c r="F27" s="88"/>
      <c r="G27" s="92">
        <f>G12+G17+SUM(G19:G25)</f>
        <v>3802954</v>
      </c>
      <c r="H27" s="88"/>
      <c r="I27" s="92">
        <f>I12+I17+SUM(I19:I25)</f>
        <v>3911954</v>
      </c>
      <c r="J27" s="88"/>
      <c r="K27" s="92">
        <f>K12+K17+SUM(K19:K25)</f>
        <v>3249053</v>
      </c>
      <c r="M27" s="90"/>
    </row>
    <row r="28" spans="1:13" ht="19.149999999999999" customHeight="1" x14ac:dyDescent="0.4">
      <c r="A28" s="218"/>
      <c r="B28" s="96"/>
      <c r="C28" s="219"/>
      <c r="E28" s="94"/>
      <c r="F28" s="88"/>
      <c r="G28" s="94"/>
      <c r="H28" s="88"/>
      <c r="I28" s="94"/>
      <c r="J28" s="88"/>
      <c r="K28" s="94"/>
      <c r="M28" s="90"/>
    </row>
    <row r="29" spans="1:13" ht="19.149999999999999" customHeight="1" x14ac:dyDescent="0.5">
      <c r="A29" s="102" t="s">
        <v>77</v>
      </c>
      <c r="B29" s="85"/>
      <c r="C29" s="100"/>
      <c r="E29" s="88"/>
      <c r="F29" s="88"/>
      <c r="G29" s="88"/>
      <c r="H29" s="88"/>
      <c r="I29" s="88"/>
      <c r="J29" s="88"/>
      <c r="K29" s="88"/>
      <c r="M29" s="90"/>
    </row>
    <row r="30" spans="1:13" ht="19.149999999999999" customHeight="1" x14ac:dyDescent="0.5">
      <c r="A30" s="103" t="s">
        <v>33</v>
      </c>
      <c r="B30" s="103"/>
      <c r="C30" s="100"/>
      <c r="E30" s="88">
        <v>1374024</v>
      </c>
      <c r="F30" s="88"/>
      <c r="G30" s="88">
        <v>1120682</v>
      </c>
      <c r="H30" s="88"/>
      <c r="I30" s="88">
        <v>1027347</v>
      </c>
      <c r="J30" s="88"/>
      <c r="K30" s="88">
        <v>867529</v>
      </c>
      <c r="M30" s="90"/>
    </row>
    <row r="31" spans="1:13" ht="19.149999999999999" customHeight="1" x14ac:dyDescent="0.4">
      <c r="A31" s="103" t="s">
        <v>36</v>
      </c>
      <c r="B31" s="103"/>
      <c r="C31" s="100"/>
      <c r="E31" s="95">
        <v>11153</v>
      </c>
      <c r="F31" s="88"/>
      <c r="G31" s="95">
        <v>31817</v>
      </c>
      <c r="H31" s="88"/>
      <c r="I31" s="95">
        <v>10017</v>
      </c>
      <c r="J31" s="88"/>
      <c r="K31" s="95">
        <v>28497</v>
      </c>
      <c r="M31" s="90"/>
    </row>
    <row r="32" spans="1:13" ht="19.149999999999999" customHeight="1" x14ac:dyDescent="0.5">
      <c r="A32" s="104" t="s">
        <v>34</v>
      </c>
      <c r="B32" s="104"/>
      <c r="C32" s="100"/>
      <c r="E32" s="88">
        <v>238457</v>
      </c>
      <c r="F32" s="88"/>
      <c r="G32" s="88">
        <v>241932</v>
      </c>
      <c r="H32" s="88"/>
      <c r="I32" s="88">
        <v>213113</v>
      </c>
      <c r="J32" s="88"/>
      <c r="K32" s="88">
        <v>210165</v>
      </c>
      <c r="M32" s="90"/>
    </row>
    <row r="33" spans="1:13" ht="19.149999999999999" customHeight="1" x14ac:dyDescent="0.5">
      <c r="A33" s="103" t="s">
        <v>35</v>
      </c>
      <c r="B33" s="103"/>
      <c r="C33" s="100"/>
      <c r="E33" s="88">
        <v>90224</v>
      </c>
      <c r="F33" s="88"/>
      <c r="G33" s="88">
        <v>82528</v>
      </c>
      <c r="H33" s="88"/>
      <c r="I33" s="88">
        <v>86096</v>
      </c>
      <c r="J33" s="88"/>
      <c r="K33" s="88">
        <v>81463</v>
      </c>
      <c r="M33" s="90"/>
    </row>
    <row r="34" spans="1:13" ht="19.149999999999999" customHeight="1" x14ac:dyDescent="0.5">
      <c r="A34" s="103" t="s">
        <v>210</v>
      </c>
      <c r="B34" s="103"/>
      <c r="C34" s="100"/>
      <c r="E34" s="88">
        <v>-78310</v>
      </c>
      <c r="F34" s="88"/>
      <c r="G34" s="88">
        <v>-63397</v>
      </c>
      <c r="H34" s="88"/>
      <c r="I34" s="88">
        <v>-78310</v>
      </c>
      <c r="J34" s="88"/>
      <c r="K34" s="88">
        <v>-63358</v>
      </c>
      <c r="M34" s="90"/>
    </row>
    <row r="35" spans="1:13" ht="19.149999999999999" customHeight="1" x14ac:dyDescent="0.4">
      <c r="A35" s="104" t="s">
        <v>178</v>
      </c>
      <c r="B35" s="85"/>
      <c r="C35" s="100"/>
      <c r="E35" s="87">
        <v>-10799</v>
      </c>
      <c r="F35" s="88"/>
      <c r="G35" s="87">
        <v>-49577</v>
      </c>
      <c r="H35" s="88"/>
      <c r="I35" s="89">
        <v>86682</v>
      </c>
      <c r="J35" s="88"/>
      <c r="K35" s="89">
        <v>21028</v>
      </c>
      <c r="M35" s="90"/>
    </row>
    <row r="36" spans="1:13" ht="19.149999999999999" customHeight="1" x14ac:dyDescent="0.5">
      <c r="A36" s="103" t="s">
        <v>78</v>
      </c>
      <c r="B36" s="103"/>
      <c r="C36" s="219"/>
      <c r="D36" s="78"/>
      <c r="E36" s="105">
        <v>435315</v>
      </c>
      <c r="F36" s="98"/>
      <c r="G36" s="105">
        <v>403752</v>
      </c>
      <c r="H36" s="99"/>
      <c r="I36" s="105">
        <v>379193</v>
      </c>
      <c r="J36" s="99"/>
      <c r="K36" s="105">
        <v>361727</v>
      </c>
      <c r="M36" s="90"/>
    </row>
    <row r="37" spans="1:13" ht="6" customHeight="1" x14ac:dyDescent="0.5">
      <c r="A37" s="103"/>
      <c r="B37" s="103"/>
      <c r="C37" s="219"/>
      <c r="D37" s="78"/>
      <c r="E37" s="88"/>
      <c r="F37" s="98"/>
      <c r="G37" s="88"/>
      <c r="H37" s="99"/>
      <c r="I37" s="88"/>
      <c r="J37" s="99"/>
      <c r="K37" s="88"/>
      <c r="M37" s="90"/>
    </row>
    <row r="38" spans="1:13" ht="19.149999999999999" customHeight="1" x14ac:dyDescent="0.5">
      <c r="A38" s="106" t="s">
        <v>79</v>
      </c>
      <c r="B38" s="103"/>
      <c r="C38" s="100"/>
      <c r="E38" s="105">
        <f>SUM(E30:E36)</f>
        <v>2060064</v>
      </c>
      <c r="F38" s="88"/>
      <c r="G38" s="105">
        <f>SUM(G30:G36)</f>
        <v>1767737</v>
      </c>
      <c r="H38" s="88"/>
      <c r="I38" s="105">
        <f>SUM(I30:I36)</f>
        <v>1724138</v>
      </c>
      <c r="J38" s="88"/>
      <c r="K38" s="105">
        <f>SUM(K30:K36)</f>
        <v>1507051</v>
      </c>
      <c r="M38" s="90"/>
    </row>
    <row r="39" spans="1:13" ht="6" customHeight="1" x14ac:dyDescent="0.5">
      <c r="A39" s="106"/>
      <c r="B39" s="103"/>
      <c r="C39" s="100"/>
      <c r="E39" s="88"/>
      <c r="F39" s="88"/>
      <c r="G39" s="88"/>
      <c r="H39" s="88"/>
      <c r="I39" s="88"/>
      <c r="J39" s="88"/>
      <c r="K39" s="88"/>
      <c r="M39" s="90"/>
    </row>
    <row r="40" spans="1:13" ht="19.149999999999999" customHeight="1" x14ac:dyDescent="0.5">
      <c r="A40" s="85" t="s">
        <v>80</v>
      </c>
      <c r="B40" s="85"/>
      <c r="C40" s="91">
        <v>23</v>
      </c>
      <c r="E40" s="105">
        <v>433670</v>
      </c>
      <c r="F40" s="88"/>
      <c r="G40" s="105">
        <v>167093</v>
      </c>
      <c r="H40" s="88"/>
      <c r="I40" s="105">
        <v>439714</v>
      </c>
      <c r="J40" s="88"/>
      <c r="K40" s="105">
        <v>141307</v>
      </c>
      <c r="M40" s="90"/>
    </row>
    <row r="41" spans="1:13" ht="6" customHeight="1" x14ac:dyDescent="0.5">
      <c r="A41" s="85"/>
      <c r="B41" s="85"/>
      <c r="C41" s="91"/>
      <c r="E41" s="88"/>
      <c r="F41" s="88"/>
      <c r="G41" s="88"/>
      <c r="H41" s="88"/>
      <c r="I41" s="88"/>
      <c r="J41" s="88"/>
      <c r="K41" s="88"/>
      <c r="M41" s="90"/>
    </row>
    <row r="42" spans="1:13" ht="19.149999999999999" customHeight="1" x14ac:dyDescent="0.4">
      <c r="A42" s="102" t="s">
        <v>81</v>
      </c>
      <c r="B42" s="85"/>
      <c r="C42" s="100"/>
      <c r="E42" s="87">
        <f>E27-E38-E40</f>
        <v>1844833</v>
      </c>
      <c r="F42" s="88"/>
      <c r="G42" s="87">
        <f>G27-G38-G40</f>
        <v>1868124</v>
      </c>
      <c r="H42" s="88"/>
      <c r="I42" s="87">
        <f>I27-I38-I40</f>
        <v>1748102</v>
      </c>
      <c r="J42" s="88"/>
      <c r="K42" s="87">
        <f>K27-K38-K40</f>
        <v>1600695</v>
      </c>
      <c r="M42" s="90"/>
    </row>
    <row r="43" spans="1:13" ht="19.149999999999999" customHeight="1" x14ac:dyDescent="0.4">
      <c r="A43" s="85" t="s">
        <v>159</v>
      </c>
      <c r="B43" s="85"/>
      <c r="C43" s="91">
        <v>24</v>
      </c>
      <c r="E43" s="93">
        <v>326851</v>
      </c>
      <c r="F43" s="88"/>
      <c r="G43" s="93">
        <v>337160</v>
      </c>
      <c r="H43" s="88"/>
      <c r="I43" s="93">
        <v>234171</v>
      </c>
      <c r="J43" s="88"/>
      <c r="K43" s="93">
        <v>291692</v>
      </c>
      <c r="M43" s="90"/>
    </row>
    <row r="44" spans="1:13" ht="6" customHeight="1" x14ac:dyDescent="0.4">
      <c r="A44" s="85"/>
      <c r="B44" s="85"/>
      <c r="C44" s="91"/>
      <c r="E44" s="95"/>
      <c r="F44" s="88"/>
      <c r="G44" s="95"/>
      <c r="H44" s="88"/>
      <c r="I44" s="95"/>
      <c r="J44" s="88"/>
      <c r="K44" s="95"/>
      <c r="M44" s="90"/>
    </row>
    <row r="45" spans="1:13" ht="19.149999999999999" customHeight="1" x14ac:dyDescent="0.5">
      <c r="A45" s="102" t="s">
        <v>18</v>
      </c>
      <c r="B45" s="85"/>
      <c r="C45" s="100"/>
      <c r="E45" s="105">
        <f>E42-E43</f>
        <v>1517982</v>
      </c>
      <c r="F45" s="88"/>
      <c r="G45" s="105">
        <f>G42-G43</f>
        <v>1530964</v>
      </c>
      <c r="H45" s="88"/>
      <c r="I45" s="105">
        <f>I42-I43</f>
        <v>1513931</v>
      </c>
      <c r="J45" s="88"/>
      <c r="K45" s="105">
        <f>K42-K43</f>
        <v>1309003</v>
      </c>
      <c r="M45" s="90"/>
    </row>
    <row r="46" spans="1:13" ht="19.149999999999999" customHeight="1" x14ac:dyDescent="0.5">
      <c r="E46" s="76"/>
      <c r="F46" s="77"/>
      <c r="G46" s="76"/>
      <c r="H46" s="77"/>
      <c r="I46" s="76"/>
      <c r="J46" s="77"/>
      <c r="K46" s="76"/>
    </row>
    <row r="47" spans="1:13" ht="19.149999999999999" customHeight="1" x14ac:dyDescent="0.5">
      <c r="E47" s="76"/>
      <c r="F47" s="77"/>
      <c r="G47" s="76"/>
      <c r="H47" s="77"/>
      <c r="I47" s="76"/>
      <c r="J47" s="77"/>
      <c r="K47" s="76"/>
    </row>
    <row r="48" spans="1:13" ht="28.5" customHeight="1" x14ac:dyDescent="0.5">
      <c r="E48" s="76"/>
      <c r="F48" s="77"/>
      <c r="G48" s="76"/>
      <c r="H48" s="77"/>
      <c r="I48" s="76"/>
      <c r="J48" s="77"/>
      <c r="K48" s="76"/>
    </row>
    <row r="49" spans="1:13" ht="16.5" customHeight="1" x14ac:dyDescent="0.5">
      <c r="E49" s="76"/>
      <c r="F49" s="77"/>
      <c r="G49" s="76"/>
      <c r="H49" s="77"/>
      <c r="I49" s="76"/>
      <c r="J49" s="77"/>
      <c r="K49" s="76"/>
    </row>
    <row r="50" spans="1:13" ht="21.95" customHeight="1" x14ac:dyDescent="0.5"/>
    <row r="51" spans="1:13" ht="19.149999999999999" customHeight="1" x14ac:dyDescent="0.5"/>
    <row r="52" spans="1:13" ht="6.75" customHeight="1" x14ac:dyDescent="0.5"/>
    <row r="53" spans="1:13" ht="21.95" customHeight="1" x14ac:dyDescent="0.5">
      <c r="A53" s="108" t="str">
        <f>+'ฐานะการเงิน 2-3'!A111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53" s="108"/>
      <c r="C53" s="109"/>
      <c r="D53" s="108"/>
      <c r="E53" s="110"/>
      <c r="F53" s="111"/>
      <c r="G53" s="110"/>
      <c r="H53" s="111"/>
      <c r="I53" s="110"/>
      <c r="J53" s="111"/>
      <c r="K53" s="110"/>
    </row>
    <row r="54" spans="1:13" ht="19.149999999999999" customHeight="1" x14ac:dyDescent="0.5">
      <c r="A54" s="248" t="s">
        <v>52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</row>
    <row r="55" spans="1:13" ht="19.149999999999999" customHeight="1" x14ac:dyDescent="0.5">
      <c r="A55" s="248" t="s">
        <v>172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</row>
    <row r="56" spans="1:13" ht="19.149999999999999" customHeight="1" x14ac:dyDescent="0.5">
      <c r="A56" s="249" t="str">
        <f>+A3</f>
        <v>สำหรับงวดสามเดือนสิ้นสุดวันที่ 31 มีนาคม พ.ศ. 2561</v>
      </c>
      <c r="B56" s="249"/>
      <c r="C56" s="249"/>
      <c r="D56" s="249"/>
      <c r="E56" s="249"/>
      <c r="F56" s="249"/>
      <c r="G56" s="249"/>
      <c r="H56" s="249"/>
      <c r="I56" s="249"/>
      <c r="J56" s="249"/>
      <c r="K56" s="249"/>
    </row>
    <row r="57" spans="1:13" ht="19.149999999999999" customHeight="1" x14ac:dyDescent="0.5">
      <c r="E57" s="76"/>
      <c r="F57" s="77"/>
      <c r="G57" s="76"/>
      <c r="H57" s="77"/>
      <c r="I57" s="76"/>
      <c r="J57" s="77"/>
      <c r="K57" s="76"/>
    </row>
    <row r="58" spans="1:13" s="78" customFormat="1" ht="19.149999999999999" customHeight="1" x14ac:dyDescent="0.5">
      <c r="C58" s="224"/>
      <c r="D58" s="224"/>
      <c r="E58" s="250" t="s">
        <v>140</v>
      </c>
      <c r="F58" s="250"/>
      <c r="G58" s="250"/>
      <c r="H58" s="225"/>
      <c r="I58" s="250" t="s">
        <v>205</v>
      </c>
      <c r="J58" s="250"/>
      <c r="K58" s="250"/>
    </row>
    <row r="59" spans="1:13" s="78" customFormat="1" ht="19.149999999999999" customHeight="1" x14ac:dyDescent="0.5">
      <c r="C59" s="224"/>
      <c r="D59" s="224"/>
      <c r="E59" s="79" t="s">
        <v>230</v>
      </c>
      <c r="F59" s="80"/>
      <c r="G59" s="79" t="s">
        <v>200</v>
      </c>
      <c r="H59" s="80"/>
      <c r="I59" s="79" t="s">
        <v>230</v>
      </c>
      <c r="J59" s="80"/>
      <c r="K59" s="79" t="s">
        <v>200</v>
      </c>
    </row>
    <row r="60" spans="1:13" s="81" customFormat="1" ht="19.149999999999999" customHeight="1" x14ac:dyDescent="0.5">
      <c r="C60" s="226" t="s">
        <v>138</v>
      </c>
      <c r="D60" s="224"/>
      <c r="E60" s="82" t="s">
        <v>142</v>
      </c>
      <c r="F60" s="80"/>
      <c r="G60" s="82" t="s">
        <v>142</v>
      </c>
      <c r="H60" s="80"/>
      <c r="I60" s="82" t="s">
        <v>142</v>
      </c>
      <c r="J60" s="80"/>
      <c r="K60" s="82" t="s">
        <v>142</v>
      </c>
    </row>
    <row r="61" spans="1:13" s="81" customFormat="1" ht="8.1" customHeight="1" x14ac:dyDescent="0.5">
      <c r="C61" s="75"/>
      <c r="D61" s="83"/>
      <c r="E61" s="84"/>
      <c r="F61" s="84"/>
      <c r="G61" s="84"/>
      <c r="H61" s="84"/>
      <c r="I61" s="84"/>
      <c r="J61" s="84"/>
      <c r="K61" s="84"/>
    </row>
    <row r="62" spans="1:13" ht="19.149999999999999" customHeight="1" x14ac:dyDescent="0.5">
      <c r="A62" s="112" t="s">
        <v>251</v>
      </c>
      <c r="B62" s="85"/>
      <c r="C62" s="113"/>
      <c r="E62" s="88"/>
      <c r="F62" s="88"/>
      <c r="G62" s="88"/>
      <c r="H62" s="88"/>
      <c r="I62" s="88"/>
      <c r="J62" s="88"/>
      <c r="K62" s="88"/>
      <c r="M62" s="81"/>
    </row>
    <row r="63" spans="1:13" ht="19.149999999999999" customHeight="1" x14ac:dyDescent="0.5">
      <c r="A63" s="85" t="s">
        <v>189</v>
      </c>
      <c r="B63" s="85"/>
      <c r="C63" s="113"/>
      <c r="E63" s="88"/>
      <c r="F63" s="88"/>
      <c r="G63" s="88"/>
      <c r="H63" s="88"/>
      <c r="I63" s="88"/>
      <c r="J63" s="88"/>
      <c r="K63" s="88"/>
      <c r="M63" s="81"/>
    </row>
    <row r="64" spans="1:13" ht="19.149999999999999" customHeight="1" x14ac:dyDescent="0.5">
      <c r="A64" s="85" t="s">
        <v>193</v>
      </c>
      <c r="B64" s="114"/>
      <c r="C64" s="100"/>
      <c r="E64" s="88">
        <v>21914</v>
      </c>
      <c r="F64" s="115"/>
      <c r="G64" s="88">
        <v>-37200</v>
      </c>
      <c r="H64" s="88"/>
      <c r="I64" s="88">
        <v>14525</v>
      </c>
      <c r="J64" s="88"/>
      <c r="K64" s="88">
        <v>12810</v>
      </c>
    </row>
    <row r="65" spans="1:11" ht="19.149999999999999" customHeight="1" x14ac:dyDescent="0.5">
      <c r="A65" s="85" t="s">
        <v>211</v>
      </c>
      <c r="B65" s="114"/>
      <c r="C65" s="100">
        <v>5</v>
      </c>
      <c r="E65" s="88">
        <v>-47199</v>
      </c>
      <c r="F65" s="115"/>
      <c r="G65" s="88">
        <v>96142</v>
      </c>
      <c r="H65" s="88"/>
      <c r="I65" s="88">
        <v>76436</v>
      </c>
      <c r="J65" s="88"/>
      <c r="K65" s="88">
        <v>-24254</v>
      </c>
    </row>
    <row r="66" spans="1:11" ht="19.149999999999999" customHeight="1" x14ac:dyDescent="0.5">
      <c r="A66" s="85" t="s">
        <v>242</v>
      </c>
      <c r="B66" s="114"/>
      <c r="C66" s="100"/>
      <c r="E66" s="88">
        <v>-18209</v>
      </c>
      <c r="F66" s="115"/>
      <c r="G66" s="88">
        <v>0</v>
      </c>
      <c r="H66" s="88"/>
      <c r="I66" s="88">
        <v>0</v>
      </c>
      <c r="J66" s="88"/>
      <c r="K66" s="88">
        <v>0</v>
      </c>
    </row>
    <row r="67" spans="1:11" ht="19.149999999999999" customHeight="1" x14ac:dyDescent="0.5">
      <c r="A67" s="85" t="s">
        <v>194</v>
      </c>
      <c r="B67" s="114"/>
      <c r="C67" s="100"/>
      <c r="E67" s="88"/>
      <c r="F67" s="115"/>
      <c r="G67" s="88"/>
      <c r="H67" s="88"/>
      <c r="I67" s="88"/>
      <c r="J67" s="88"/>
      <c r="K67" s="88"/>
    </row>
    <row r="68" spans="1:11" ht="19.149999999999999" customHeight="1" x14ac:dyDescent="0.5">
      <c r="A68" s="85" t="s">
        <v>195</v>
      </c>
      <c r="B68" s="114"/>
      <c r="C68" s="91">
        <v>24</v>
      </c>
      <c r="E68" s="105">
        <v>6535</v>
      </c>
      <c r="F68" s="115"/>
      <c r="G68" s="105">
        <v>-21726</v>
      </c>
      <c r="H68" s="88"/>
      <c r="I68" s="105">
        <v>-18192</v>
      </c>
      <c r="J68" s="88"/>
      <c r="K68" s="105">
        <v>2289</v>
      </c>
    </row>
    <row r="69" spans="1:11" ht="6" customHeight="1" x14ac:dyDescent="0.5">
      <c r="A69" s="104"/>
      <c r="B69" s="114"/>
      <c r="C69" s="91"/>
      <c r="E69" s="88"/>
      <c r="F69" s="115"/>
      <c r="G69" s="88"/>
      <c r="H69" s="88"/>
      <c r="I69" s="88"/>
      <c r="J69" s="88"/>
      <c r="K69" s="88"/>
    </row>
    <row r="70" spans="1:11" ht="19.149999999999999" customHeight="1" x14ac:dyDescent="0.5">
      <c r="A70" s="213" t="s">
        <v>191</v>
      </c>
      <c r="B70" s="116"/>
      <c r="C70" s="100"/>
      <c r="E70" s="105">
        <f>SUM(E64:E68)</f>
        <v>-36959</v>
      </c>
      <c r="F70" s="88"/>
      <c r="G70" s="105">
        <f>SUM(G64:G68)</f>
        <v>37216</v>
      </c>
      <c r="H70" s="88"/>
      <c r="I70" s="105">
        <f>SUM(I64:I68)</f>
        <v>72769</v>
      </c>
      <c r="J70" s="88"/>
      <c r="K70" s="105">
        <f>SUM(K64:K68)</f>
        <v>-9155</v>
      </c>
    </row>
    <row r="71" spans="1:11" ht="6" customHeight="1" x14ac:dyDescent="0.5">
      <c r="A71" s="116"/>
      <c r="B71" s="116"/>
      <c r="C71" s="100"/>
      <c r="E71" s="88"/>
      <c r="F71" s="88"/>
      <c r="G71" s="88"/>
      <c r="H71" s="88"/>
      <c r="I71" s="88"/>
      <c r="J71" s="88"/>
      <c r="K71" s="88"/>
    </row>
    <row r="72" spans="1:11" ht="19.149999999999999" hidden="1" customHeight="1" x14ac:dyDescent="0.5">
      <c r="A72" s="85" t="s">
        <v>190</v>
      </c>
      <c r="B72" s="116"/>
      <c r="C72" s="100"/>
      <c r="E72" s="88"/>
      <c r="F72" s="88"/>
      <c r="G72" s="88"/>
      <c r="H72" s="88"/>
      <c r="I72" s="88"/>
      <c r="J72" s="88"/>
      <c r="K72" s="88"/>
    </row>
    <row r="73" spans="1:11" ht="19.149999999999999" hidden="1" customHeight="1" x14ac:dyDescent="0.5">
      <c r="A73" s="85" t="s">
        <v>196</v>
      </c>
      <c r="B73" s="114"/>
      <c r="C73" s="100"/>
      <c r="E73" s="117">
        <v>0</v>
      </c>
      <c r="F73" s="115"/>
      <c r="G73" s="117">
        <v>0</v>
      </c>
      <c r="H73" s="88"/>
      <c r="I73" s="117">
        <v>0</v>
      </c>
      <c r="J73" s="118"/>
      <c r="K73" s="117">
        <v>0</v>
      </c>
    </row>
    <row r="74" spans="1:11" ht="19.149999999999999" hidden="1" customHeight="1" x14ac:dyDescent="0.5">
      <c r="A74" s="85" t="s">
        <v>197</v>
      </c>
      <c r="B74" s="114"/>
      <c r="C74" s="100"/>
      <c r="E74" s="88"/>
      <c r="F74" s="115"/>
      <c r="G74" s="88"/>
      <c r="H74" s="88"/>
      <c r="I74" s="88"/>
      <c r="J74" s="88"/>
      <c r="K74" s="88"/>
    </row>
    <row r="75" spans="1:11" ht="19.149999999999999" hidden="1" customHeight="1" x14ac:dyDescent="0.5">
      <c r="A75" s="85" t="s">
        <v>198</v>
      </c>
      <c r="B75" s="116"/>
      <c r="C75" s="100">
        <v>23</v>
      </c>
      <c r="E75" s="119">
        <v>0</v>
      </c>
      <c r="F75" s="88"/>
      <c r="G75" s="119">
        <v>0</v>
      </c>
      <c r="H75" s="88"/>
      <c r="I75" s="119">
        <v>0</v>
      </c>
      <c r="J75" s="88"/>
      <c r="K75" s="119">
        <v>0</v>
      </c>
    </row>
    <row r="76" spans="1:11" ht="6" hidden="1" customHeight="1" x14ac:dyDescent="0.5">
      <c r="A76" s="104"/>
      <c r="B76" s="116"/>
      <c r="C76" s="100"/>
      <c r="E76" s="88"/>
      <c r="F76" s="88"/>
      <c r="G76" s="88"/>
      <c r="H76" s="88"/>
      <c r="I76" s="88"/>
      <c r="J76" s="88"/>
      <c r="K76" s="88"/>
    </row>
    <row r="77" spans="1:11" ht="19.149999999999999" hidden="1" customHeight="1" x14ac:dyDescent="0.5">
      <c r="A77" s="213" t="s">
        <v>192</v>
      </c>
      <c r="B77" s="116"/>
      <c r="C77" s="100"/>
      <c r="E77" s="119">
        <f>SUM(E73:E75)</f>
        <v>0</v>
      </c>
      <c r="F77" s="88"/>
      <c r="G77" s="119">
        <f>SUM(G73:G75)</f>
        <v>0</v>
      </c>
      <c r="H77" s="88"/>
      <c r="I77" s="119">
        <f>SUM(I73:I75)</f>
        <v>0</v>
      </c>
      <c r="J77" s="117"/>
      <c r="K77" s="119">
        <f>SUM(K73:K75)</f>
        <v>0</v>
      </c>
    </row>
    <row r="78" spans="1:11" ht="19.149999999999999" customHeight="1" x14ac:dyDescent="0.5">
      <c r="A78" s="112" t="s">
        <v>214</v>
      </c>
      <c r="B78" s="116"/>
      <c r="C78" s="100"/>
      <c r="E78" s="105">
        <f>+E70+E77</f>
        <v>-36959</v>
      </c>
      <c r="F78" s="88"/>
      <c r="G78" s="105">
        <f>+G70+G77</f>
        <v>37216</v>
      </c>
      <c r="H78" s="88"/>
      <c r="I78" s="105">
        <f>+I70+I77</f>
        <v>72769</v>
      </c>
      <c r="J78" s="88"/>
      <c r="K78" s="105">
        <f>+K70+K77</f>
        <v>-9155</v>
      </c>
    </row>
    <row r="79" spans="1:11" ht="6" customHeight="1" x14ac:dyDescent="0.5">
      <c r="A79" s="102"/>
      <c r="B79" s="116"/>
      <c r="C79" s="100"/>
      <c r="E79" s="88"/>
      <c r="F79" s="88"/>
      <c r="G79" s="88"/>
      <c r="H79" s="88"/>
      <c r="I79" s="88"/>
      <c r="J79" s="88"/>
      <c r="K79" s="88"/>
    </row>
    <row r="80" spans="1:11" ht="19.149999999999999" customHeight="1" thickBot="1" x14ac:dyDescent="0.55000000000000004">
      <c r="A80" s="102" t="s">
        <v>83</v>
      </c>
      <c r="B80" s="85"/>
      <c r="C80" s="100"/>
      <c r="E80" s="120">
        <f>E78+E45</f>
        <v>1481023</v>
      </c>
      <c r="F80" s="88"/>
      <c r="G80" s="120">
        <f>G78+G45</f>
        <v>1568180</v>
      </c>
      <c r="H80" s="88"/>
      <c r="I80" s="120">
        <f>I78+I45</f>
        <v>1586700</v>
      </c>
      <c r="J80" s="88"/>
      <c r="K80" s="120">
        <f>K78+K45</f>
        <v>1299848</v>
      </c>
    </row>
    <row r="81" spans="1:19" ht="19.149999999999999" customHeight="1" thickTop="1" x14ac:dyDescent="0.5">
      <c r="A81" s="85"/>
      <c r="B81" s="85"/>
      <c r="C81" s="100"/>
      <c r="E81" s="88"/>
      <c r="F81" s="88"/>
      <c r="G81" s="88"/>
      <c r="H81" s="88"/>
      <c r="I81" s="88"/>
      <c r="J81" s="88"/>
      <c r="K81" s="88"/>
    </row>
    <row r="82" spans="1:19" ht="19.149999999999999" customHeight="1" x14ac:dyDescent="0.5">
      <c r="A82" s="85" t="s">
        <v>48</v>
      </c>
      <c r="B82" s="85"/>
      <c r="C82" s="100"/>
      <c r="E82" s="88"/>
      <c r="F82" s="88"/>
      <c r="G82" s="88"/>
      <c r="H82" s="88"/>
      <c r="I82" s="88"/>
      <c r="J82" s="88"/>
      <c r="K82" s="88"/>
    </row>
    <row r="83" spans="1:19" ht="19.149999999999999" customHeight="1" x14ac:dyDescent="0.5">
      <c r="A83" s="104" t="s">
        <v>229</v>
      </c>
      <c r="B83" s="104"/>
      <c r="C83" s="100"/>
      <c r="E83" s="88">
        <v>1513060</v>
      </c>
      <c r="F83" s="88"/>
      <c r="G83" s="88">
        <v>1523952</v>
      </c>
      <c r="H83" s="88"/>
      <c r="I83" s="88">
        <v>1513931</v>
      </c>
      <c r="J83" s="88"/>
      <c r="K83" s="88">
        <v>1309003</v>
      </c>
    </row>
    <row r="84" spans="1:19" ht="19.149999999999999" customHeight="1" x14ac:dyDescent="0.4">
      <c r="A84" s="104" t="s">
        <v>84</v>
      </c>
      <c r="B84" s="104"/>
      <c r="C84" s="100"/>
      <c r="E84" s="94">
        <v>4922</v>
      </c>
      <c r="F84" s="88"/>
      <c r="G84" s="94">
        <v>7012</v>
      </c>
      <c r="H84" s="88"/>
      <c r="I84" s="117">
        <v>0</v>
      </c>
      <c r="J84" s="118"/>
      <c r="K84" s="117">
        <v>0</v>
      </c>
    </row>
    <row r="85" spans="1:19" ht="19.149999999999999" customHeight="1" x14ac:dyDescent="0.5">
      <c r="A85" s="85" t="s">
        <v>85</v>
      </c>
      <c r="B85" s="85"/>
      <c r="C85" s="100"/>
      <c r="E85" s="88"/>
      <c r="F85" s="88"/>
      <c r="G85" s="88"/>
      <c r="H85" s="88"/>
      <c r="I85" s="88"/>
      <c r="J85" s="88"/>
      <c r="K85" s="88"/>
    </row>
    <row r="86" spans="1:19" ht="19.149999999999999" customHeight="1" x14ac:dyDescent="0.4">
      <c r="A86" s="104" t="s">
        <v>229</v>
      </c>
      <c r="B86" s="104"/>
      <c r="C86" s="100"/>
      <c r="E86" s="94">
        <v>1476178</v>
      </c>
      <c r="F86" s="94"/>
      <c r="G86" s="94">
        <v>1562681</v>
      </c>
      <c r="H86" s="94"/>
      <c r="I86" s="94">
        <v>1586700</v>
      </c>
      <c r="J86" s="94"/>
      <c r="K86" s="94">
        <v>1299848</v>
      </c>
    </row>
    <row r="87" spans="1:19" ht="19.149999999999999" customHeight="1" x14ac:dyDescent="0.4">
      <c r="A87" s="104" t="s">
        <v>84</v>
      </c>
      <c r="B87" s="104"/>
      <c r="C87" s="100"/>
      <c r="E87" s="94">
        <v>4845</v>
      </c>
      <c r="F87" s="88"/>
      <c r="G87" s="94">
        <v>5499</v>
      </c>
      <c r="H87" s="88"/>
      <c r="I87" s="117">
        <v>0</v>
      </c>
      <c r="J87" s="118"/>
      <c r="K87" s="117">
        <v>0</v>
      </c>
    </row>
    <row r="88" spans="1:19" ht="19.149999999999999" customHeight="1" x14ac:dyDescent="0.4">
      <c r="A88" s="85"/>
      <c r="B88" s="85"/>
      <c r="C88" s="121"/>
      <c r="E88" s="94"/>
      <c r="F88" s="88"/>
      <c r="G88" s="94"/>
      <c r="H88" s="94"/>
      <c r="I88" s="94"/>
      <c r="J88" s="94"/>
      <c r="K88" s="94"/>
    </row>
    <row r="89" spans="1:19" ht="19.149999999999999" customHeight="1" x14ac:dyDescent="0.4">
      <c r="A89" s="106" t="s">
        <v>206</v>
      </c>
      <c r="B89" s="106"/>
      <c r="C89" s="121"/>
      <c r="E89" s="94"/>
      <c r="F89" s="88"/>
      <c r="G89" s="94"/>
      <c r="H89" s="94"/>
      <c r="I89" s="94"/>
      <c r="J89" s="94"/>
      <c r="K89" s="94"/>
    </row>
    <row r="90" spans="1:19" ht="19.149999999999999" customHeight="1" x14ac:dyDescent="0.4">
      <c r="A90" s="104" t="s">
        <v>112</v>
      </c>
      <c r="B90" s="102"/>
      <c r="C90" s="91">
        <v>25</v>
      </c>
      <c r="E90" s="122">
        <v>1.79</v>
      </c>
      <c r="F90" s="123"/>
      <c r="G90" s="122">
        <v>1.8</v>
      </c>
      <c r="H90" s="94"/>
      <c r="I90" s="122">
        <v>1.79</v>
      </c>
      <c r="J90" s="94"/>
      <c r="K90" s="122">
        <v>1.55</v>
      </c>
      <c r="S90" s="74" t="s">
        <v>148</v>
      </c>
    </row>
    <row r="91" spans="1:19" ht="19.149999999999999" customHeight="1" x14ac:dyDescent="0.4">
      <c r="A91" s="104"/>
      <c r="B91" s="102"/>
      <c r="C91" s="91"/>
      <c r="E91" s="122"/>
      <c r="F91" s="123"/>
      <c r="G91" s="122"/>
      <c r="H91" s="94"/>
      <c r="I91" s="122"/>
      <c r="J91" s="94"/>
      <c r="K91" s="122"/>
    </row>
    <row r="92" spans="1:19" ht="17.45" customHeight="1" x14ac:dyDescent="0.5">
      <c r="C92" s="219"/>
      <c r="I92" s="77"/>
      <c r="J92" s="77"/>
      <c r="K92" s="77"/>
    </row>
    <row r="93" spans="1:19" ht="17.45" customHeight="1" x14ac:dyDescent="0.5">
      <c r="C93" s="219"/>
      <c r="I93" s="77"/>
      <c r="J93" s="77"/>
      <c r="K93" s="77"/>
    </row>
    <row r="94" spans="1:19" ht="17.45" customHeight="1" x14ac:dyDescent="0.5">
      <c r="C94" s="219"/>
      <c r="I94" s="77"/>
      <c r="J94" s="77"/>
      <c r="K94" s="77"/>
    </row>
    <row r="95" spans="1:19" ht="17.45" customHeight="1" x14ac:dyDescent="0.5">
      <c r="C95" s="219"/>
      <c r="I95" s="77"/>
      <c r="J95" s="77"/>
      <c r="K95" s="77"/>
    </row>
    <row r="96" spans="1:19" ht="17.45" customHeight="1" x14ac:dyDescent="0.5">
      <c r="C96" s="239"/>
      <c r="I96" s="77"/>
      <c r="J96" s="77"/>
      <c r="K96" s="77"/>
    </row>
    <row r="97" spans="1:11" ht="17.45" customHeight="1" x14ac:dyDescent="0.5">
      <c r="C97" s="239"/>
      <c r="I97" s="77"/>
      <c r="J97" s="77"/>
      <c r="K97" s="77"/>
    </row>
    <row r="98" spans="1:11" ht="17.45" customHeight="1" x14ac:dyDescent="0.5">
      <c r="C98" s="239"/>
      <c r="I98" s="77"/>
      <c r="J98" s="77"/>
      <c r="K98" s="77"/>
    </row>
    <row r="99" spans="1:11" ht="17.45" customHeight="1" x14ac:dyDescent="0.5">
      <c r="C99" s="219"/>
      <c r="I99" s="77"/>
      <c r="J99" s="77"/>
      <c r="K99" s="77"/>
    </row>
    <row r="100" spans="1:11" ht="12.2" customHeight="1" x14ac:dyDescent="0.5">
      <c r="C100" s="219"/>
      <c r="I100" s="77"/>
      <c r="J100" s="77"/>
      <c r="K100" s="77"/>
    </row>
    <row r="101" spans="1:11" ht="19.149999999999999" customHeight="1" x14ac:dyDescent="0.5">
      <c r="A101" s="124"/>
    </row>
    <row r="102" spans="1:11" ht="19.149999999999999" customHeight="1" x14ac:dyDescent="0.5"/>
    <row r="103" spans="1:11" ht="19.149999999999999" customHeight="1" x14ac:dyDescent="0.5">
      <c r="A103" s="219" t="s">
        <v>143</v>
      </c>
      <c r="B103" s="125"/>
      <c r="C103" s="78"/>
      <c r="D103" s="126"/>
      <c r="E103" s="251" t="s">
        <v>143</v>
      </c>
      <c r="F103" s="251"/>
      <c r="G103" s="251"/>
      <c r="H103" s="251"/>
      <c r="I103" s="251"/>
    </row>
    <row r="104" spans="1:11" ht="19.149999999999999" customHeight="1" x14ac:dyDescent="0.4">
      <c r="A104" s="219" t="s">
        <v>221</v>
      </c>
      <c r="B104" s="75"/>
      <c r="C104" s="74"/>
      <c r="D104" s="241" t="s">
        <v>223</v>
      </c>
      <c r="E104" s="241"/>
      <c r="F104" s="241"/>
      <c r="G104" s="241"/>
      <c r="H104" s="241"/>
      <c r="I104" s="241"/>
      <c r="J104" s="241"/>
    </row>
    <row r="105" spans="1:11" ht="19.149999999999999" customHeight="1" x14ac:dyDescent="0.4">
      <c r="A105" s="219" t="s">
        <v>222</v>
      </c>
      <c r="C105" s="74"/>
      <c r="D105" s="241" t="s">
        <v>224</v>
      </c>
      <c r="E105" s="241"/>
      <c r="F105" s="241"/>
      <c r="G105" s="241"/>
      <c r="H105" s="241"/>
      <c r="I105" s="241"/>
      <c r="J105" s="241"/>
    </row>
    <row r="106" spans="1:11" ht="19.149999999999999" customHeight="1" x14ac:dyDescent="0.4">
      <c r="A106" s="239"/>
      <c r="C106" s="74"/>
      <c r="D106" s="238"/>
      <c r="E106" s="238"/>
      <c r="F106" s="238"/>
      <c r="G106" s="238"/>
      <c r="H106" s="238"/>
      <c r="I106" s="238"/>
      <c r="J106" s="238"/>
    </row>
    <row r="107" spans="1:11" ht="19.149999999999999" customHeight="1" x14ac:dyDescent="0.4">
      <c r="A107" s="239"/>
      <c r="C107" s="74"/>
      <c r="D107" s="238"/>
      <c r="E107" s="238"/>
      <c r="F107" s="238"/>
      <c r="G107" s="238"/>
      <c r="H107" s="238"/>
      <c r="I107" s="238"/>
      <c r="J107" s="238"/>
    </row>
    <row r="108" spans="1:11" ht="20.45" customHeight="1" x14ac:dyDescent="0.5">
      <c r="C108" s="74"/>
      <c r="E108" s="74"/>
      <c r="F108" s="74"/>
      <c r="G108" s="74"/>
      <c r="H108" s="74"/>
      <c r="I108" s="74"/>
      <c r="J108" s="74"/>
      <c r="K108" s="74"/>
    </row>
    <row r="109" spans="1:11" ht="13.5" customHeight="1" x14ac:dyDescent="0.5">
      <c r="C109" s="74"/>
      <c r="E109" s="74"/>
      <c r="F109" s="74"/>
      <c r="G109" s="74"/>
      <c r="H109" s="74"/>
      <c r="I109" s="74"/>
      <c r="J109" s="74"/>
      <c r="K109" s="74"/>
    </row>
    <row r="110" spans="1:11" ht="20.45" customHeight="1" x14ac:dyDescent="0.5">
      <c r="A110" s="108" t="str">
        <f>+'ฐานะการเงิน 2-3'!A111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10" s="108"/>
      <c r="C110" s="108"/>
      <c r="D110" s="108"/>
      <c r="E110" s="127"/>
      <c r="F110" s="127"/>
      <c r="G110" s="127"/>
      <c r="H110" s="127"/>
      <c r="I110" s="127"/>
      <c r="J110" s="127"/>
      <c r="K110" s="127"/>
    </row>
    <row r="113" spans="1:13" ht="6.75" customHeight="1" x14ac:dyDescent="0.5"/>
    <row r="114" spans="1:13" ht="12.75" customHeight="1" x14ac:dyDescent="0.5"/>
    <row r="128" spans="1:13" s="78" customFormat="1" ht="20.45" customHeight="1" x14ac:dyDescent="0.5">
      <c r="A128" s="74"/>
      <c r="B128" s="74"/>
      <c r="C128" s="75"/>
      <c r="D128" s="74"/>
      <c r="E128" s="107"/>
      <c r="F128" s="107"/>
      <c r="G128" s="107"/>
      <c r="H128" s="107"/>
      <c r="I128" s="107"/>
      <c r="J128" s="107"/>
      <c r="K128" s="107"/>
      <c r="M128" s="74"/>
    </row>
    <row r="129" spans="1:13" s="78" customFormat="1" ht="20.45" customHeight="1" x14ac:dyDescent="0.5">
      <c r="A129" s="74"/>
      <c r="B129" s="74"/>
      <c r="C129" s="75"/>
      <c r="D129" s="74"/>
      <c r="E129" s="107"/>
      <c r="F129" s="107"/>
      <c r="G129" s="107"/>
      <c r="H129" s="107"/>
      <c r="I129" s="107"/>
      <c r="J129" s="107"/>
      <c r="K129" s="107"/>
    </row>
    <row r="130" spans="1:13" s="78" customFormat="1" ht="20.45" customHeight="1" x14ac:dyDescent="0.5">
      <c r="A130" s="74"/>
      <c r="B130" s="74"/>
      <c r="C130" s="75"/>
      <c r="D130" s="74"/>
      <c r="E130" s="107"/>
      <c r="F130" s="107"/>
      <c r="G130" s="107"/>
      <c r="H130" s="107"/>
      <c r="I130" s="107"/>
      <c r="J130" s="107"/>
      <c r="K130" s="107"/>
    </row>
    <row r="131" spans="1:13" s="81" customFormat="1" ht="20.45" customHeight="1" x14ac:dyDescent="0.5">
      <c r="A131" s="74"/>
      <c r="B131" s="74"/>
      <c r="C131" s="75"/>
      <c r="D131" s="74"/>
      <c r="E131" s="107"/>
      <c r="F131" s="107"/>
      <c r="G131" s="107"/>
      <c r="H131" s="107"/>
      <c r="I131" s="107"/>
      <c r="J131" s="107"/>
      <c r="K131" s="107"/>
      <c r="M131" s="78"/>
    </row>
    <row r="132" spans="1:13" s="78" customFormat="1" ht="20.45" customHeight="1" x14ac:dyDescent="0.5">
      <c r="A132" s="74"/>
      <c r="B132" s="74"/>
      <c r="C132" s="75"/>
      <c r="D132" s="74"/>
      <c r="E132" s="107"/>
      <c r="F132" s="107"/>
      <c r="G132" s="107"/>
      <c r="H132" s="107"/>
      <c r="I132" s="107"/>
      <c r="J132" s="107"/>
      <c r="K132" s="107"/>
      <c r="M132" s="81"/>
    </row>
    <row r="133" spans="1:13" ht="20.45" customHeight="1" x14ac:dyDescent="0.5">
      <c r="M133" s="78"/>
    </row>
  </sheetData>
  <mergeCells count="13">
    <mergeCell ref="E103:I103"/>
    <mergeCell ref="D104:J104"/>
    <mergeCell ref="D105:J105"/>
    <mergeCell ref="A54:K54"/>
    <mergeCell ref="A55:K55"/>
    <mergeCell ref="A56:K56"/>
    <mergeCell ref="E58:G58"/>
    <mergeCell ref="I58:K58"/>
    <mergeCell ref="A1:K1"/>
    <mergeCell ref="A2:K2"/>
    <mergeCell ref="A3:K3"/>
    <mergeCell ref="E5:G5"/>
    <mergeCell ref="I5:K5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&amp;R&amp;"Angsana New,Regular"&amp;12&amp;P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zoomScaleNormal="100" zoomScaleSheetLayoutView="100" workbookViewId="0">
      <selection sqref="A1:X1"/>
    </sheetView>
  </sheetViews>
  <sheetFormatPr defaultColWidth="9.140625" defaultRowHeight="20.100000000000001" customHeight="1" x14ac:dyDescent="0.35"/>
  <cols>
    <col min="1" max="1" width="24.5703125" style="129" customWidth="1"/>
    <col min="2" max="2" width="9.28515625" style="161" customWidth="1"/>
    <col min="3" max="3" width="0.7109375" style="162" customWidth="1"/>
    <col min="4" max="4" width="8.7109375" style="162" customWidth="1"/>
    <col min="5" max="5" width="0.7109375" style="162" customWidth="1"/>
    <col min="6" max="6" width="14.28515625" style="162" customWidth="1"/>
    <col min="7" max="7" width="0.7109375" style="162" customWidth="1"/>
    <col min="8" max="8" width="14.7109375" style="162" customWidth="1"/>
    <col min="9" max="9" width="0.7109375" style="162" customWidth="1"/>
    <col min="10" max="10" width="16.7109375" style="162" customWidth="1"/>
    <col min="11" max="11" width="0.7109375" style="162" customWidth="1"/>
    <col min="12" max="12" width="11.7109375" style="234" customWidth="1"/>
    <col min="13" max="13" width="0.7109375" style="234" customWidth="1"/>
    <col min="14" max="14" width="11.28515625" style="162" customWidth="1"/>
    <col min="15" max="15" width="0.7109375" style="162" customWidth="1"/>
    <col min="16" max="16" width="9.28515625" style="162" customWidth="1"/>
    <col min="17" max="17" width="0.7109375" style="162" customWidth="1"/>
    <col min="18" max="18" width="7.42578125" style="162" customWidth="1"/>
    <col min="19" max="19" width="0.7109375" style="162" customWidth="1"/>
    <col min="20" max="20" width="8.28515625" style="162" customWidth="1"/>
    <col min="21" max="21" width="0.7109375" style="162" customWidth="1"/>
    <col min="22" max="22" width="10.5703125" style="162" bestFit="1" customWidth="1"/>
    <col min="23" max="23" width="0.7109375" style="162" customWidth="1"/>
    <col min="24" max="24" width="9" style="162" bestFit="1" customWidth="1"/>
    <col min="25" max="25" width="0.7109375" style="162" customWidth="1"/>
    <col min="26" max="26" width="8.85546875" style="162" customWidth="1"/>
    <col min="27" max="27" width="4.7109375" style="129" customWidth="1"/>
    <col min="28" max="28" width="10.7109375" style="129" bestFit="1" customWidth="1"/>
    <col min="29" max="29" width="9.140625" style="129"/>
    <col min="30" max="30" width="9.85546875" style="129" bestFit="1" customWidth="1"/>
    <col min="31" max="31" width="9.140625" style="129"/>
    <col min="32" max="32" width="9.85546875" style="129" bestFit="1" customWidth="1"/>
    <col min="33" max="34" width="9.140625" style="129"/>
    <col min="35" max="35" width="9.28515625" style="129" bestFit="1" customWidth="1"/>
    <col min="36" max="37" width="9.140625" style="129"/>
    <col min="38" max="38" width="9.28515625" style="129" bestFit="1" customWidth="1"/>
    <col min="39" max="39" width="9.140625" style="129"/>
    <col min="40" max="40" width="9.28515625" style="129" bestFit="1" customWidth="1"/>
    <col min="41" max="41" width="9.140625" style="129"/>
    <col min="42" max="42" width="9.28515625" style="129" bestFit="1" customWidth="1"/>
    <col min="43" max="43" width="9.140625" style="129"/>
    <col min="44" max="44" width="9.28515625" style="129" bestFit="1" customWidth="1"/>
    <col min="45" max="45" width="9.140625" style="129"/>
    <col min="46" max="46" width="10.5703125" style="129" bestFit="1" customWidth="1"/>
    <col min="47" max="16384" width="9.140625" style="129"/>
  </cols>
  <sheetData>
    <row r="1" spans="1:29" ht="19.149999999999999" customHeight="1" x14ac:dyDescent="0.35">
      <c r="A1" s="252" t="s">
        <v>52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128"/>
      <c r="Z1" s="128"/>
    </row>
    <row r="2" spans="1:29" ht="19.149999999999999" customHeight="1" x14ac:dyDescent="0.35">
      <c r="A2" s="252" t="s">
        <v>173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128"/>
      <c r="Z2" s="128"/>
    </row>
    <row r="3" spans="1:29" ht="19.149999999999999" customHeight="1" x14ac:dyDescent="0.35">
      <c r="A3" s="253" t="str">
        <f>+'งบกำไรขาดทุนเบ็ดเสร็จ4-5'!A56:K56</f>
        <v>สำหรับงวดสามเดือนสิ้นสุดวันที่ 31 มีนาคม พ.ศ. 2561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128"/>
      <c r="Z3" s="128"/>
    </row>
    <row r="4" spans="1:29" s="132" customFormat="1" ht="19.149999999999999" customHeight="1" x14ac:dyDescent="0.5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230"/>
      <c r="M4" s="230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9" s="134" customFormat="1" ht="19.149999999999999" customHeight="1" x14ac:dyDescent="0.5">
      <c r="A5" s="133"/>
      <c r="B5" s="256" t="s">
        <v>255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</row>
    <row r="6" spans="1:29" s="134" customFormat="1" ht="19.149999999999999" customHeight="1" x14ac:dyDescent="0.5">
      <c r="A6" s="133"/>
      <c r="B6" s="255" t="s">
        <v>249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135"/>
      <c r="X6" s="135"/>
      <c r="Y6" s="135"/>
      <c r="Z6" s="136"/>
    </row>
    <row r="7" spans="1:29" s="140" customFormat="1" ht="19.149999999999999" customHeight="1" x14ac:dyDescent="0.5">
      <c r="A7" s="133"/>
      <c r="B7" s="135"/>
      <c r="C7" s="135"/>
      <c r="D7" s="137"/>
      <c r="E7" s="138"/>
      <c r="F7" s="254" t="s">
        <v>65</v>
      </c>
      <c r="G7" s="254"/>
      <c r="H7" s="254"/>
      <c r="I7" s="254"/>
      <c r="J7" s="254"/>
      <c r="K7" s="254"/>
      <c r="L7" s="254"/>
      <c r="M7" s="254"/>
      <c r="N7" s="254"/>
      <c r="O7" s="139"/>
      <c r="P7" s="254" t="s">
        <v>146</v>
      </c>
      <c r="Q7" s="254"/>
      <c r="R7" s="254"/>
      <c r="S7" s="135"/>
      <c r="T7" s="136"/>
      <c r="U7" s="135"/>
      <c r="V7" s="135"/>
      <c r="W7" s="135"/>
      <c r="X7" s="136"/>
      <c r="Y7" s="135"/>
      <c r="Z7" s="135"/>
    </row>
    <row r="8" spans="1:29" s="140" customFormat="1" ht="19.149999999999999" customHeight="1" x14ac:dyDescent="0.5">
      <c r="A8" s="133"/>
      <c r="B8" s="141"/>
      <c r="C8" s="141"/>
      <c r="D8" s="141"/>
      <c r="E8" s="142"/>
      <c r="F8" s="143" t="s">
        <v>102</v>
      </c>
      <c r="G8" s="142"/>
      <c r="H8" s="143" t="s">
        <v>102</v>
      </c>
      <c r="I8" s="142"/>
      <c r="J8" s="142"/>
      <c r="K8" s="142"/>
      <c r="L8" s="143" t="s">
        <v>243</v>
      </c>
      <c r="M8" s="142"/>
      <c r="N8" s="143" t="s">
        <v>116</v>
      </c>
      <c r="O8" s="142"/>
      <c r="P8" s="142"/>
      <c r="Q8" s="141"/>
      <c r="R8" s="141"/>
      <c r="S8" s="141"/>
      <c r="T8" s="141"/>
      <c r="U8" s="141"/>
      <c r="V8" s="141"/>
      <c r="W8" s="141"/>
      <c r="X8" s="141"/>
      <c r="Y8" s="141"/>
      <c r="Z8" s="141"/>
    </row>
    <row r="9" spans="1:29" s="140" customFormat="1" ht="19.149999999999999" customHeight="1" x14ac:dyDescent="0.5">
      <c r="A9" s="133"/>
      <c r="B9" s="141"/>
      <c r="C9" s="142"/>
      <c r="D9" s="141"/>
      <c r="E9" s="144"/>
      <c r="F9" s="143" t="s">
        <v>103</v>
      </c>
      <c r="G9" s="144"/>
      <c r="H9" s="143" t="s">
        <v>103</v>
      </c>
      <c r="I9" s="142"/>
      <c r="J9" s="143" t="s">
        <v>108</v>
      </c>
      <c r="K9" s="142"/>
      <c r="L9" s="143" t="s">
        <v>244</v>
      </c>
      <c r="M9" s="142"/>
      <c r="N9" s="143" t="s">
        <v>117</v>
      </c>
      <c r="O9" s="142"/>
      <c r="P9" s="141"/>
      <c r="Q9" s="141"/>
      <c r="R9" s="141"/>
      <c r="S9" s="141"/>
      <c r="T9" s="143" t="s">
        <v>9</v>
      </c>
      <c r="U9" s="141"/>
      <c r="V9" s="143" t="s">
        <v>207</v>
      </c>
      <c r="W9" s="141"/>
      <c r="X9" s="143" t="s">
        <v>86</v>
      </c>
      <c r="Y9" s="141"/>
      <c r="Z9" s="141"/>
    </row>
    <row r="10" spans="1:29" s="140" customFormat="1" ht="19.149999999999999" customHeight="1" x14ac:dyDescent="0.5">
      <c r="A10" s="145"/>
      <c r="B10" s="143" t="s">
        <v>10</v>
      </c>
      <c r="C10" s="143"/>
      <c r="D10" s="143" t="s">
        <v>11</v>
      </c>
      <c r="E10" s="146"/>
      <c r="F10" s="143" t="s">
        <v>22</v>
      </c>
      <c r="G10" s="146"/>
      <c r="H10" s="147" t="s">
        <v>22</v>
      </c>
      <c r="I10" s="141"/>
      <c r="J10" s="143" t="s">
        <v>109</v>
      </c>
      <c r="K10" s="141"/>
      <c r="L10" s="143" t="s">
        <v>245</v>
      </c>
      <c r="M10" s="141"/>
      <c r="N10" s="143" t="s">
        <v>118</v>
      </c>
      <c r="O10" s="142"/>
      <c r="P10" s="143" t="s">
        <v>90</v>
      </c>
      <c r="Q10" s="141"/>
      <c r="R10" s="141"/>
      <c r="S10" s="141"/>
      <c r="T10" s="143" t="s">
        <v>12</v>
      </c>
      <c r="U10" s="141"/>
      <c r="V10" s="143" t="s">
        <v>208</v>
      </c>
      <c r="W10" s="141"/>
      <c r="X10" s="143" t="s">
        <v>87</v>
      </c>
      <c r="Y10" s="141"/>
      <c r="Z10" s="141"/>
    </row>
    <row r="11" spans="1:29" s="134" customFormat="1" ht="19.149999999999999" customHeight="1" x14ac:dyDescent="0.5">
      <c r="A11" s="148"/>
      <c r="B11" s="149" t="s">
        <v>13</v>
      </c>
      <c r="C11" s="143"/>
      <c r="D11" s="149" t="s">
        <v>14</v>
      </c>
      <c r="E11" s="146"/>
      <c r="F11" s="149" t="s">
        <v>91</v>
      </c>
      <c r="G11" s="146"/>
      <c r="H11" s="150" t="s">
        <v>23</v>
      </c>
      <c r="I11" s="147"/>
      <c r="J11" s="149" t="s">
        <v>82</v>
      </c>
      <c r="K11" s="147"/>
      <c r="L11" s="149" t="s">
        <v>252</v>
      </c>
      <c r="M11" s="147"/>
      <c r="N11" s="149" t="s">
        <v>119</v>
      </c>
      <c r="O11" s="147"/>
      <c r="P11" s="149" t="s">
        <v>15</v>
      </c>
      <c r="Q11" s="146"/>
      <c r="R11" s="149" t="s">
        <v>66</v>
      </c>
      <c r="S11" s="146"/>
      <c r="T11" s="149" t="s">
        <v>16</v>
      </c>
      <c r="U11" s="146"/>
      <c r="V11" s="149" t="s">
        <v>92</v>
      </c>
      <c r="W11" s="146"/>
      <c r="X11" s="149" t="s">
        <v>89</v>
      </c>
      <c r="Y11" s="146"/>
      <c r="Z11" s="149" t="s">
        <v>17</v>
      </c>
    </row>
    <row r="12" spans="1:29" s="134" customFormat="1" ht="8.1" customHeight="1" x14ac:dyDescent="0.5">
      <c r="A12" s="148"/>
      <c r="B12" s="151"/>
      <c r="C12" s="152"/>
      <c r="D12" s="151"/>
      <c r="E12" s="153"/>
      <c r="F12" s="151"/>
      <c r="G12" s="153"/>
      <c r="H12" s="151"/>
      <c r="I12" s="154"/>
      <c r="J12" s="151"/>
      <c r="K12" s="154"/>
      <c r="L12" s="231"/>
      <c r="M12" s="232"/>
      <c r="N12" s="151"/>
      <c r="O12" s="154"/>
      <c r="P12" s="151"/>
      <c r="Q12" s="153"/>
      <c r="R12" s="151"/>
      <c r="S12" s="153"/>
      <c r="T12" s="151"/>
      <c r="U12" s="153"/>
      <c r="V12" s="151"/>
      <c r="W12" s="153"/>
      <c r="X12" s="151"/>
      <c r="Y12" s="153"/>
      <c r="Z12" s="151"/>
    </row>
    <row r="13" spans="1:29" s="134" customFormat="1" ht="19.149999999999999" customHeight="1" x14ac:dyDescent="0.5">
      <c r="A13" s="155" t="s">
        <v>225</v>
      </c>
      <c r="B13" s="156"/>
      <c r="C13" s="10"/>
      <c r="D13" s="156"/>
      <c r="E13" s="10"/>
      <c r="F13" s="156"/>
      <c r="G13" s="157"/>
      <c r="H13" s="156"/>
      <c r="I13" s="10"/>
      <c r="J13" s="156"/>
      <c r="K13" s="10"/>
      <c r="L13" s="10"/>
      <c r="M13" s="10"/>
      <c r="N13" s="156"/>
      <c r="O13" s="10"/>
      <c r="P13" s="156"/>
      <c r="Q13" s="10"/>
      <c r="R13" s="156"/>
      <c r="S13" s="10"/>
      <c r="T13" s="156"/>
      <c r="U13" s="10"/>
      <c r="V13" s="156"/>
      <c r="W13" s="10"/>
      <c r="X13" s="156"/>
      <c r="Y13" s="10"/>
      <c r="Z13" s="156"/>
    </row>
    <row r="14" spans="1:29" s="134" customFormat="1" ht="19.149999999999999" customHeight="1" x14ac:dyDescent="0.5">
      <c r="A14" s="155" t="s">
        <v>227</v>
      </c>
      <c r="B14" s="1">
        <v>8467511</v>
      </c>
      <c r="C14" s="1"/>
      <c r="D14" s="1">
        <v>9356233</v>
      </c>
      <c r="E14" s="1"/>
      <c r="F14" s="1">
        <v>843955</v>
      </c>
      <c r="G14" s="1"/>
      <c r="H14" s="1">
        <v>397980</v>
      </c>
      <c r="I14" s="1"/>
      <c r="J14" s="1">
        <v>-100784</v>
      </c>
      <c r="K14" s="1"/>
      <c r="L14" s="10">
        <v>0</v>
      </c>
      <c r="M14" s="10"/>
      <c r="N14" s="1">
        <v>-24403</v>
      </c>
      <c r="O14" s="1"/>
      <c r="P14" s="1">
        <v>852337</v>
      </c>
      <c r="Q14" s="1"/>
      <c r="R14" s="1">
        <v>380</v>
      </c>
      <c r="S14" s="1"/>
      <c r="T14" s="1">
        <v>20504824</v>
      </c>
      <c r="U14" s="1"/>
      <c r="V14" s="1">
        <f>SUM(B14:T14)</f>
        <v>40298033</v>
      </c>
      <c r="W14" s="1"/>
      <c r="X14" s="1">
        <v>219321</v>
      </c>
      <c r="Y14" s="1"/>
      <c r="Z14" s="2">
        <f>V14+X14</f>
        <v>40517354</v>
      </c>
      <c r="AB14" s="3"/>
      <c r="AC14" s="158"/>
    </row>
    <row r="15" spans="1:29" s="134" customFormat="1" ht="19.149999999999999" customHeight="1" x14ac:dyDescent="0.35">
      <c r="A15" s="159" t="s">
        <v>110</v>
      </c>
      <c r="B15" s="6">
        <v>0</v>
      </c>
      <c r="C15" s="6"/>
      <c r="D15" s="6">
        <v>0</v>
      </c>
      <c r="E15" s="6"/>
      <c r="F15" s="1">
        <v>-35666</v>
      </c>
      <c r="G15" s="6"/>
      <c r="H15" s="1">
        <v>96102</v>
      </c>
      <c r="I15" s="6"/>
      <c r="J15" s="1">
        <v>-21707</v>
      </c>
      <c r="K15" s="1"/>
      <c r="L15" s="5">
        <v>0</v>
      </c>
      <c r="M15" s="1"/>
      <c r="N15" s="6">
        <v>0</v>
      </c>
      <c r="O15" s="6"/>
      <c r="P15" s="6">
        <v>0</v>
      </c>
      <c r="Q15" s="6"/>
      <c r="R15" s="6">
        <v>0</v>
      </c>
      <c r="S15" s="1"/>
      <c r="T15" s="1">
        <v>1523952</v>
      </c>
      <c r="U15" s="1"/>
      <c r="V15" s="1">
        <f>SUM(B15:T15)</f>
        <v>1562681</v>
      </c>
      <c r="W15" s="1"/>
      <c r="X15" s="2">
        <v>5499</v>
      </c>
      <c r="Y15" s="1"/>
      <c r="Z15" s="2">
        <f>V15+X15</f>
        <v>1568180</v>
      </c>
      <c r="AB15" s="160"/>
      <c r="AC15" s="160"/>
    </row>
    <row r="16" spans="1:29" s="134" customFormat="1" ht="19.149999999999999" customHeight="1" x14ac:dyDescent="0.5">
      <c r="A16" s="159" t="s">
        <v>111</v>
      </c>
      <c r="B16" s="4">
        <v>0</v>
      </c>
      <c r="C16" s="1"/>
      <c r="D16" s="4">
        <v>0</v>
      </c>
      <c r="E16" s="1"/>
      <c r="F16" s="4">
        <v>0</v>
      </c>
      <c r="G16" s="1"/>
      <c r="H16" s="4">
        <v>0</v>
      </c>
      <c r="I16" s="6"/>
      <c r="J16" s="4">
        <v>0</v>
      </c>
      <c r="K16" s="5"/>
      <c r="L16" s="4">
        <v>0</v>
      </c>
      <c r="M16" s="5"/>
      <c r="N16" s="4">
        <v>0</v>
      </c>
      <c r="O16" s="5"/>
      <c r="P16" s="4">
        <v>0</v>
      </c>
      <c r="Q16" s="5"/>
      <c r="R16" s="4">
        <v>0</v>
      </c>
      <c r="S16" s="1"/>
      <c r="T16" s="4">
        <v>0</v>
      </c>
      <c r="U16" s="1"/>
      <c r="V16" s="4">
        <f>SUM(B16:T16)</f>
        <v>0</v>
      </c>
      <c r="W16" s="1"/>
      <c r="X16" s="7">
        <v>-121</v>
      </c>
      <c r="Y16" s="1"/>
      <c r="Z16" s="7">
        <f>V16+X16</f>
        <v>-121</v>
      </c>
    </row>
    <row r="17" spans="1:29" s="134" customFormat="1" ht="8.1" customHeight="1" x14ac:dyDescent="0.5">
      <c r="A17" s="159"/>
      <c r="B17" s="1"/>
      <c r="C17" s="1"/>
      <c r="D17" s="1"/>
      <c r="E17" s="1"/>
      <c r="F17" s="1"/>
      <c r="G17" s="1"/>
      <c r="H17" s="1"/>
      <c r="I17" s="6"/>
      <c r="J17" s="1"/>
      <c r="K17" s="5"/>
      <c r="L17" s="6"/>
      <c r="M17" s="5"/>
      <c r="N17" s="1"/>
      <c r="O17" s="5"/>
      <c r="P17" s="1"/>
      <c r="Q17" s="5"/>
      <c r="R17" s="1"/>
      <c r="S17" s="1"/>
      <c r="T17" s="1"/>
      <c r="U17" s="1"/>
      <c r="V17" s="1"/>
      <c r="W17" s="1"/>
      <c r="X17" s="1"/>
      <c r="Y17" s="1"/>
      <c r="Z17" s="1"/>
    </row>
    <row r="18" spans="1:29" s="134" customFormat="1" ht="19.149999999999999" customHeight="1" x14ac:dyDescent="0.5">
      <c r="A18" s="155" t="s">
        <v>226</v>
      </c>
      <c r="B18" s="1"/>
      <c r="C18" s="1"/>
      <c r="D18" s="1"/>
      <c r="E18" s="1"/>
      <c r="F18" s="1"/>
      <c r="G18" s="1"/>
      <c r="H18" s="1"/>
      <c r="I18" s="6"/>
      <c r="J18" s="1"/>
      <c r="K18" s="5"/>
      <c r="L18" s="1"/>
      <c r="M18" s="10"/>
      <c r="N18" s="1"/>
      <c r="O18" s="5"/>
      <c r="P18" s="1"/>
      <c r="Q18" s="5"/>
      <c r="R18" s="1"/>
      <c r="S18" s="1"/>
      <c r="T18" s="1"/>
      <c r="U18" s="1"/>
      <c r="V18" s="1"/>
      <c r="W18" s="1"/>
      <c r="X18" s="1"/>
      <c r="Y18" s="1"/>
      <c r="Z18" s="1"/>
    </row>
    <row r="19" spans="1:29" s="134" customFormat="1" ht="19.149999999999999" customHeight="1" thickBot="1" x14ac:dyDescent="0.55000000000000004">
      <c r="A19" s="155" t="s">
        <v>228</v>
      </c>
      <c r="B19" s="11">
        <f>SUM(B14:B16)</f>
        <v>8467511</v>
      </c>
      <c r="C19" s="1"/>
      <c r="D19" s="11">
        <f>SUM(D14:D16)</f>
        <v>9356233</v>
      </c>
      <c r="E19" s="1"/>
      <c r="F19" s="11">
        <f>SUM(F14:F16)</f>
        <v>808289</v>
      </c>
      <c r="G19" s="8"/>
      <c r="H19" s="11">
        <f>SUM(H14:H16)</f>
        <v>494082</v>
      </c>
      <c r="I19" s="1"/>
      <c r="J19" s="11">
        <f>SUM(J14:J16)</f>
        <v>-122491</v>
      </c>
      <c r="K19" s="1"/>
      <c r="L19" s="11">
        <f>SUM(L14:L16)</f>
        <v>0</v>
      </c>
      <c r="M19" s="6"/>
      <c r="N19" s="11">
        <f>SUM(N14:N16)</f>
        <v>-24403</v>
      </c>
      <c r="O19" s="1"/>
      <c r="P19" s="11">
        <f>SUM(P14:P16)</f>
        <v>852337</v>
      </c>
      <c r="Q19" s="1"/>
      <c r="R19" s="11">
        <f>SUM(R14:R16)</f>
        <v>380</v>
      </c>
      <c r="S19" s="1"/>
      <c r="T19" s="11">
        <f>SUM(T14:T16)</f>
        <v>22028776</v>
      </c>
      <c r="U19" s="1"/>
      <c r="V19" s="9">
        <f>SUM(V14:V16)</f>
        <v>41860714</v>
      </c>
      <c r="W19" s="10"/>
      <c r="X19" s="11">
        <f>SUM(X14:X16)</f>
        <v>224699</v>
      </c>
      <c r="Y19" s="10"/>
      <c r="Z19" s="11">
        <f>SUM(Z14:Z16)</f>
        <v>42085413</v>
      </c>
    </row>
    <row r="20" spans="1:29" s="134" customFormat="1" ht="19.149999999999999" customHeight="1" thickTop="1" x14ac:dyDescent="0.5">
      <c r="A20" s="155"/>
      <c r="B20" s="156"/>
      <c r="C20" s="10"/>
      <c r="D20" s="156"/>
      <c r="E20" s="10"/>
      <c r="F20" s="156"/>
      <c r="G20" s="157"/>
      <c r="H20" s="156"/>
      <c r="I20" s="10"/>
      <c r="J20" s="156"/>
      <c r="K20" s="10"/>
      <c r="L20" s="6"/>
      <c r="M20" s="1"/>
      <c r="N20" s="156"/>
      <c r="O20" s="10"/>
      <c r="P20" s="156"/>
      <c r="Q20" s="10"/>
      <c r="R20" s="156"/>
      <c r="S20" s="10"/>
      <c r="T20" s="156"/>
      <c r="U20" s="10"/>
      <c r="V20" s="156"/>
      <c r="W20" s="10"/>
      <c r="X20" s="156"/>
      <c r="Y20" s="10"/>
      <c r="Z20" s="156"/>
    </row>
    <row r="21" spans="1:29" s="134" customFormat="1" ht="19.149999999999999" customHeight="1" x14ac:dyDescent="0.5">
      <c r="A21" s="155" t="s">
        <v>225</v>
      </c>
      <c r="B21" s="156"/>
      <c r="C21" s="10"/>
      <c r="D21" s="156"/>
      <c r="E21" s="10"/>
      <c r="F21" s="156"/>
      <c r="G21" s="157"/>
      <c r="H21" s="156"/>
      <c r="I21" s="10"/>
      <c r="J21" s="156"/>
      <c r="K21" s="10"/>
      <c r="L21" s="1"/>
      <c r="M21" s="10"/>
      <c r="N21" s="156"/>
      <c r="O21" s="10"/>
      <c r="P21" s="156"/>
      <c r="Q21" s="10"/>
      <c r="R21" s="156"/>
      <c r="S21" s="10"/>
      <c r="T21" s="156"/>
      <c r="U21" s="10"/>
      <c r="V21" s="156"/>
      <c r="W21" s="10"/>
      <c r="X21" s="156"/>
      <c r="Y21" s="10"/>
      <c r="Z21" s="156"/>
    </row>
    <row r="22" spans="1:29" s="134" customFormat="1" ht="19.149999999999999" customHeight="1" x14ac:dyDescent="0.5">
      <c r="A22" s="155" t="s">
        <v>233</v>
      </c>
      <c r="B22" s="1">
        <v>8467511</v>
      </c>
      <c r="C22" s="1"/>
      <c r="D22" s="1">
        <v>9356233</v>
      </c>
      <c r="E22" s="1"/>
      <c r="F22" s="1">
        <v>718478</v>
      </c>
      <c r="G22" s="1"/>
      <c r="H22" s="1">
        <v>1083000</v>
      </c>
      <c r="I22" s="1"/>
      <c r="J22" s="1">
        <v>-235654</v>
      </c>
      <c r="K22" s="1">
        <v>0</v>
      </c>
      <c r="L22" s="5">
        <v>-9803</v>
      </c>
      <c r="M22" s="1"/>
      <c r="N22" s="1">
        <v>-24403</v>
      </c>
      <c r="O22" s="1"/>
      <c r="P22" s="1">
        <v>852337</v>
      </c>
      <c r="Q22" s="1"/>
      <c r="R22" s="1">
        <v>380</v>
      </c>
      <c r="S22" s="1"/>
      <c r="T22" s="1">
        <v>21124099</v>
      </c>
      <c r="U22" s="1"/>
      <c r="V22" s="1">
        <f t="shared" ref="V22:V23" si="0">SUM(B22:T22)</f>
        <v>41332178</v>
      </c>
      <c r="W22" s="1"/>
      <c r="X22" s="1">
        <v>216054</v>
      </c>
      <c r="Y22" s="1"/>
      <c r="Z22" s="2">
        <f>V22+X22</f>
        <v>41548232</v>
      </c>
      <c r="AB22" s="3"/>
      <c r="AC22" s="158"/>
    </row>
    <row r="23" spans="1:29" s="134" customFormat="1" ht="19.149999999999999" customHeight="1" x14ac:dyDescent="0.35">
      <c r="A23" s="159" t="s">
        <v>110</v>
      </c>
      <c r="B23" s="6">
        <v>0</v>
      </c>
      <c r="C23" s="6"/>
      <c r="D23" s="6">
        <v>0</v>
      </c>
      <c r="E23" s="6"/>
      <c r="F23" s="1">
        <v>21965</v>
      </c>
      <c r="G23" s="6"/>
      <c r="H23" s="1">
        <v>-47172</v>
      </c>
      <c r="I23" s="6"/>
      <c r="J23" s="1">
        <v>6530</v>
      </c>
      <c r="K23" s="1"/>
      <c r="L23" s="6">
        <v>-18205</v>
      </c>
      <c r="M23" s="5"/>
      <c r="N23" s="6">
        <v>0</v>
      </c>
      <c r="O23" s="6"/>
      <c r="P23" s="6">
        <v>0</v>
      </c>
      <c r="Q23" s="6"/>
      <c r="R23" s="6">
        <v>0</v>
      </c>
      <c r="S23" s="1"/>
      <c r="T23" s="1">
        <v>1513060</v>
      </c>
      <c r="U23" s="1"/>
      <c r="V23" s="1">
        <f t="shared" si="0"/>
        <v>1476178</v>
      </c>
      <c r="W23" s="1"/>
      <c r="X23" s="2">
        <v>4845</v>
      </c>
      <c r="Y23" s="1"/>
      <c r="Z23" s="2">
        <f>V23+X23</f>
        <v>1481023</v>
      </c>
      <c r="AB23" s="160"/>
      <c r="AC23" s="160"/>
    </row>
    <row r="24" spans="1:29" s="134" customFormat="1" ht="19.149999999999999" customHeight="1" x14ac:dyDescent="0.5">
      <c r="A24" s="159" t="s">
        <v>111</v>
      </c>
      <c r="B24" s="4">
        <v>0</v>
      </c>
      <c r="C24" s="1"/>
      <c r="D24" s="4">
        <v>0</v>
      </c>
      <c r="E24" s="1"/>
      <c r="F24" s="4">
        <v>0</v>
      </c>
      <c r="G24" s="1"/>
      <c r="H24" s="4">
        <v>0</v>
      </c>
      <c r="I24" s="6"/>
      <c r="J24" s="4">
        <v>0</v>
      </c>
      <c r="K24" s="5"/>
      <c r="L24" s="4">
        <v>0</v>
      </c>
      <c r="M24" s="5"/>
      <c r="N24" s="4">
        <v>0</v>
      </c>
      <c r="O24" s="5"/>
      <c r="P24" s="4">
        <v>0</v>
      </c>
      <c r="Q24" s="5"/>
      <c r="R24" s="4">
        <v>0</v>
      </c>
      <c r="S24" s="1"/>
      <c r="T24" s="4">
        <v>0</v>
      </c>
      <c r="U24" s="1"/>
      <c r="V24" s="7">
        <f>SUM(B24:T24)</f>
        <v>0</v>
      </c>
      <c r="W24" s="1"/>
      <c r="X24" s="7">
        <v>-182</v>
      </c>
      <c r="Y24" s="1"/>
      <c r="Z24" s="7">
        <f>V24+X24</f>
        <v>-182</v>
      </c>
    </row>
    <row r="25" spans="1:29" s="134" customFormat="1" ht="8.1" customHeight="1" x14ac:dyDescent="0.5">
      <c r="A25" s="159"/>
      <c r="B25" s="1"/>
      <c r="C25" s="1"/>
      <c r="D25" s="1"/>
      <c r="E25" s="1"/>
      <c r="F25" s="1"/>
      <c r="G25" s="1"/>
      <c r="H25" s="1"/>
      <c r="I25" s="6"/>
      <c r="J25" s="1"/>
      <c r="K25" s="5"/>
      <c r="L25" s="1"/>
      <c r="M25" s="1"/>
      <c r="N25" s="1"/>
      <c r="O25" s="5"/>
      <c r="P25" s="1"/>
      <c r="Q25" s="5"/>
      <c r="R25" s="1"/>
      <c r="S25" s="1"/>
      <c r="T25" s="1"/>
      <c r="U25" s="1"/>
      <c r="V25" s="1"/>
      <c r="W25" s="1"/>
      <c r="X25" s="1"/>
      <c r="Y25" s="1"/>
      <c r="Z25" s="1"/>
    </row>
    <row r="26" spans="1:29" s="134" customFormat="1" ht="19.149999999999999" customHeight="1" x14ac:dyDescent="0.5">
      <c r="A26" s="155" t="s">
        <v>226</v>
      </c>
      <c r="B26" s="1"/>
      <c r="C26" s="1"/>
      <c r="D26" s="1"/>
      <c r="E26" s="1"/>
      <c r="F26" s="1"/>
      <c r="G26" s="1"/>
      <c r="H26" s="1"/>
      <c r="I26" s="6"/>
      <c r="J26" s="1"/>
      <c r="K26" s="5"/>
      <c r="L26" s="1"/>
      <c r="M26" s="10"/>
      <c r="N26" s="1"/>
      <c r="O26" s="5"/>
      <c r="P26" s="1"/>
      <c r="Q26" s="5"/>
      <c r="R26" s="1"/>
      <c r="S26" s="1"/>
      <c r="T26" s="1"/>
      <c r="U26" s="1"/>
      <c r="V26" s="1"/>
      <c r="W26" s="1"/>
      <c r="X26" s="1"/>
      <c r="Y26" s="1"/>
      <c r="Z26" s="1"/>
    </row>
    <row r="27" spans="1:29" s="134" customFormat="1" ht="19.149999999999999" customHeight="1" thickBot="1" x14ac:dyDescent="0.55000000000000004">
      <c r="A27" s="155" t="s">
        <v>234</v>
      </c>
      <c r="B27" s="11">
        <f>SUM(B22:B24)</f>
        <v>8467511</v>
      </c>
      <c r="C27" s="1"/>
      <c r="D27" s="11">
        <f>SUM(D22:D24)</f>
        <v>9356233</v>
      </c>
      <c r="E27" s="1"/>
      <c r="F27" s="11">
        <f>SUM(F22:F24)</f>
        <v>740443</v>
      </c>
      <c r="G27" s="8"/>
      <c r="H27" s="11">
        <f>SUM(H22:H24)</f>
        <v>1035828</v>
      </c>
      <c r="I27" s="1"/>
      <c r="J27" s="11">
        <f>SUM(J22:J24)</f>
        <v>-229124</v>
      </c>
      <c r="K27" s="1"/>
      <c r="L27" s="11">
        <f>SUM(L21:L24)</f>
        <v>-28008</v>
      </c>
      <c r="M27" s="156"/>
      <c r="N27" s="11">
        <f>SUM(N22:N24)</f>
        <v>-24403</v>
      </c>
      <c r="O27" s="1"/>
      <c r="P27" s="11">
        <f>SUM(P22:P24)</f>
        <v>852337</v>
      </c>
      <c r="Q27" s="1"/>
      <c r="R27" s="11">
        <f>SUM(R22:R24)</f>
        <v>380</v>
      </c>
      <c r="S27" s="1"/>
      <c r="T27" s="11">
        <f>SUM(T22:T24)</f>
        <v>22637159</v>
      </c>
      <c r="U27" s="1"/>
      <c r="V27" s="9">
        <f>SUM(V22:V24)</f>
        <v>42808356</v>
      </c>
      <c r="W27" s="10"/>
      <c r="X27" s="11">
        <f>SUM(X22:X24)</f>
        <v>220717</v>
      </c>
      <c r="Y27" s="10"/>
      <c r="Z27" s="11">
        <f>SUM(Z22:Z24)</f>
        <v>43029073</v>
      </c>
    </row>
    <row r="28" spans="1:29" s="134" customFormat="1" ht="19.149999999999999" customHeight="1" thickTop="1" x14ac:dyDescent="0.35">
      <c r="A28" s="155"/>
      <c r="B28" s="156"/>
      <c r="C28" s="10"/>
      <c r="D28" s="156"/>
      <c r="E28" s="10"/>
      <c r="F28" s="156"/>
      <c r="G28" s="157"/>
      <c r="H28" s="156"/>
      <c r="I28" s="10"/>
      <c r="J28" s="156"/>
      <c r="K28" s="10"/>
      <c r="L28" s="156"/>
      <c r="M28" s="233"/>
      <c r="N28" s="156"/>
      <c r="O28" s="10"/>
      <c r="P28" s="156"/>
      <c r="Q28" s="10"/>
      <c r="R28" s="156"/>
      <c r="S28" s="10"/>
      <c r="T28" s="156"/>
      <c r="U28" s="10"/>
      <c r="V28" s="156"/>
      <c r="W28" s="10"/>
      <c r="X28" s="156"/>
      <c r="Y28" s="10"/>
      <c r="Z28" s="156"/>
    </row>
    <row r="29" spans="1:29" s="134" customFormat="1" ht="19.149999999999999" customHeight="1" x14ac:dyDescent="0.35">
      <c r="A29" s="155"/>
      <c r="B29" s="156"/>
      <c r="C29" s="10"/>
      <c r="D29" s="156"/>
      <c r="E29" s="10"/>
      <c r="F29" s="156"/>
      <c r="G29" s="157"/>
      <c r="H29" s="156"/>
      <c r="I29" s="10"/>
      <c r="J29" s="156"/>
      <c r="K29" s="10"/>
      <c r="L29" s="156"/>
      <c r="M29" s="233"/>
      <c r="N29" s="156"/>
      <c r="O29" s="10"/>
      <c r="P29" s="156"/>
      <c r="Q29" s="10"/>
      <c r="R29" s="156"/>
      <c r="S29" s="10"/>
      <c r="T29" s="156"/>
      <c r="U29" s="10"/>
      <c r="V29" s="156"/>
      <c r="W29" s="10"/>
      <c r="X29" s="156"/>
      <c r="Y29" s="10"/>
      <c r="Z29" s="156"/>
    </row>
    <row r="30" spans="1:29" s="134" customFormat="1" ht="19.149999999999999" customHeight="1" x14ac:dyDescent="0.35">
      <c r="A30" s="155"/>
      <c r="B30" s="156"/>
      <c r="C30" s="10"/>
      <c r="D30" s="156"/>
      <c r="E30" s="10"/>
      <c r="F30" s="156"/>
      <c r="G30" s="157"/>
      <c r="H30" s="156"/>
      <c r="I30" s="10"/>
      <c r="J30" s="156"/>
      <c r="K30" s="10"/>
      <c r="L30" s="156"/>
      <c r="M30" s="233"/>
      <c r="N30" s="156"/>
      <c r="O30" s="10"/>
      <c r="P30" s="156"/>
      <c r="Q30" s="10"/>
      <c r="R30" s="156"/>
      <c r="S30" s="10"/>
      <c r="T30" s="156"/>
      <c r="U30" s="10"/>
      <c r="V30" s="156"/>
      <c r="W30" s="10"/>
      <c r="X30" s="156"/>
      <c r="Y30" s="10"/>
      <c r="Z30" s="156"/>
    </row>
    <row r="31" spans="1:29" s="134" customFormat="1" ht="19.149999999999999" customHeight="1" x14ac:dyDescent="0.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1:29" s="134" customFormat="1" ht="19.149999999999999" customHeight="1" x14ac:dyDescent="0.35">
      <c r="A32" s="155"/>
      <c r="B32" s="156"/>
      <c r="C32" s="10"/>
      <c r="D32" s="156"/>
      <c r="E32" s="10"/>
      <c r="F32" s="156"/>
      <c r="G32" s="157"/>
      <c r="H32" s="156"/>
      <c r="I32" s="10"/>
      <c r="J32" s="156"/>
      <c r="K32" s="10"/>
      <c r="L32" s="233"/>
      <c r="M32" s="233"/>
      <c r="N32" s="156"/>
      <c r="O32" s="10"/>
      <c r="P32" s="156"/>
      <c r="Q32" s="10"/>
      <c r="R32" s="156"/>
      <c r="S32" s="10"/>
      <c r="T32" s="156"/>
      <c r="U32" s="10"/>
      <c r="V32" s="156"/>
      <c r="W32" s="10"/>
      <c r="X32" s="156"/>
      <c r="Y32" s="10"/>
      <c r="Z32" s="156"/>
    </row>
    <row r="33" spans="1:26" ht="19.149999999999999" customHeight="1" x14ac:dyDescent="0.35">
      <c r="L33" s="233"/>
      <c r="M33" s="233"/>
    </row>
    <row r="34" spans="1:26" ht="15.75" customHeight="1" x14ac:dyDescent="0.35">
      <c r="L34" s="233"/>
      <c r="M34" s="233"/>
    </row>
    <row r="35" spans="1:26" ht="20.100000000000001" customHeight="1" x14ac:dyDescent="0.35">
      <c r="A35" s="235" t="s">
        <v>154</v>
      </c>
      <c r="B35" s="235"/>
      <c r="C35" s="235"/>
      <c r="D35" s="235"/>
      <c r="E35" s="235"/>
      <c r="F35" s="235"/>
      <c r="G35" s="163"/>
      <c r="H35" s="163"/>
      <c r="I35" s="163"/>
      <c r="J35" s="163"/>
      <c r="K35" s="163"/>
      <c r="L35" s="237"/>
      <c r="M35" s="240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</sheetData>
  <mergeCells count="7">
    <mergeCell ref="A1:X1"/>
    <mergeCell ref="A2:X2"/>
    <mergeCell ref="A3:X3"/>
    <mergeCell ref="F7:N7"/>
    <mergeCell ref="P7:R7"/>
    <mergeCell ref="B6:V6"/>
    <mergeCell ref="B5:Z5"/>
  </mergeCells>
  <pageMargins left="0.5" right="0.5" top="0.5" bottom="0.6" header="0.49" footer="0.4"/>
  <pageSetup paperSize="9" scale="87" firstPageNumber="6" orientation="landscape" useFirstPageNumber="1" horizontalDpi="1200" verticalDpi="120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zoomScaleNormal="100" zoomScaleSheetLayoutView="100" workbookViewId="0">
      <selection sqref="A1:R1"/>
    </sheetView>
  </sheetViews>
  <sheetFormatPr defaultColWidth="9.140625" defaultRowHeight="20.100000000000001" customHeight="1" x14ac:dyDescent="0.4"/>
  <cols>
    <col min="1" max="1" width="35.28515625" style="164" customWidth="1"/>
    <col min="2" max="2" width="10.7109375" style="187" customWidth="1"/>
    <col min="3" max="3" width="1" style="186" customWidth="1"/>
    <col min="4" max="4" width="9.7109375" style="186" customWidth="1"/>
    <col min="5" max="5" width="1" style="186" customWidth="1"/>
    <col min="6" max="6" width="15.7109375" style="186" customWidth="1"/>
    <col min="7" max="7" width="1" style="186" customWidth="1"/>
    <col min="8" max="8" width="16.42578125" style="186" customWidth="1"/>
    <col min="9" max="9" width="1" style="186" customWidth="1"/>
    <col min="10" max="10" width="17.7109375" style="186" customWidth="1"/>
    <col min="11" max="11" width="1" style="186" customWidth="1"/>
    <col min="12" max="12" width="9.7109375" style="186" customWidth="1"/>
    <col min="13" max="13" width="1" style="186" customWidth="1"/>
    <col min="14" max="14" width="8.7109375" style="186" customWidth="1"/>
    <col min="15" max="15" width="1" style="186" customWidth="1"/>
    <col min="16" max="16" width="9" style="186" bestFit="1" customWidth="1"/>
    <col min="17" max="17" width="1" style="186" customWidth="1"/>
    <col min="18" max="18" width="9.7109375" style="186" customWidth="1"/>
    <col min="19" max="19" width="5.7109375" style="164" customWidth="1"/>
    <col min="20" max="16384" width="9.140625" style="164"/>
  </cols>
  <sheetData>
    <row r="1" spans="1:19" ht="19.149999999999999" customHeight="1" x14ac:dyDescent="0.4">
      <c r="A1" s="261" t="s">
        <v>52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</row>
    <row r="2" spans="1:19" ht="19.149999999999999" customHeight="1" x14ac:dyDescent="0.4">
      <c r="A2" s="261" t="s">
        <v>174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</row>
    <row r="3" spans="1:19" s="74" customFormat="1" ht="19.149999999999999" customHeight="1" x14ac:dyDescent="0.4">
      <c r="A3" s="262" t="str">
        <f>+'ส่วนของเจ้าของ งบรวม6'!A3:X3</f>
        <v>สำหรับงวดสามเดือนสิ้นสุดวันที่ 31 มีนาคม พ.ศ. 2561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</row>
    <row r="4" spans="1:19" s="121" customFormat="1" ht="19.149999999999999" customHeight="1" x14ac:dyDescent="0.5">
      <c r="A4" s="165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19" s="121" customFormat="1" ht="19.149999999999999" customHeight="1" x14ac:dyDescent="0.5">
      <c r="A5" s="97"/>
      <c r="B5" s="264" t="s">
        <v>256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9" s="121" customFormat="1" ht="19.149999999999999" customHeight="1" x14ac:dyDescent="0.5">
      <c r="A6" s="97"/>
      <c r="B6" s="166"/>
      <c r="C6" s="167"/>
      <c r="D6" s="167"/>
      <c r="E6" s="167"/>
      <c r="F6" s="263" t="s">
        <v>65</v>
      </c>
      <c r="G6" s="263"/>
      <c r="H6" s="263"/>
      <c r="I6" s="263"/>
      <c r="J6" s="263"/>
      <c r="K6" s="167"/>
      <c r="L6" s="263" t="s">
        <v>146</v>
      </c>
      <c r="M6" s="263"/>
      <c r="N6" s="263"/>
      <c r="O6" s="167"/>
      <c r="P6" s="168"/>
      <c r="Q6" s="167"/>
      <c r="R6" s="167"/>
    </row>
    <row r="7" spans="1:19" s="121" customFormat="1" ht="19.149999999999999" customHeight="1" x14ac:dyDescent="0.5">
      <c r="A7" s="169"/>
      <c r="B7" s="84"/>
      <c r="C7" s="84"/>
      <c r="D7" s="170"/>
      <c r="E7" s="84"/>
      <c r="F7" s="79" t="s">
        <v>102</v>
      </c>
      <c r="G7" s="84"/>
      <c r="H7" s="79" t="s">
        <v>94</v>
      </c>
      <c r="I7" s="84"/>
      <c r="J7" s="79"/>
      <c r="K7" s="84"/>
      <c r="L7" s="84"/>
      <c r="M7" s="171"/>
      <c r="N7" s="171"/>
      <c r="O7" s="171"/>
      <c r="P7" s="171"/>
      <c r="Q7" s="171"/>
      <c r="R7" s="171"/>
    </row>
    <row r="8" spans="1:19" s="85" customFormat="1" ht="19.149999999999999" customHeight="1" x14ac:dyDescent="0.5">
      <c r="A8" s="169"/>
      <c r="B8" s="171"/>
      <c r="C8" s="171"/>
      <c r="D8" s="171"/>
      <c r="E8" s="84"/>
      <c r="F8" s="79" t="s">
        <v>103</v>
      </c>
      <c r="G8" s="84"/>
      <c r="H8" s="79" t="s">
        <v>88</v>
      </c>
      <c r="I8" s="84"/>
      <c r="J8" s="79" t="s">
        <v>108</v>
      </c>
      <c r="K8" s="84"/>
      <c r="L8" s="84"/>
      <c r="M8" s="172"/>
      <c r="N8" s="172"/>
      <c r="O8" s="171"/>
      <c r="P8" s="79" t="s">
        <v>9</v>
      </c>
      <c r="Q8" s="171"/>
      <c r="R8" s="171"/>
    </row>
    <row r="9" spans="1:19" s="85" customFormat="1" ht="19.149999999999999" customHeight="1" x14ac:dyDescent="0.5">
      <c r="A9" s="169"/>
      <c r="B9" s="79" t="s">
        <v>10</v>
      </c>
      <c r="C9" s="84"/>
      <c r="D9" s="79" t="s">
        <v>11</v>
      </c>
      <c r="E9" s="84"/>
      <c r="F9" s="79" t="s">
        <v>22</v>
      </c>
      <c r="G9" s="172"/>
      <c r="H9" s="79" t="s">
        <v>22</v>
      </c>
      <c r="I9" s="172"/>
      <c r="J9" s="79" t="s">
        <v>109</v>
      </c>
      <c r="K9" s="84"/>
      <c r="L9" s="79" t="s">
        <v>90</v>
      </c>
      <c r="M9" s="171"/>
      <c r="N9" s="172"/>
      <c r="O9" s="171"/>
      <c r="P9" s="79" t="s">
        <v>12</v>
      </c>
      <c r="Q9" s="171"/>
      <c r="R9" s="171"/>
    </row>
    <row r="10" spans="1:19" s="85" customFormat="1" ht="19.149999999999999" customHeight="1" x14ac:dyDescent="0.5">
      <c r="A10" s="169"/>
      <c r="B10" s="82" t="s">
        <v>13</v>
      </c>
      <c r="C10" s="84"/>
      <c r="D10" s="82" t="s">
        <v>14</v>
      </c>
      <c r="E10" s="84"/>
      <c r="F10" s="82" t="s">
        <v>91</v>
      </c>
      <c r="G10" s="173"/>
      <c r="H10" s="82" t="s">
        <v>23</v>
      </c>
      <c r="I10" s="173"/>
      <c r="J10" s="82" t="s">
        <v>82</v>
      </c>
      <c r="K10" s="84"/>
      <c r="L10" s="82" t="s">
        <v>15</v>
      </c>
      <c r="M10" s="171"/>
      <c r="N10" s="82" t="s">
        <v>66</v>
      </c>
      <c r="O10" s="171"/>
      <c r="P10" s="82" t="s">
        <v>16</v>
      </c>
      <c r="Q10" s="171"/>
      <c r="R10" s="82" t="s">
        <v>17</v>
      </c>
    </row>
    <row r="11" spans="1:19" s="85" customFormat="1" ht="8.1" customHeight="1" x14ac:dyDescent="0.5">
      <c r="A11" s="174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175"/>
      <c r="O11" s="80"/>
      <c r="P11" s="80"/>
      <c r="Q11" s="80"/>
      <c r="R11" s="175"/>
    </row>
    <row r="12" spans="1:19" ht="19.149999999999999" customHeight="1" x14ac:dyDescent="0.4">
      <c r="A12" s="174" t="s">
        <v>201</v>
      </c>
      <c r="B12" s="115">
        <v>8467511</v>
      </c>
      <c r="C12" s="115"/>
      <c r="D12" s="115">
        <v>9356233</v>
      </c>
      <c r="E12" s="115"/>
      <c r="F12" s="115">
        <v>117283</v>
      </c>
      <c r="G12" s="115"/>
      <c r="H12" s="115">
        <v>404351</v>
      </c>
      <c r="I12" s="115"/>
      <c r="J12" s="115">
        <v>-104326</v>
      </c>
      <c r="K12" s="115"/>
      <c r="L12" s="115">
        <v>852337</v>
      </c>
      <c r="M12" s="115"/>
      <c r="N12" s="115">
        <v>380</v>
      </c>
      <c r="O12" s="115"/>
      <c r="P12" s="115">
        <v>20022949</v>
      </c>
      <c r="Q12" s="115"/>
      <c r="R12" s="115">
        <f>SUM(B12:P12)</f>
        <v>39116718</v>
      </c>
    </row>
    <row r="13" spans="1:19" ht="19.149999999999999" customHeight="1" x14ac:dyDescent="0.4">
      <c r="A13" s="176" t="s">
        <v>110</v>
      </c>
      <c r="B13" s="119">
        <v>0</v>
      </c>
      <c r="C13" s="177"/>
      <c r="D13" s="119">
        <v>0</v>
      </c>
      <c r="E13" s="117"/>
      <c r="F13" s="178">
        <v>12810</v>
      </c>
      <c r="G13" s="117"/>
      <c r="H13" s="178">
        <v>-24254</v>
      </c>
      <c r="I13" s="117"/>
      <c r="J13" s="178">
        <v>2289</v>
      </c>
      <c r="K13" s="115"/>
      <c r="L13" s="119">
        <v>0</v>
      </c>
      <c r="M13" s="117"/>
      <c r="N13" s="119">
        <v>0</v>
      </c>
      <c r="O13" s="115"/>
      <c r="P13" s="178">
        <v>1309003</v>
      </c>
      <c r="Q13" s="115"/>
      <c r="R13" s="179">
        <f>SUM(B13:P13)</f>
        <v>1299848</v>
      </c>
      <c r="S13" s="180"/>
    </row>
    <row r="14" spans="1:19" ht="8.1" customHeight="1" x14ac:dyDescent="0.4">
      <c r="A14" s="176"/>
      <c r="B14" s="115"/>
      <c r="C14" s="177"/>
      <c r="D14" s="115"/>
      <c r="E14" s="117"/>
      <c r="F14" s="115"/>
      <c r="G14" s="117"/>
      <c r="H14" s="115"/>
      <c r="I14" s="117"/>
      <c r="J14" s="115"/>
      <c r="K14" s="115"/>
      <c r="L14" s="115"/>
      <c r="M14" s="115"/>
      <c r="N14" s="115"/>
      <c r="O14" s="115"/>
      <c r="P14" s="115"/>
      <c r="Q14" s="115"/>
      <c r="R14" s="177"/>
      <c r="S14" s="180"/>
    </row>
    <row r="15" spans="1:19" ht="19.149999999999999" customHeight="1" thickBot="1" x14ac:dyDescent="0.45">
      <c r="A15" s="174" t="s">
        <v>202</v>
      </c>
      <c r="B15" s="181">
        <f>SUM(B12:B13)</f>
        <v>8467511</v>
      </c>
      <c r="C15" s="115"/>
      <c r="D15" s="181">
        <f>SUM(D12:D13)</f>
        <v>9356233</v>
      </c>
      <c r="E15" s="115"/>
      <c r="F15" s="181">
        <f>SUM(F12:F13)</f>
        <v>130093</v>
      </c>
      <c r="G15" s="115"/>
      <c r="H15" s="181">
        <f>SUM(H12:H13)</f>
        <v>380097</v>
      </c>
      <c r="I15" s="115"/>
      <c r="J15" s="182">
        <f>SUM(J12:J13)</f>
        <v>-102037</v>
      </c>
      <c r="K15" s="115"/>
      <c r="L15" s="181">
        <f>SUM(L12:L13)</f>
        <v>852337</v>
      </c>
      <c r="M15" s="115"/>
      <c r="N15" s="181">
        <f>SUM(N12:N13)</f>
        <v>380</v>
      </c>
      <c r="O15" s="115"/>
      <c r="P15" s="181">
        <f>SUM(P12:P13)</f>
        <v>21331952</v>
      </c>
      <c r="Q15" s="115"/>
      <c r="R15" s="181">
        <f>SUM(R12:R13)</f>
        <v>40416566</v>
      </c>
    </row>
    <row r="16" spans="1:19" ht="19.149999999999999" customHeight="1" thickTop="1" x14ac:dyDescent="0.4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75"/>
    </row>
    <row r="17" spans="1:19" ht="19.149999999999999" customHeight="1" x14ac:dyDescent="0.4">
      <c r="A17" s="174" t="s">
        <v>231</v>
      </c>
      <c r="B17" s="115">
        <v>8467511</v>
      </c>
      <c r="C17" s="115"/>
      <c r="D17" s="115">
        <v>9356233</v>
      </c>
      <c r="E17" s="115"/>
      <c r="F17" s="115">
        <v>124797</v>
      </c>
      <c r="G17" s="115"/>
      <c r="H17" s="115">
        <v>474880</v>
      </c>
      <c r="I17" s="115"/>
      <c r="J17" s="115">
        <v>-119935</v>
      </c>
      <c r="K17" s="115"/>
      <c r="L17" s="115">
        <v>852337</v>
      </c>
      <c r="M17" s="115"/>
      <c r="N17" s="115">
        <v>380</v>
      </c>
      <c r="O17" s="115"/>
      <c r="P17" s="115">
        <v>20005903</v>
      </c>
      <c r="Q17" s="115"/>
      <c r="R17" s="115">
        <f>SUM(B17:P17)</f>
        <v>39162106</v>
      </c>
    </row>
    <row r="18" spans="1:19" ht="19.149999999999999" customHeight="1" x14ac:dyDescent="0.4">
      <c r="A18" s="176" t="s">
        <v>110</v>
      </c>
      <c r="B18" s="119">
        <v>0</v>
      </c>
      <c r="C18" s="177"/>
      <c r="D18" s="119">
        <v>0</v>
      </c>
      <c r="E18" s="117"/>
      <c r="F18" s="178">
        <v>14525</v>
      </c>
      <c r="G18" s="117"/>
      <c r="H18" s="178">
        <v>76436</v>
      </c>
      <c r="I18" s="117"/>
      <c r="J18" s="178">
        <v>-18192</v>
      </c>
      <c r="K18" s="115"/>
      <c r="L18" s="119">
        <v>0</v>
      </c>
      <c r="M18" s="117"/>
      <c r="N18" s="119">
        <v>0</v>
      </c>
      <c r="O18" s="115"/>
      <c r="P18" s="178">
        <v>1513931</v>
      </c>
      <c r="Q18" s="115"/>
      <c r="R18" s="179">
        <f>SUM(B18:P18)</f>
        <v>1586700</v>
      </c>
      <c r="S18" s="180"/>
    </row>
    <row r="19" spans="1:19" ht="8.1" customHeight="1" x14ac:dyDescent="0.4">
      <c r="A19" s="176"/>
      <c r="B19" s="115"/>
      <c r="C19" s="177"/>
      <c r="D19" s="115"/>
      <c r="E19" s="117"/>
      <c r="F19" s="115"/>
      <c r="G19" s="117"/>
      <c r="H19" s="115"/>
      <c r="I19" s="117"/>
      <c r="J19" s="115"/>
      <c r="K19" s="115"/>
      <c r="L19" s="115"/>
      <c r="M19" s="115"/>
      <c r="N19" s="115"/>
      <c r="O19" s="115"/>
      <c r="P19" s="115"/>
      <c r="Q19" s="115"/>
      <c r="R19" s="177"/>
      <c r="S19" s="180"/>
    </row>
    <row r="20" spans="1:19" ht="19.149999999999999" customHeight="1" thickBot="1" x14ac:dyDescent="0.45">
      <c r="A20" s="174" t="s">
        <v>232</v>
      </c>
      <c r="B20" s="181">
        <f>SUM(B17:B18)</f>
        <v>8467511</v>
      </c>
      <c r="C20" s="115"/>
      <c r="D20" s="181">
        <f>SUM(D17:D18)</f>
        <v>9356233</v>
      </c>
      <c r="E20" s="115"/>
      <c r="F20" s="181">
        <f>SUM(F17:F18)</f>
        <v>139322</v>
      </c>
      <c r="G20" s="115"/>
      <c r="H20" s="181">
        <f>SUM(H17:H18)</f>
        <v>551316</v>
      </c>
      <c r="I20" s="115"/>
      <c r="J20" s="182">
        <f>SUM(J17:J18)</f>
        <v>-138127</v>
      </c>
      <c r="K20" s="115"/>
      <c r="L20" s="181">
        <f>SUM(L17:L18)</f>
        <v>852337</v>
      </c>
      <c r="M20" s="115"/>
      <c r="N20" s="181">
        <f>SUM(N17:N18)</f>
        <v>380</v>
      </c>
      <c r="O20" s="115"/>
      <c r="P20" s="181">
        <f>SUM(P17:P18)</f>
        <v>21519834</v>
      </c>
      <c r="Q20" s="115"/>
      <c r="R20" s="181">
        <f>SUM(R17:R18)</f>
        <v>40748806</v>
      </c>
    </row>
    <row r="21" spans="1:19" ht="19.149999999999999" customHeight="1" thickTop="1" x14ac:dyDescent="0.4">
      <c r="A21" s="174"/>
      <c r="B21" s="183"/>
      <c r="C21" s="184"/>
      <c r="D21" s="183"/>
      <c r="E21" s="184"/>
      <c r="F21" s="183"/>
      <c r="G21" s="184"/>
      <c r="H21" s="183"/>
      <c r="I21" s="107"/>
      <c r="J21" s="184"/>
      <c r="K21" s="184"/>
      <c r="L21" s="183"/>
      <c r="M21" s="184"/>
      <c r="N21" s="183"/>
      <c r="O21" s="184"/>
      <c r="P21" s="183"/>
      <c r="Q21" s="184"/>
      <c r="R21" s="183"/>
    </row>
    <row r="22" spans="1:19" ht="19.149999999999999" customHeight="1" x14ac:dyDescent="0.4">
      <c r="A22" s="124"/>
      <c r="B22" s="185"/>
      <c r="C22" s="107"/>
      <c r="D22" s="107"/>
      <c r="E22" s="107"/>
      <c r="F22" s="107"/>
      <c r="G22" s="107"/>
    </row>
    <row r="23" spans="1:19" ht="19.149999999999999" customHeight="1" x14ac:dyDescent="0.4"/>
    <row r="24" spans="1:19" ht="19.149999999999999" customHeight="1" x14ac:dyDescent="0.4"/>
    <row r="25" spans="1:19" ht="19.149999999999999" customHeight="1" x14ac:dyDescent="0.4">
      <c r="A25" s="259" t="s">
        <v>143</v>
      </c>
      <c r="B25" s="259"/>
      <c r="C25" s="259"/>
      <c r="D25" s="259"/>
      <c r="E25" s="259"/>
      <c r="F25" s="259"/>
      <c r="H25" s="251" t="s">
        <v>143</v>
      </c>
      <c r="I25" s="251"/>
      <c r="J25" s="251"/>
      <c r="K25" s="251"/>
      <c r="L25" s="251"/>
      <c r="M25" s="251"/>
      <c r="N25" s="251"/>
      <c r="O25" s="251"/>
      <c r="P25" s="251"/>
      <c r="Q25" s="251"/>
      <c r="R25" s="251"/>
    </row>
    <row r="26" spans="1:19" ht="19.149999999999999" customHeight="1" x14ac:dyDescent="0.4">
      <c r="A26" s="260" t="s">
        <v>221</v>
      </c>
      <c r="B26" s="260"/>
      <c r="C26" s="260"/>
      <c r="D26" s="260"/>
      <c r="E26" s="260"/>
      <c r="F26" s="260"/>
      <c r="H26" s="241" t="s">
        <v>223</v>
      </c>
      <c r="I26" s="241"/>
      <c r="J26" s="241"/>
      <c r="K26" s="241"/>
      <c r="L26" s="241"/>
      <c r="M26" s="241"/>
      <c r="N26" s="241"/>
      <c r="O26" s="241"/>
      <c r="P26" s="241"/>
      <c r="Q26" s="241"/>
      <c r="R26" s="241"/>
    </row>
    <row r="27" spans="1:19" ht="19.149999999999999" customHeight="1" x14ac:dyDescent="0.4">
      <c r="A27" s="260" t="s">
        <v>222</v>
      </c>
      <c r="B27" s="260"/>
      <c r="C27" s="260"/>
      <c r="D27" s="260"/>
      <c r="E27" s="260"/>
      <c r="F27" s="260"/>
      <c r="H27" s="241" t="s">
        <v>224</v>
      </c>
      <c r="I27" s="241"/>
      <c r="J27" s="241"/>
      <c r="K27" s="241"/>
      <c r="L27" s="241"/>
      <c r="M27" s="241"/>
      <c r="N27" s="241"/>
      <c r="O27" s="241"/>
      <c r="P27" s="241"/>
      <c r="Q27" s="241"/>
      <c r="R27" s="241"/>
    </row>
    <row r="28" spans="1:19" ht="19.149999999999999" customHeight="1" x14ac:dyDescent="0.4">
      <c r="A28" s="86"/>
      <c r="B28" s="107"/>
      <c r="C28" s="107"/>
      <c r="K28" s="187"/>
      <c r="L28" s="187"/>
      <c r="M28" s="187"/>
      <c r="N28" s="187"/>
      <c r="O28" s="187"/>
      <c r="P28" s="187"/>
      <c r="Q28" s="187"/>
    </row>
    <row r="29" spans="1:19" ht="21" customHeight="1" x14ac:dyDescent="0.4"/>
    <row r="30" spans="1:19" ht="21.95" customHeight="1" x14ac:dyDescent="0.4">
      <c r="A30" s="257" t="s">
        <v>154</v>
      </c>
      <c r="B30" s="257"/>
      <c r="C30" s="257"/>
      <c r="D30" s="257"/>
      <c r="E30" s="257"/>
      <c r="F30" s="257"/>
      <c r="G30" s="257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</row>
    <row r="61" spans="1:1" ht="20.100000000000001" customHeight="1" x14ac:dyDescent="0.4">
      <c r="A61" s="164" t="s">
        <v>147</v>
      </c>
    </row>
  </sheetData>
  <mergeCells count="14">
    <mergeCell ref="A1:R1"/>
    <mergeCell ref="A2:R2"/>
    <mergeCell ref="A3:R3"/>
    <mergeCell ref="F6:J6"/>
    <mergeCell ref="L6:N6"/>
    <mergeCell ref="B5:R5"/>
    <mergeCell ref="H25:R25"/>
    <mergeCell ref="H26:R26"/>
    <mergeCell ref="H27:R27"/>
    <mergeCell ref="A30:G30"/>
    <mergeCell ref="B4:R4"/>
    <mergeCell ref="A25:F25"/>
    <mergeCell ref="A26:F26"/>
    <mergeCell ref="A27:F2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zoomScaleNormal="100" zoomScaleSheetLayoutView="100" workbookViewId="0">
      <selection sqref="A1:J1"/>
    </sheetView>
  </sheetViews>
  <sheetFormatPr defaultColWidth="9.140625" defaultRowHeight="19.149999999999999" customHeight="1" x14ac:dyDescent="0.5"/>
  <cols>
    <col min="1" max="1" width="50" style="193" customWidth="1"/>
    <col min="2" max="2" width="5.5703125" style="200" customWidth="1"/>
    <col min="3" max="3" width="1.5703125" style="193" customWidth="1"/>
    <col min="4" max="4" width="11.7109375" style="204" customWidth="1"/>
    <col min="5" max="5" width="1.140625" style="204" customWidth="1"/>
    <col min="6" max="6" width="11.7109375" style="204" customWidth="1"/>
    <col min="7" max="7" width="1.140625" style="204" customWidth="1"/>
    <col min="8" max="8" width="11.7109375" style="204" customWidth="1"/>
    <col min="9" max="9" width="1.140625" style="204" customWidth="1"/>
    <col min="10" max="10" width="11.7109375" style="204" customWidth="1"/>
    <col min="11" max="16384" width="9.140625" style="193"/>
  </cols>
  <sheetData>
    <row r="1" spans="1:10" ht="18" x14ac:dyDescent="0.5">
      <c r="A1" s="268" t="s">
        <v>52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18" x14ac:dyDescent="0.5">
      <c r="A2" s="268" t="s">
        <v>175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17.100000000000001" customHeight="1" x14ac:dyDescent="0.5">
      <c r="A3" s="267" t="str">
        <f>+'ส่วนของเจ้าของ เฉพาะธนาคาร7'!A3:R3</f>
        <v>สำหรับงวดสามเดือนสิ้นสุดวันที่ 31 มีนาคม พ.ศ. 2561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16.5" customHeight="1" x14ac:dyDescent="0.5">
      <c r="A4" s="194"/>
      <c r="B4" s="194"/>
      <c r="C4" s="194"/>
      <c r="D4" s="195"/>
      <c r="E4" s="195"/>
      <c r="F4" s="195"/>
      <c r="G4" s="195"/>
      <c r="H4" s="195"/>
      <c r="I4" s="195"/>
      <c r="J4" s="195"/>
    </row>
    <row r="5" spans="1:10" ht="16.5" customHeight="1" x14ac:dyDescent="0.5">
      <c r="B5" s="196"/>
      <c r="D5" s="247" t="s">
        <v>140</v>
      </c>
      <c r="E5" s="247"/>
      <c r="F5" s="247"/>
      <c r="G5" s="197"/>
      <c r="H5" s="247" t="s">
        <v>205</v>
      </c>
      <c r="I5" s="247"/>
      <c r="J5" s="247"/>
    </row>
    <row r="6" spans="1:10" ht="16.5" customHeight="1" x14ac:dyDescent="0.5">
      <c r="B6" s="196"/>
      <c r="D6" s="79" t="s">
        <v>230</v>
      </c>
      <c r="E6" s="80"/>
      <c r="F6" s="79" t="s">
        <v>200</v>
      </c>
      <c r="G6" s="80"/>
      <c r="H6" s="79" t="s">
        <v>230</v>
      </c>
      <c r="I6" s="80"/>
      <c r="J6" s="79" t="s">
        <v>200</v>
      </c>
    </row>
    <row r="7" spans="1:10" s="198" customFormat="1" ht="16.5" customHeight="1" x14ac:dyDescent="0.5">
      <c r="D7" s="82" t="s">
        <v>142</v>
      </c>
      <c r="E7" s="175"/>
      <c r="F7" s="82" t="s">
        <v>142</v>
      </c>
      <c r="G7" s="175"/>
      <c r="H7" s="82" t="s">
        <v>142</v>
      </c>
      <c r="I7" s="98"/>
      <c r="J7" s="82" t="s">
        <v>142</v>
      </c>
    </row>
    <row r="8" spans="1:10" s="198" customFormat="1" ht="8.1" customHeight="1" x14ac:dyDescent="0.5">
      <c r="D8" s="98"/>
      <c r="E8" s="175"/>
      <c r="F8" s="98"/>
      <c r="G8" s="175"/>
      <c r="H8" s="98"/>
      <c r="I8" s="98"/>
      <c r="J8" s="98"/>
    </row>
    <row r="9" spans="1:10" ht="16.5" customHeight="1" x14ac:dyDescent="0.5">
      <c r="A9" s="199" t="s">
        <v>3</v>
      </c>
      <c r="D9" s="115"/>
      <c r="E9" s="115"/>
      <c r="F9" s="115"/>
      <c r="G9" s="115"/>
      <c r="H9" s="115"/>
      <c r="I9" s="115"/>
      <c r="J9" s="115"/>
    </row>
    <row r="10" spans="1:10" ht="16.5" customHeight="1" x14ac:dyDescent="0.5">
      <c r="A10" s="193" t="s">
        <v>81</v>
      </c>
      <c r="D10" s="115">
        <v>1844833</v>
      </c>
      <c r="E10" s="115"/>
      <c r="F10" s="115">
        <v>1868124</v>
      </c>
      <c r="G10" s="115"/>
      <c r="H10" s="115">
        <v>1748102</v>
      </c>
      <c r="I10" s="115"/>
      <c r="J10" s="115">
        <v>1600695</v>
      </c>
    </row>
    <row r="11" spans="1:10" ht="16.5" customHeight="1" x14ac:dyDescent="0.5">
      <c r="A11" s="193" t="s">
        <v>120</v>
      </c>
      <c r="D11" s="115"/>
      <c r="E11" s="115"/>
      <c r="F11" s="115"/>
      <c r="G11" s="115"/>
      <c r="H11" s="115"/>
      <c r="I11" s="115"/>
      <c r="J11" s="115"/>
    </row>
    <row r="12" spans="1:10" ht="16.5" customHeight="1" x14ac:dyDescent="0.5">
      <c r="A12" s="201" t="s">
        <v>121</v>
      </c>
      <c r="D12" s="115"/>
      <c r="E12" s="115"/>
      <c r="F12" s="115"/>
      <c r="G12" s="115"/>
      <c r="H12" s="115"/>
      <c r="I12" s="115"/>
      <c r="J12" s="115"/>
    </row>
    <row r="13" spans="1:10" ht="16.5" customHeight="1" x14ac:dyDescent="0.5">
      <c r="A13" s="202" t="s">
        <v>125</v>
      </c>
      <c r="D13" s="115">
        <v>124689</v>
      </c>
      <c r="E13" s="115"/>
      <c r="F13" s="115">
        <v>111167</v>
      </c>
      <c r="G13" s="115"/>
      <c r="H13" s="115">
        <v>53170</v>
      </c>
      <c r="I13" s="115"/>
      <c r="J13" s="115">
        <v>52979</v>
      </c>
    </row>
    <row r="14" spans="1:10" ht="16.5" customHeight="1" x14ac:dyDescent="0.5">
      <c r="A14" s="202" t="s">
        <v>126</v>
      </c>
      <c r="D14" s="115">
        <v>29549</v>
      </c>
      <c r="E14" s="115"/>
      <c r="F14" s="115">
        <v>26229</v>
      </c>
      <c r="G14" s="115"/>
      <c r="H14" s="115">
        <v>23573</v>
      </c>
      <c r="I14" s="115"/>
      <c r="J14" s="115">
        <v>20981</v>
      </c>
    </row>
    <row r="15" spans="1:10" ht="16.5" customHeight="1" x14ac:dyDescent="0.5">
      <c r="A15" s="202" t="s">
        <v>199</v>
      </c>
      <c r="D15" s="115">
        <v>42139</v>
      </c>
      <c r="E15" s="115"/>
      <c r="F15" s="115">
        <v>37393</v>
      </c>
      <c r="G15" s="115"/>
      <c r="H15" s="115">
        <v>42551</v>
      </c>
      <c r="I15" s="115"/>
      <c r="J15" s="115">
        <v>37393</v>
      </c>
    </row>
    <row r="16" spans="1:10" ht="16.5" customHeight="1" x14ac:dyDescent="0.5">
      <c r="A16" s="202" t="s">
        <v>37</v>
      </c>
      <c r="D16" s="115">
        <v>687071</v>
      </c>
      <c r="E16" s="115"/>
      <c r="F16" s="115">
        <v>370822</v>
      </c>
      <c r="G16" s="115"/>
      <c r="H16" s="115">
        <v>693071</v>
      </c>
      <c r="I16" s="115"/>
      <c r="J16" s="115">
        <v>345022</v>
      </c>
    </row>
    <row r="17" spans="1:10" ht="16.5" customHeight="1" x14ac:dyDescent="0.5">
      <c r="A17" s="202" t="s">
        <v>136</v>
      </c>
      <c r="D17" s="115">
        <v>9</v>
      </c>
      <c r="E17" s="115"/>
      <c r="F17" s="115">
        <v>21486</v>
      </c>
      <c r="G17" s="115"/>
      <c r="H17" s="115">
        <v>53</v>
      </c>
      <c r="I17" s="115"/>
      <c r="J17" s="115">
        <v>21500</v>
      </c>
    </row>
    <row r="18" spans="1:10" ht="16.5" customHeight="1" x14ac:dyDescent="0.5">
      <c r="A18" s="202" t="s">
        <v>157</v>
      </c>
      <c r="D18" s="115">
        <v>0</v>
      </c>
      <c r="E18" s="115"/>
      <c r="F18" s="115">
        <v>-2593</v>
      </c>
      <c r="G18" s="115"/>
      <c r="H18" s="115">
        <v>0</v>
      </c>
      <c r="I18" s="115"/>
      <c r="J18" s="115">
        <v>0</v>
      </c>
    </row>
    <row r="19" spans="1:10" ht="16.5" customHeight="1" x14ac:dyDescent="0.5">
      <c r="A19" s="202" t="s">
        <v>156</v>
      </c>
      <c r="D19" s="115">
        <v>-608486</v>
      </c>
      <c r="E19" s="115"/>
      <c r="F19" s="115">
        <v>-388840</v>
      </c>
      <c r="G19" s="115"/>
      <c r="H19" s="115">
        <v>-507461</v>
      </c>
      <c r="I19" s="115"/>
      <c r="J19" s="115">
        <v>-244276</v>
      </c>
    </row>
    <row r="20" spans="1:10" ht="16.5" customHeight="1" x14ac:dyDescent="0.5">
      <c r="A20" s="202" t="s">
        <v>213</v>
      </c>
      <c r="D20" s="115">
        <v>370093</v>
      </c>
      <c r="E20" s="115"/>
      <c r="F20" s="115">
        <v>306310</v>
      </c>
      <c r="G20" s="115"/>
      <c r="H20" s="115">
        <v>2063</v>
      </c>
      <c r="I20" s="115"/>
      <c r="J20" s="115">
        <v>88789</v>
      </c>
    </row>
    <row r="21" spans="1:10" ht="16.5" customHeight="1" x14ac:dyDescent="0.5">
      <c r="A21" s="202" t="s">
        <v>246</v>
      </c>
      <c r="D21" s="115">
        <v>-38</v>
      </c>
      <c r="E21" s="115"/>
      <c r="F21" s="115">
        <v>0</v>
      </c>
      <c r="G21" s="115"/>
      <c r="H21" s="115">
        <v>0</v>
      </c>
      <c r="I21" s="115"/>
      <c r="J21" s="115">
        <v>0</v>
      </c>
    </row>
    <row r="22" spans="1:10" ht="16.5" customHeight="1" x14ac:dyDescent="0.5">
      <c r="A22" s="202" t="s">
        <v>179</v>
      </c>
      <c r="D22" s="117">
        <v>0</v>
      </c>
      <c r="E22" s="115"/>
      <c r="F22" s="117">
        <v>0</v>
      </c>
      <c r="G22" s="115"/>
      <c r="H22" s="117">
        <v>-154237</v>
      </c>
      <c r="I22" s="115"/>
      <c r="J22" s="117">
        <v>-58958</v>
      </c>
    </row>
    <row r="23" spans="1:10" ht="16.5" customHeight="1" x14ac:dyDescent="0.5">
      <c r="A23" s="202" t="s">
        <v>180</v>
      </c>
      <c r="D23" s="115">
        <v>-78310</v>
      </c>
      <c r="E23" s="115"/>
      <c r="F23" s="115">
        <v>-63397</v>
      </c>
      <c r="G23" s="115"/>
      <c r="H23" s="115">
        <v>-78310</v>
      </c>
      <c r="I23" s="115"/>
      <c r="J23" s="115">
        <v>-63358</v>
      </c>
    </row>
    <row r="24" spans="1:10" ht="16.5" customHeight="1" x14ac:dyDescent="0.5">
      <c r="A24" s="202" t="s">
        <v>218</v>
      </c>
      <c r="D24" s="115">
        <v>1505</v>
      </c>
      <c r="E24" s="115"/>
      <c r="F24" s="115">
        <v>-23</v>
      </c>
      <c r="G24" s="115"/>
      <c r="H24" s="115">
        <v>1505</v>
      </c>
      <c r="I24" s="115"/>
      <c r="J24" s="115">
        <v>-23</v>
      </c>
    </row>
    <row r="25" spans="1:10" ht="16.5" customHeight="1" x14ac:dyDescent="0.5">
      <c r="A25" s="202" t="s">
        <v>181</v>
      </c>
      <c r="D25" s="115">
        <v>-3443</v>
      </c>
      <c r="E25" s="115"/>
      <c r="F25" s="115">
        <v>0</v>
      </c>
      <c r="G25" s="115"/>
      <c r="H25" s="115">
        <v>-6084</v>
      </c>
      <c r="I25" s="115"/>
      <c r="J25" s="115">
        <v>0</v>
      </c>
    </row>
    <row r="26" spans="1:10" ht="16.5" hidden="1" customHeight="1" x14ac:dyDescent="0.5">
      <c r="A26" s="202" t="s">
        <v>107</v>
      </c>
      <c r="D26" s="115"/>
      <c r="E26" s="115"/>
      <c r="F26" s="115"/>
      <c r="G26" s="115">
        <v>0</v>
      </c>
      <c r="H26" s="115"/>
      <c r="I26" s="115">
        <v>0</v>
      </c>
      <c r="J26" s="115"/>
    </row>
    <row r="27" spans="1:10" ht="16.5" customHeight="1" x14ac:dyDescent="0.5">
      <c r="A27" s="202" t="s">
        <v>95</v>
      </c>
      <c r="D27" s="115">
        <v>-2164</v>
      </c>
      <c r="E27" s="115"/>
      <c r="F27" s="115">
        <v>-5815</v>
      </c>
      <c r="G27" s="115"/>
      <c r="H27" s="115">
        <v>-2164</v>
      </c>
      <c r="I27" s="115"/>
      <c r="J27" s="115">
        <v>-5815</v>
      </c>
    </row>
    <row r="28" spans="1:10" ht="16.5" customHeight="1" x14ac:dyDescent="0.5">
      <c r="A28" s="202" t="s">
        <v>217</v>
      </c>
      <c r="D28" s="115">
        <v>837</v>
      </c>
      <c r="E28" s="115"/>
      <c r="F28" s="115">
        <v>-574</v>
      </c>
      <c r="G28" s="115"/>
      <c r="H28" s="115">
        <v>837</v>
      </c>
      <c r="I28" s="115"/>
      <c r="J28" s="115">
        <v>87</v>
      </c>
    </row>
    <row r="29" spans="1:10" ht="16.5" customHeight="1" x14ac:dyDescent="0.5">
      <c r="A29" s="202" t="s">
        <v>71</v>
      </c>
      <c r="D29" s="115">
        <v>-2688382</v>
      </c>
      <c r="E29" s="115"/>
      <c r="F29" s="115">
        <v>-2583450</v>
      </c>
      <c r="G29" s="115"/>
      <c r="H29" s="115">
        <v>-2679808</v>
      </c>
      <c r="I29" s="115"/>
      <c r="J29" s="115">
        <v>-2582725</v>
      </c>
    </row>
    <row r="30" spans="1:10" ht="16.5" customHeight="1" x14ac:dyDescent="0.5">
      <c r="A30" s="202" t="s">
        <v>97</v>
      </c>
      <c r="D30" s="115">
        <v>-275156</v>
      </c>
      <c r="E30" s="115"/>
      <c r="F30" s="115">
        <v>-141197</v>
      </c>
      <c r="G30" s="115"/>
      <c r="H30" s="115">
        <v>-505341</v>
      </c>
      <c r="I30" s="115"/>
      <c r="J30" s="115">
        <v>-57028</v>
      </c>
    </row>
    <row r="31" spans="1:10" ht="16.5" customHeight="1" x14ac:dyDescent="0.5">
      <c r="A31" s="202" t="s">
        <v>96</v>
      </c>
      <c r="D31" s="115">
        <v>3612902</v>
      </c>
      <c r="E31" s="115"/>
      <c r="F31" s="115">
        <v>3613622</v>
      </c>
      <c r="G31" s="115"/>
      <c r="H31" s="115">
        <v>3751932</v>
      </c>
      <c r="I31" s="115"/>
      <c r="J31" s="115">
        <v>3599787</v>
      </c>
    </row>
    <row r="32" spans="1:10" ht="16.5" customHeight="1" x14ac:dyDescent="0.5">
      <c r="A32" s="202" t="s">
        <v>50</v>
      </c>
      <c r="D32" s="115">
        <v>-1146551</v>
      </c>
      <c r="E32" s="115"/>
      <c r="F32" s="115">
        <v>-1104505</v>
      </c>
      <c r="G32" s="115"/>
      <c r="H32" s="115">
        <v>-1116674</v>
      </c>
      <c r="I32" s="115"/>
      <c r="J32" s="115">
        <v>-1077365</v>
      </c>
    </row>
    <row r="33" spans="1:10" ht="16.5" customHeight="1" x14ac:dyDescent="0.5">
      <c r="A33" s="202" t="s">
        <v>137</v>
      </c>
      <c r="D33" s="115">
        <v>271556</v>
      </c>
      <c r="E33" s="115"/>
      <c r="F33" s="115">
        <v>75905</v>
      </c>
      <c r="G33" s="115"/>
      <c r="H33" s="115">
        <v>81213</v>
      </c>
      <c r="I33" s="115"/>
      <c r="J33" s="115">
        <v>57028</v>
      </c>
    </row>
    <row r="34" spans="1:10" ht="16.5" customHeight="1" x14ac:dyDescent="0.5">
      <c r="A34" s="202" t="s">
        <v>51</v>
      </c>
      <c r="D34" s="115">
        <v>-41156</v>
      </c>
      <c r="E34" s="115"/>
      <c r="F34" s="115">
        <v>-41987</v>
      </c>
      <c r="G34" s="115"/>
      <c r="H34" s="115">
        <v>-21124</v>
      </c>
      <c r="I34" s="115"/>
      <c r="J34" s="115">
        <v>-22454</v>
      </c>
    </row>
    <row r="35" spans="1:10" ht="16.5" customHeight="1" x14ac:dyDescent="0.5">
      <c r="A35" s="202" t="s">
        <v>216</v>
      </c>
      <c r="D35" s="115">
        <v>30298</v>
      </c>
      <c r="E35" s="115"/>
      <c r="F35" s="115">
        <v>-2734</v>
      </c>
      <c r="G35" s="115"/>
      <c r="H35" s="115">
        <v>28674</v>
      </c>
      <c r="I35" s="115"/>
      <c r="J35" s="115">
        <v>-1417</v>
      </c>
    </row>
    <row r="36" spans="1:10" ht="16.5" customHeight="1" x14ac:dyDescent="0.5">
      <c r="A36" s="202" t="s">
        <v>215</v>
      </c>
      <c r="D36" s="115">
        <v>2288</v>
      </c>
      <c r="E36" s="115"/>
      <c r="F36" s="115">
        <v>1095</v>
      </c>
      <c r="G36" s="115"/>
      <c r="H36" s="115">
        <v>3175</v>
      </c>
      <c r="I36" s="115"/>
      <c r="J36" s="115">
        <v>1458</v>
      </c>
    </row>
    <row r="37" spans="1:10" ht="16.5" customHeight="1" x14ac:dyDescent="0.5">
      <c r="A37" s="202" t="s">
        <v>144</v>
      </c>
      <c r="D37" s="178">
        <v>-1113509</v>
      </c>
      <c r="E37" s="115"/>
      <c r="F37" s="178">
        <v>-1081183</v>
      </c>
      <c r="G37" s="115"/>
      <c r="H37" s="178">
        <v>-600883</v>
      </c>
      <c r="I37" s="115"/>
      <c r="J37" s="178">
        <v>-569052</v>
      </c>
    </row>
    <row r="38" spans="1:10" ht="8.1" customHeight="1" x14ac:dyDescent="0.5">
      <c r="A38" s="202"/>
      <c r="D38" s="115"/>
      <c r="E38" s="115"/>
      <c r="F38" s="115"/>
      <c r="G38" s="115"/>
      <c r="H38" s="115"/>
      <c r="I38" s="115"/>
      <c r="J38" s="115"/>
    </row>
    <row r="39" spans="1:10" ht="16.5" customHeight="1" x14ac:dyDescent="0.5">
      <c r="A39" s="193" t="s">
        <v>127</v>
      </c>
      <c r="D39" s="115">
        <f>SUM(D10:D37)</f>
        <v>1060574</v>
      </c>
      <c r="E39" s="115"/>
      <c r="F39" s="115">
        <f>SUM(F10:F37)</f>
        <v>1015855</v>
      </c>
      <c r="G39" s="115"/>
      <c r="H39" s="115">
        <f>SUM(H10:H37)</f>
        <v>757833</v>
      </c>
      <c r="I39" s="115"/>
      <c r="J39" s="115">
        <f>SUM(J10:J37)</f>
        <v>1143248</v>
      </c>
    </row>
    <row r="40" spans="1:10" ht="16.5" customHeight="1" x14ac:dyDescent="0.5">
      <c r="A40" s="193" t="s">
        <v>38</v>
      </c>
      <c r="D40" s="115"/>
      <c r="E40" s="115"/>
      <c r="F40" s="115"/>
      <c r="G40" s="115"/>
      <c r="H40" s="115"/>
      <c r="I40" s="115"/>
      <c r="J40" s="115"/>
    </row>
    <row r="41" spans="1:10" ht="16.5" customHeight="1" x14ac:dyDescent="0.5">
      <c r="A41" s="202" t="s">
        <v>32</v>
      </c>
      <c r="D41" s="115">
        <v>3292215</v>
      </c>
      <c r="E41" s="115"/>
      <c r="F41" s="115">
        <v>-2456552</v>
      </c>
      <c r="G41" s="115"/>
      <c r="H41" s="115">
        <v>3192523</v>
      </c>
      <c r="I41" s="115"/>
      <c r="J41" s="115">
        <v>-5449</v>
      </c>
    </row>
    <row r="42" spans="1:10" ht="16.5" customHeight="1" x14ac:dyDescent="0.5">
      <c r="A42" s="202" t="s">
        <v>39</v>
      </c>
      <c r="D42" s="115">
        <v>-4731000</v>
      </c>
      <c r="E42" s="115"/>
      <c r="F42" s="115">
        <v>2557451</v>
      </c>
      <c r="G42" s="115"/>
      <c r="H42" s="115">
        <v>-1435048</v>
      </c>
      <c r="I42" s="115"/>
      <c r="J42" s="115">
        <v>654295</v>
      </c>
    </row>
    <row r="43" spans="1:10" ht="16.5" customHeight="1" x14ac:dyDescent="0.5">
      <c r="A43" s="202" t="s">
        <v>31</v>
      </c>
      <c r="D43" s="115">
        <v>20856</v>
      </c>
      <c r="E43" s="115"/>
      <c r="F43" s="115">
        <v>27627</v>
      </c>
      <c r="G43" s="115"/>
      <c r="H43" s="115">
        <v>940</v>
      </c>
      <c r="I43" s="115"/>
      <c r="J43" s="115">
        <v>10102</v>
      </c>
    </row>
    <row r="44" spans="1:10" ht="16.5" customHeight="1" x14ac:dyDescent="0.5">
      <c r="A44" s="202" t="s">
        <v>130</v>
      </c>
      <c r="D44" s="115">
        <v>-107</v>
      </c>
      <c r="E44" s="115"/>
      <c r="F44" s="115">
        <v>-2690</v>
      </c>
      <c r="G44" s="115"/>
      <c r="H44" s="115">
        <v>0</v>
      </c>
      <c r="I44" s="189"/>
      <c r="J44" s="115">
        <v>0</v>
      </c>
    </row>
    <row r="45" spans="1:10" ht="16.5" customHeight="1" x14ac:dyDescent="0.5">
      <c r="A45" s="202" t="s">
        <v>40</v>
      </c>
      <c r="D45" s="115">
        <v>-12394232</v>
      </c>
      <c r="E45" s="115"/>
      <c r="F45" s="115">
        <v>-3683398</v>
      </c>
      <c r="G45" s="115"/>
      <c r="H45" s="115">
        <v>-12752590</v>
      </c>
      <c r="I45" s="115"/>
      <c r="J45" s="115">
        <v>-3510430</v>
      </c>
    </row>
    <row r="46" spans="1:10" ht="16.5" customHeight="1" x14ac:dyDescent="0.5">
      <c r="A46" s="202" t="s">
        <v>41</v>
      </c>
      <c r="D46" s="115">
        <v>995983</v>
      </c>
      <c r="E46" s="115"/>
      <c r="F46" s="115">
        <v>1099118</v>
      </c>
      <c r="G46" s="115"/>
      <c r="H46" s="115">
        <v>1090816</v>
      </c>
      <c r="I46" s="115"/>
      <c r="J46" s="115">
        <v>1098005</v>
      </c>
    </row>
    <row r="47" spans="1:10" ht="16.5" customHeight="1" x14ac:dyDescent="0.5">
      <c r="A47" s="202" t="s">
        <v>99</v>
      </c>
      <c r="D47" s="115">
        <v>376344</v>
      </c>
      <c r="E47" s="115"/>
      <c r="F47" s="115">
        <v>-2048925</v>
      </c>
      <c r="G47" s="117"/>
      <c r="H47" s="115">
        <v>0</v>
      </c>
      <c r="I47" s="117"/>
      <c r="J47" s="115">
        <v>0</v>
      </c>
    </row>
    <row r="48" spans="1:10" ht="16.5" customHeight="1" x14ac:dyDescent="0.5">
      <c r="A48" s="202" t="s">
        <v>203</v>
      </c>
      <c r="D48" s="115">
        <v>1361072</v>
      </c>
      <c r="E48" s="115"/>
      <c r="F48" s="115">
        <v>252581</v>
      </c>
      <c r="G48" s="117"/>
      <c r="H48" s="115">
        <v>0</v>
      </c>
      <c r="I48" s="117"/>
      <c r="J48" s="115">
        <v>0</v>
      </c>
    </row>
    <row r="49" spans="1:10" ht="16.5" customHeight="1" x14ac:dyDescent="0.5">
      <c r="A49" s="203" t="s">
        <v>134</v>
      </c>
      <c r="D49" s="115">
        <v>-889076</v>
      </c>
      <c r="E49" s="115"/>
      <c r="F49" s="115">
        <v>-760686</v>
      </c>
      <c r="G49" s="115"/>
      <c r="H49" s="115">
        <v>-1057812</v>
      </c>
      <c r="I49" s="115"/>
      <c r="J49" s="115">
        <v>-986508</v>
      </c>
    </row>
    <row r="50" spans="1:10" ht="16.5" customHeight="1" x14ac:dyDescent="0.5">
      <c r="A50" s="203"/>
      <c r="D50" s="115"/>
      <c r="E50" s="115"/>
      <c r="F50" s="115"/>
      <c r="G50" s="115"/>
      <c r="H50" s="115"/>
      <c r="I50" s="115"/>
      <c r="J50" s="115"/>
    </row>
    <row r="51" spans="1:10" ht="16.5" customHeight="1" x14ac:dyDescent="0.5">
      <c r="A51" s="203"/>
      <c r="D51" s="190"/>
      <c r="E51" s="190"/>
      <c r="F51" s="190"/>
      <c r="G51" s="190"/>
      <c r="H51" s="190"/>
      <c r="I51" s="190"/>
      <c r="J51" s="190"/>
    </row>
    <row r="52" spans="1:10" ht="16.5" customHeight="1" x14ac:dyDescent="0.5">
      <c r="A52" s="203"/>
      <c r="D52" s="190"/>
      <c r="E52" s="190"/>
      <c r="F52" s="190"/>
      <c r="G52" s="190"/>
      <c r="H52" s="190"/>
      <c r="I52" s="190"/>
      <c r="J52" s="190"/>
    </row>
    <row r="53" spans="1:10" ht="16.5" customHeight="1" x14ac:dyDescent="0.5">
      <c r="A53" s="203"/>
      <c r="D53" s="190"/>
      <c r="E53" s="190"/>
      <c r="F53" s="190"/>
      <c r="G53" s="190"/>
      <c r="H53" s="190"/>
      <c r="I53" s="190"/>
      <c r="J53" s="190"/>
    </row>
    <row r="54" spans="1:10" ht="16.5" customHeight="1" x14ac:dyDescent="0.5">
      <c r="A54" s="203"/>
      <c r="D54" s="190"/>
      <c r="E54" s="190"/>
      <c r="F54" s="190"/>
      <c r="G54" s="190"/>
      <c r="H54" s="190"/>
      <c r="I54" s="190"/>
      <c r="J54" s="190"/>
    </row>
    <row r="55" spans="1:10" ht="16.5" customHeight="1" x14ac:dyDescent="0.5">
      <c r="A55" s="203"/>
      <c r="D55" s="190"/>
      <c r="E55" s="190"/>
      <c r="F55" s="190"/>
      <c r="G55" s="190"/>
      <c r="H55" s="190"/>
      <c r="I55" s="190"/>
      <c r="J55" s="190"/>
    </row>
    <row r="56" spans="1:10" ht="3.75" customHeight="1" x14ac:dyDescent="0.5">
      <c r="A56" s="203"/>
      <c r="D56" s="190"/>
      <c r="E56" s="190"/>
      <c r="F56" s="190"/>
      <c r="G56" s="190"/>
      <c r="H56" s="190"/>
      <c r="I56" s="190"/>
      <c r="J56" s="190"/>
    </row>
    <row r="57" spans="1:10" ht="21.95" customHeight="1" x14ac:dyDescent="0.5">
      <c r="A57" s="205" t="str">
        <f>+'[1]ส่วนของเจ้าของ เฉพาะธนาคาร8'!A34:H34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206"/>
      <c r="C57" s="207"/>
      <c r="D57" s="191"/>
      <c r="E57" s="191"/>
      <c r="F57" s="191"/>
      <c r="G57" s="191"/>
      <c r="H57" s="191"/>
      <c r="I57" s="191"/>
      <c r="J57" s="191"/>
    </row>
    <row r="58" spans="1:10" ht="17.100000000000001" customHeight="1" x14ac:dyDescent="0.5">
      <c r="A58" s="268" t="s">
        <v>52</v>
      </c>
      <c r="B58" s="268"/>
      <c r="C58" s="268"/>
      <c r="D58" s="268"/>
      <c r="E58" s="268"/>
      <c r="F58" s="268"/>
      <c r="G58" s="268"/>
      <c r="H58" s="268"/>
      <c r="I58" s="268"/>
      <c r="J58" s="268"/>
    </row>
    <row r="59" spans="1:10" ht="17.100000000000001" customHeight="1" x14ac:dyDescent="0.5">
      <c r="A59" s="268" t="s">
        <v>176</v>
      </c>
      <c r="B59" s="268"/>
      <c r="C59" s="268"/>
      <c r="D59" s="268"/>
      <c r="E59" s="268"/>
      <c r="F59" s="268"/>
      <c r="G59" s="268"/>
      <c r="H59" s="268"/>
      <c r="I59" s="268"/>
      <c r="J59" s="268"/>
    </row>
    <row r="60" spans="1:10" ht="17.100000000000001" customHeight="1" x14ac:dyDescent="0.5">
      <c r="A60" s="267" t="str">
        <f>+A3</f>
        <v>สำหรับงวดสามเดือนสิ้นสุดวันที่ 31 มีนาคม พ.ศ. 2561</v>
      </c>
      <c r="B60" s="267"/>
      <c r="C60" s="267"/>
      <c r="D60" s="267"/>
      <c r="E60" s="267"/>
      <c r="F60" s="267"/>
      <c r="G60" s="267"/>
      <c r="H60" s="267"/>
      <c r="I60" s="267"/>
      <c r="J60" s="267"/>
    </row>
    <row r="61" spans="1:10" ht="17.100000000000001" customHeight="1" x14ac:dyDescent="0.5">
      <c r="A61" s="194"/>
      <c r="B61" s="194"/>
      <c r="C61" s="194"/>
      <c r="D61" s="195"/>
      <c r="E61" s="195"/>
      <c r="F61" s="195"/>
      <c r="G61" s="195"/>
      <c r="H61" s="195"/>
      <c r="I61" s="195"/>
      <c r="J61" s="195"/>
    </row>
    <row r="62" spans="1:10" ht="17.100000000000001" customHeight="1" x14ac:dyDescent="0.5">
      <c r="B62" s="196"/>
      <c r="D62" s="247" t="s">
        <v>140</v>
      </c>
      <c r="E62" s="247"/>
      <c r="F62" s="247"/>
      <c r="G62" s="197"/>
      <c r="H62" s="247" t="s">
        <v>205</v>
      </c>
      <c r="I62" s="247"/>
      <c r="J62" s="247"/>
    </row>
    <row r="63" spans="1:10" ht="17.100000000000001" customHeight="1" x14ac:dyDescent="0.5">
      <c r="B63" s="196"/>
      <c r="D63" s="79" t="s">
        <v>230</v>
      </c>
      <c r="E63" s="80"/>
      <c r="F63" s="79" t="s">
        <v>200</v>
      </c>
      <c r="G63" s="80"/>
      <c r="H63" s="79" t="s">
        <v>230</v>
      </c>
      <c r="I63" s="80"/>
      <c r="J63" s="79" t="s">
        <v>200</v>
      </c>
    </row>
    <row r="64" spans="1:10" s="198" customFormat="1" ht="17.100000000000001" customHeight="1" x14ac:dyDescent="0.5">
      <c r="D64" s="82" t="s">
        <v>142</v>
      </c>
      <c r="E64" s="175"/>
      <c r="F64" s="82" t="s">
        <v>142</v>
      </c>
      <c r="G64" s="175"/>
      <c r="H64" s="82" t="s">
        <v>142</v>
      </c>
      <c r="I64" s="98"/>
      <c r="J64" s="82" t="s">
        <v>142</v>
      </c>
    </row>
    <row r="65" spans="1:10" s="198" customFormat="1" ht="8.1" customHeight="1" x14ac:dyDescent="0.5">
      <c r="D65" s="98"/>
      <c r="E65" s="175"/>
      <c r="F65" s="98"/>
      <c r="G65" s="175"/>
      <c r="H65" s="98"/>
      <c r="I65" s="98"/>
      <c r="J65" s="98"/>
    </row>
    <row r="66" spans="1:10" ht="17.100000000000001" customHeight="1" x14ac:dyDescent="0.5">
      <c r="A66" s="199" t="s">
        <v>177</v>
      </c>
    </row>
    <row r="67" spans="1:10" ht="17.100000000000001" customHeight="1" x14ac:dyDescent="0.5">
      <c r="A67" s="193" t="s">
        <v>42</v>
      </c>
      <c r="D67" s="190"/>
      <c r="E67" s="190"/>
      <c r="F67" s="190"/>
      <c r="G67" s="190"/>
      <c r="H67" s="192"/>
      <c r="I67" s="190"/>
      <c r="J67" s="192"/>
    </row>
    <row r="68" spans="1:10" ht="17.100000000000001" customHeight="1" x14ac:dyDescent="0.5">
      <c r="A68" s="202" t="s">
        <v>49</v>
      </c>
      <c r="D68" s="117">
        <v>1262714</v>
      </c>
      <c r="E68" s="117"/>
      <c r="F68" s="117">
        <v>17798535</v>
      </c>
      <c r="G68" s="117"/>
      <c r="H68" s="117">
        <v>1352540</v>
      </c>
      <c r="I68" s="117"/>
      <c r="J68" s="117">
        <v>17874550</v>
      </c>
    </row>
    <row r="69" spans="1:10" ht="17.100000000000001" customHeight="1" x14ac:dyDescent="0.5">
      <c r="A69" s="202" t="s">
        <v>32</v>
      </c>
      <c r="D69" s="117">
        <v>1770760</v>
      </c>
      <c r="E69" s="117"/>
      <c r="F69" s="117">
        <v>-91842</v>
      </c>
      <c r="G69" s="117"/>
      <c r="H69" s="117">
        <v>1486253</v>
      </c>
      <c r="I69" s="117"/>
      <c r="J69" s="117">
        <v>14745</v>
      </c>
    </row>
    <row r="70" spans="1:10" ht="17.100000000000001" customHeight="1" x14ac:dyDescent="0.5">
      <c r="A70" s="202" t="s">
        <v>20</v>
      </c>
      <c r="D70" s="117">
        <v>323682</v>
      </c>
      <c r="E70" s="117"/>
      <c r="F70" s="117">
        <v>104804</v>
      </c>
      <c r="G70" s="117"/>
      <c r="H70" s="117">
        <v>323682</v>
      </c>
      <c r="I70" s="117"/>
      <c r="J70" s="117">
        <v>104804</v>
      </c>
    </row>
    <row r="71" spans="1:10" ht="17.100000000000001" customHeight="1" x14ac:dyDescent="0.5">
      <c r="A71" s="202" t="s">
        <v>204</v>
      </c>
      <c r="D71" s="117">
        <v>-88607</v>
      </c>
      <c r="E71" s="117"/>
      <c r="F71" s="117">
        <v>873953</v>
      </c>
      <c r="G71" s="117"/>
      <c r="H71" s="117">
        <v>0</v>
      </c>
      <c r="I71" s="117"/>
      <c r="J71" s="117">
        <v>0</v>
      </c>
    </row>
    <row r="72" spans="1:10" ht="17.100000000000001" customHeight="1" x14ac:dyDescent="0.5">
      <c r="A72" s="202" t="s">
        <v>28</v>
      </c>
      <c r="D72" s="117">
        <v>210435</v>
      </c>
      <c r="E72" s="117"/>
      <c r="F72" s="117">
        <v>1361942</v>
      </c>
      <c r="G72" s="117"/>
      <c r="H72" s="117">
        <v>0</v>
      </c>
      <c r="I72" s="117"/>
      <c r="J72" s="117">
        <v>0</v>
      </c>
    </row>
    <row r="73" spans="1:10" ht="17.100000000000001" customHeight="1" x14ac:dyDescent="0.5">
      <c r="A73" s="202" t="s">
        <v>25</v>
      </c>
      <c r="D73" s="117">
        <v>-798551</v>
      </c>
      <c r="E73" s="117"/>
      <c r="F73" s="117">
        <v>44915</v>
      </c>
      <c r="G73" s="117"/>
      <c r="H73" s="117">
        <v>-821475</v>
      </c>
      <c r="I73" s="117"/>
      <c r="J73" s="117">
        <v>-11421</v>
      </c>
    </row>
    <row r="74" spans="1:10" ht="17.100000000000001" customHeight="1" x14ac:dyDescent="0.5">
      <c r="A74" s="202" t="s">
        <v>7</v>
      </c>
      <c r="D74" s="119">
        <v>92205</v>
      </c>
      <c r="E74" s="117"/>
      <c r="F74" s="119">
        <v>1497</v>
      </c>
      <c r="G74" s="117"/>
      <c r="H74" s="119">
        <v>93551</v>
      </c>
      <c r="I74" s="117"/>
      <c r="J74" s="119">
        <v>-11758</v>
      </c>
    </row>
    <row r="75" spans="1:10" ht="8.1" customHeight="1" x14ac:dyDescent="0.5">
      <c r="A75" s="202"/>
      <c r="D75" s="115"/>
      <c r="E75" s="115"/>
      <c r="F75" s="115"/>
      <c r="G75" s="115"/>
      <c r="H75" s="115"/>
      <c r="I75" s="115"/>
      <c r="J75" s="115"/>
    </row>
    <row r="76" spans="1:10" ht="17.100000000000001" customHeight="1" x14ac:dyDescent="0.5">
      <c r="A76" s="209" t="s">
        <v>113</v>
      </c>
      <c r="D76" s="119">
        <f>D39+D41+D42+D43+D47+D48+D44+D45+D46+D49+D68+D69+D70+D71+D72+D73+D74</f>
        <v>-8134733</v>
      </c>
      <c r="E76" s="115"/>
      <c r="F76" s="119">
        <f>F39+F41+F42+F43+F47+F48+F44+F45+F46+F49+F68+F69+F70+F71+F72+F73+F74</f>
        <v>16094185</v>
      </c>
      <c r="G76" s="115"/>
      <c r="H76" s="119">
        <f>H39+H41+H42+H43+H47+H48+H44+H45+H46+H49+H68+H69+H70+H71+H72+H73+H74</f>
        <v>-7768787</v>
      </c>
      <c r="I76" s="115"/>
      <c r="J76" s="119">
        <f>J39+J41+J42+J43+J47+J48+J44+J45+J46+J49+J68+J69+J70+J71+J72+J73+J74</f>
        <v>16374183</v>
      </c>
    </row>
    <row r="77" spans="1:10" ht="8.1" customHeight="1" x14ac:dyDescent="0.5">
      <c r="D77" s="115"/>
      <c r="E77" s="115"/>
      <c r="F77" s="115"/>
      <c r="G77" s="115"/>
      <c r="H77" s="115"/>
      <c r="I77" s="115"/>
      <c r="J77" s="115"/>
    </row>
    <row r="78" spans="1:10" ht="17.100000000000001" customHeight="1" x14ac:dyDescent="0.5">
      <c r="A78" s="199" t="s">
        <v>4</v>
      </c>
      <c r="D78" s="115"/>
      <c r="E78" s="115"/>
      <c r="F78" s="115"/>
      <c r="G78" s="115"/>
      <c r="H78" s="115"/>
      <c r="I78" s="115"/>
      <c r="J78" s="115"/>
    </row>
    <row r="79" spans="1:10" ht="17.100000000000001" customHeight="1" x14ac:dyDescent="0.5">
      <c r="A79" s="202" t="s">
        <v>132</v>
      </c>
      <c r="D79" s="115">
        <v>-4313995</v>
      </c>
      <c r="E79" s="88"/>
      <c r="F79" s="115">
        <v>-1575436</v>
      </c>
      <c r="G79" s="88"/>
      <c r="H79" s="115">
        <v>-3823700</v>
      </c>
      <c r="I79" s="88"/>
      <c r="J79" s="115">
        <v>-1036465</v>
      </c>
    </row>
    <row r="80" spans="1:10" ht="17.100000000000001" customHeight="1" x14ac:dyDescent="0.5">
      <c r="A80" s="202" t="s">
        <v>133</v>
      </c>
      <c r="D80" s="115">
        <v>2208686</v>
      </c>
      <c r="E80" s="115"/>
      <c r="F80" s="115">
        <v>56357</v>
      </c>
      <c r="G80" s="115"/>
      <c r="H80" s="115">
        <v>1936577</v>
      </c>
      <c r="I80" s="115"/>
      <c r="J80" s="115">
        <v>0</v>
      </c>
    </row>
    <row r="81" spans="1:10" ht="17.100000000000001" customHeight="1" x14ac:dyDescent="0.5">
      <c r="A81" s="202" t="s">
        <v>129</v>
      </c>
      <c r="D81" s="117">
        <v>0</v>
      </c>
      <c r="E81" s="117"/>
      <c r="F81" s="117">
        <v>0</v>
      </c>
      <c r="G81" s="117"/>
      <c r="H81" s="117">
        <v>420528</v>
      </c>
      <c r="I81" s="117"/>
      <c r="J81" s="117">
        <v>0</v>
      </c>
    </row>
    <row r="82" spans="1:10" ht="17.100000000000001" customHeight="1" x14ac:dyDescent="0.5">
      <c r="A82" s="202" t="s">
        <v>139</v>
      </c>
      <c r="D82" s="115">
        <v>-75869</v>
      </c>
      <c r="E82" s="88"/>
      <c r="F82" s="115">
        <v>-65107</v>
      </c>
      <c r="G82" s="88"/>
      <c r="H82" s="115">
        <v>-30036</v>
      </c>
      <c r="I82" s="88"/>
      <c r="J82" s="115">
        <v>-24514</v>
      </c>
    </row>
    <row r="83" spans="1:10" ht="17.100000000000001" customHeight="1" x14ac:dyDescent="0.5">
      <c r="A83" s="202" t="s">
        <v>43</v>
      </c>
      <c r="D83" s="115">
        <v>2184</v>
      </c>
      <c r="E83" s="115"/>
      <c r="F83" s="115">
        <v>5854</v>
      </c>
      <c r="G83" s="115"/>
      <c r="H83" s="115">
        <v>2184</v>
      </c>
      <c r="I83" s="115"/>
      <c r="J83" s="115">
        <v>5854</v>
      </c>
    </row>
    <row r="84" spans="1:10" ht="17.100000000000001" customHeight="1" x14ac:dyDescent="0.5">
      <c r="A84" s="202" t="s">
        <v>44</v>
      </c>
      <c r="D84" s="178">
        <v>-38341</v>
      </c>
      <c r="E84" s="88"/>
      <c r="F84" s="178">
        <v>-12711</v>
      </c>
      <c r="G84" s="88"/>
      <c r="H84" s="178">
        <v>-34384</v>
      </c>
      <c r="I84" s="88"/>
      <c r="J84" s="178">
        <v>-10659</v>
      </c>
    </row>
    <row r="85" spans="1:10" ht="8.1" customHeight="1" x14ac:dyDescent="0.5">
      <c r="A85" s="202"/>
      <c r="D85" s="115"/>
      <c r="E85" s="88"/>
      <c r="F85" s="115"/>
      <c r="G85" s="88"/>
      <c r="H85" s="115"/>
      <c r="I85" s="88"/>
      <c r="J85" s="115"/>
    </row>
    <row r="86" spans="1:10" ht="17.100000000000001" customHeight="1" x14ac:dyDescent="0.5">
      <c r="A86" s="209" t="s">
        <v>114</v>
      </c>
      <c r="D86" s="119">
        <f>SUM(D79:D84)</f>
        <v>-2217335</v>
      </c>
      <c r="E86" s="88"/>
      <c r="F86" s="119">
        <f>SUM(F79:F84)</f>
        <v>-1591043</v>
      </c>
      <c r="G86" s="88"/>
      <c r="H86" s="119">
        <f>SUM(H79:H84)</f>
        <v>-1528831</v>
      </c>
      <c r="I86" s="88"/>
      <c r="J86" s="119">
        <f>SUM(J79:J84)</f>
        <v>-1065784</v>
      </c>
    </row>
    <row r="87" spans="1:10" ht="8.1" customHeight="1" x14ac:dyDescent="0.5">
      <c r="D87" s="115"/>
      <c r="E87" s="115"/>
      <c r="F87" s="115"/>
      <c r="G87" s="115"/>
      <c r="H87" s="115"/>
      <c r="I87" s="115"/>
      <c r="J87" s="115"/>
    </row>
    <row r="88" spans="1:10" ht="17.100000000000001" customHeight="1" x14ac:dyDescent="0.5">
      <c r="A88" s="199" t="s">
        <v>104</v>
      </c>
      <c r="D88" s="88"/>
      <c r="E88" s="88"/>
      <c r="F88" s="88"/>
      <c r="G88" s="88"/>
      <c r="H88" s="88"/>
      <c r="I88" s="88"/>
      <c r="J88" s="88"/>
    </row>
    <row r="89" spans="1:10" ht="17.100000000000001" customHeight="1" x14ac:dyDescent="0.5">
      <c r="A89" s="202" t="s">
        <v>45</v>
      </c>
      <c r="D89" s="115">
        <v>33607054</v>
      </c>
      <c r="E89" s="115"/>
      <c r="F89" s="115">
        <v>12020680</v>
      </c>
      <c r="G89" s="115"/>
      <c r="H89" s="115">
        <v>28077400</v>
      </c>
      <c r="I89" s="115"/>
      <c r="J89" s="115">
        <v>6952769</v>
      </c>
    </row>
    <row r="90" spans="1:10" ht="17.100000000000001" customHeight="1" x14ac:dyDescent="0.5">
      <c r="A90" s="202" t="s">
        <v>46</v>
      </c>
      <c r="D90" s="88">
        <v>-23940337</v>
      </c>
      <c r="E90" s="88"/>
      <c r="F90" s="88">
        <v>-26484533</v>
      </c>
      <c r="G90" s="115"/>
      <c r="H90" s="88">
        <v>-19178000</v>
      </c>
      <c r="I90" s="115"/>
      <c r="J90" s="88">
        <v>-22222000</v>
      </c>
    </row>
    <row r="91" spans="1:10" ht="18" customHeight="1" x14ac:dyDescent="0.5">
      <c r="A91" s="202" t="s">
        <v>253</v>
      </c>
      <c r="D91" s="88"/>
      <c r="E91" s="88"/>
      <c r="F91" s="88"/>
      <c r="G91" s="115"/>
      <c r="H91" s="88"/>
      <c r="I91" s="115"/>
      <c r="J91" s="88"/>
    </row>
    <row r="92" spans="1:10" ht="18" customHeight="1" x14ac:dyDescent="0.5">
      <c r="A92" s="202" t="s">
        <v>254</v>
      </c>
      <c r="D92" s="88">
        <v>304562</v>
      </c>
      <c r="E92" s="88"/>
      <c r="F92" s="88">
        <v>0</v>
      </c>
      <c r="G92" s="115"/>
      <c r="H92" s="88">
        <v>0</v>
      </c>
      <c r="I92" s="115"/>
      <c r="J92" s="88">
        <v>0</v>
      </c>
    </row>
    <row r="93" spans="1:10" ht="17.100000000000001" customHeight="1" x14ac:dyDescent="0.5">
      <c r="A93" s="202" t="s">
        <v>98</v>
      </c>
      <c r="D93" s="178">
        <v>-182</v>
      </c>
      <c r="E93" s="88"/>
      <c r="F93" s="178">
        <v>-121</v>
      </c>
      <c r="G93" s="115"/>
      <c r="H93" s="178">
        <v>0</v>
      </c>
      <c r="I93" s="118"/>
      <c r="J93" s="178">
        <v>0</v>
      </c>
    </row>
    <row r="94" spans="1:10" ht="8.1" customHeight="1" x14ac:dyDescent="0.5">
      <c r="A94" s="202"/>
      <c r="D94" s="115"/>
      <c r="E94" s="88"/>
      <c r="F94" s="115"/>
      <c r="G94" s="115"/>
      <c r="H94" s="115"/>
      <c r="I94" s="189"/>
      <c r="J94" s="115"/>
    </row>
    <row r="95" spans="1:10" ht="17.100000000000001" customHeight="1" x14ac:dyDescent="0.5">
      <c r="A95" s="209" t="s">
        <v>115</v>
      </c>
      <c r="D95" s="178">
        <f>SUM(D89:D93)</f>
        <v>9971097</v>
      </c>
      <c r="E95" s="88"/>
      <c r="F95" s="178">
        <f>SUM(F89:F93)</f>
        <v>-14463974</v>
      </c>
      <c r="G95" s="88"/>
      <c r="H95" s="178">
        <f>SUM(H89:H93)</f>
        <v>8899400</v>
      </c>
      <c r="I95" s="88"/>
      <c r="J95" s="178">
        <f>SUM(J89:J93)</f>
        <v>-15269231</v>
      </c>
    </row>
    <row r="96" spans="1:10" ht="8.1" customHeight="1" x14ac:dyDescent="0.5">
      <c r="D96" s="115"/>
      <c r="E96" s="115"/>
      <c r="F96" s="115"/>
      <c r="G96" s="115"/>
      <c r="H96" s="115"/>
      <c r="I96" s="115"/>
      <c r="J96" s="115"/>
    </row>
    <row r="97" spans="1:10" ht="20.25" customHeight="1" x14ac:dyDescent="0.5">
      <c r="A97" s="193" t="s">
        <v>247</v>
      </c>
      <c r="D97" s="115">
        <v>-18209</v>
      </c>
      <c r="E97" s="115"/>
      <c r="F97" s="115">
        <v>0</v>
      </c>
      <c r="G97" s="115"/>
      <c r="H97" s="115">
        <v>0</v>
      </c>
      <c r="I97" s="115"/>
      <c r="J97" s="115">
        <v>0</v>
      </c>
    </row>
    <row r="98" spans="1:10" ht="17.100000000000001" customHeight="1" x14ac:dyDescent="0.5">
      <c r="A98" s="199" t="s">
        <v>131</v>
      </c>
      <c r="D98" s="115">
        <f>D76+D86+D95</f>
        <v>-380971</v>
      </c>
      <c r="E98" s="115"/>
      <c r="F98" s="115">
        <f>F76+F86+F95</f>
        <v>39168</v>
      </c>
      <c r="G98" s="115"/>
      <c r="H98" s="115">
        <f>H76+H86+H95</f>
        <v>-398218</v>
      </c>
      <c r="I98" s="115"/>
      <c r="J98" s="115">
        <f>J76+J86+J95</f>
        <v>39168</v>
      </c>
    </row>
    <row r="99" spans="1:10" ht="17.100000000000001" customHeight="1" x14ac:dyDescent="0.5">
      <c r="A99" s="193" t="s">
        <v>47</v>
      </c>
      <c r="D99" s="178">
        <v>1424564</v>
      </c>
      <c r="E99" s="115"/>
      <c r="F99" s="178">
        <v>1167425</v>
      </c>
      <c r="G99" s="115"/>
      <c r="H99" s="178">
        <v>1423405</v>
      </c>
      <c r="I99" s="115"/>
      <c r="J99" s="178">
        <v>1167228</v>
      </c>
    </row>
    <row r="100" spans="1:10" ht="6" customHeight="1" x14ac:dyDescent="0.5">
      <c r="A100" s="199"/>
      <c r="D100" s="115"/>
      <c r="E100" s="115"/>
      <c r="F100" s="115"/>
      <c r="G100" s="115"/>
      <c r="H100" s="115"/>
      <c r="I100" s="115"/>
      <c r="J100" s="115"/>
    </row>
    <row r="101" spans="1:10" ht="17.100000000000001" customHeight="1" thickBot="1" x14ac:dyDescent="0.55000000000000004">
      <c r="A101" s="199" t="s">
        <v>145</v>
      </c>
      <c r="B101" s="210"/>
      <c r="D101" s="182">
        <f>SUM(D97:D99)</f>
        <v>1025384</v>
      </c>
      <c r="E101" s="88"/>
      <c r="F101" s="182">
        <f>SUM(F98:F99)</f>
        <v>1206593</v>
      </c>
      <c r="G101" s="88"/>
      <c r="H101" s="182">
        <f>+H98+H99</f>
        <v>1025187</v>
      </c>
      <c r="I101" s="88"/>
      <c r="J101" s="182">
        <f>+J98+J99</f>
        <v>1206396</v>
      </c>
    </row>
    <row r="102" spans="1:10" ht="17.100000000000001" customHeight="1" thickTop="1" x14ac:dyDescent="0.5">
      <c r="A102" s="199"/>
      <c r="B102" s="210"/>
      <c r="E102" s="184"/>
      <c r="G102" s="184"/>
      <c r="I102" s="184"/>
    </row>
    <row r="103" spans="1:10" ht="17.100000000000001" customHeight="1" x14ac:dyDescent="0.5">
      <c r="A103" s="199"/>
      <c r="B103" s="210"/>
      <c r="E103" s="184"/>
      <c r="G103" s="184"/>
      <c r="I103" s="184"/>
    </row>
    <row r="104" spans="1:10" ht="17.100000000000001" customHeight="1" x14ac:dyDescent="0.5">
      <c r="A104" s="199"/>
      <c r="B104" s="210"/>
      <c r="E104" s="184"/>
      <c r="G104" s="184"/>
      <c r="I104" s="184"/>
    </row>
    <row r="105" spans="1:10" ht="17.100000000000001" customHeight="1" x14ac:dyDescent="0.5">
      <c r="A105" s="199"/>
      <c r="B105" s="210"/>
      <c r="E105" s="184"/>
      <c r="G105" s="184"/>
      <c r="I105" s="184"/>
    </row>
    <row r="106" spans="1:10" ht="17.100000000000001" customHeight="1" x14ac:dyDescent="0.5">
      <c r="A106" s="199"/>
      <c r="B106" s="210"/>
      <c r="E106" s="184"/>
      <c r="G106" s="184"/>
      <c r="I106" s="184"/>
    </row>
    <row r="107" spans="1:10" ht="17.100000000000001" customHeight="1" x14ac:dyDescent="0.5">
      <c r="A107" s="199"/>
      <c r="B107" s="210"/>
      <c r="E107" s="184"/>
      <c r="G107" s="184"/>
      <c r="I107" s="184"/>
    </row>
    <row r="108" spans="1:10" ht="17.100000000000001" customHeight="1" x14ac:dyDescent="0.5">
      <c r="A108" s="199"/>
      <c r="B108" s="210"/>
      <c r="E108" s="184"/>
      <c r="G108" s="184"/>
      <c r="I108" s="184"/>
    </row>
    <row r="109" spans="1:10" ht="19.5" customHeight="1" x14ac:dyDescent="0.5">
      <c r="B109" s="193"/>
      <c r="D109" s="211"/>
      <c r="E109" s="211"/>
      <c r="F109" s="211"/>
      <c r="G109" s="184"/>
      <c r="H109" s="184"/>
      <c r="I109" s="184"/>
      <c r="J109" s="184"/>
    </row>
    <row r="110" spans="1:10" ht="19.5" customHeight="1" x14ac:dyDescent="0.4">
      <c r="A110" s="65"/>
      <c r="B110" s="196"/>
      <c r="C110" s="199"/>
      <c r="D110" s="67"/>
      <c r="E110" s="241"/>
      <c r="F110" s="241"/>
      <c r="G110" s="241"/>
      <c r="H110" s="241"/>
      <c r="I110" s="241"/>
      <c r="J110" s="67"/>
    </row>
    <row r="111" spans="1:10" ht="19.5" customHeight="1" x14ac:dyDescent="0.4">
      <c r="A111" s="200"/>
      <c r="B111" s="210"/>
      <c r="D111" s="67"/>
      <c r="E111" s="67"/>
      <c r="F111" s="241"/>
      <c r="G111" s="241"/>
      <c r="H111" s="241"/>
      <c r="I111" s="241"/>
      <c r="J111" s="67"/>
    </row>
    <row r="112" spans="1:10" ht="19.5" customHeight="1" x14ac:dyDescent="0.4">
      <c r="A112" s="200"/>
      <c r="B112" s="210"/>
      <c r="D112" s="67"/>
      <c r="E112" s="67"/>
      <c r="F112" s="67"/>
      <c r="G112" s="212"/>
      <c r="H112" s="212"/>
      <c r="I112" s="212"/>
      <c r="J112" s="212"/>
    </row>
    <row r="113" spans="1:10" ht="21.95" customHeight="1" x14ac:dyDescent="0.4">
      <c r="A113" s="265" t="s">
        <v>154</v>
      </c>
      <c r="B113" s="266"/>
      <c r="C113" s="266"/>
      <c r="D113" s="266"/>
      <c r="E113" s="266"/>
      <c r="F113" s="208"/>
      <c r="G113" s="208"/>
      <c r="H113" s="208"/>
      <c r="I113" s="208"/>
      <c r="J113" s="208"/>
    </row>
    <row r="114" spans="1:10" ht="19.149999999999999" customHeight="1" x14ac:dyDescent="0.5">
      <c r="A114" s="268" t="s">
        <v>52</v>
      </c>
      <c r="B114" s="268"/>
      <c r="C114" s="268"/>
      <c r="D114" s="268"/>
      <c r="E114" s="268"/>
      <c r="F114" s="268"/>
      <c r="G114" s="268"/>
      <c r="H114" s="268"/>
      <c r="I114" s="268"/>
      <c r="J114" s="268"/>
    </row>
    <row r="115" spans="1:10" ht="19.149999999999999" customHeight="1" x14ac:dyDescent="0.5">
      <c r="A115" s="268" t="s">
        <v>176</v>
      </c>
      <c r="B115" s="268"/>
      <c r="C115" s="268"/>
      <c r="D115" s="268"/>
      <c r="E115" s="268"/>
      <c r="F115" s="268"/>
      <c r="G115" s="268"/>
      <c r="H115" s="268"/>
      <c r="I115" s="268"/>
      <c r="J115" s="268"/>
    </row>
    <row r="116" spans="1:10" ht="19.149999999999999" customHeight="1" x14ac:dyDescent="0.5">
      <c r="A116" s="267" t="str">
        <f>+A60</f>
        <v>สำหรับงวดสามเดือนสิ้นสุดวันที่ 31 มีนาคม พ.ศ. 2561</v>
      </c>
      <c r="B116" s="267"/>
      <c r="C116" s="267"/>
      <c r="D116" s="267"/>
      <c r="E116" s="267"/>
      <c r="F116" s="267"/>
      <c r="G116" s="267"/>
      <c r="H116" s="267"/>
      <c r="I116" s="267"/>
      <c r="J116" s="267"/>
    </row>
    <row r="118" spans="1:10" ht="19.149999999999999" customHeight="1" x14ac:dyDescent="0.5">
      <c r="A118" s="199" t="s">
        <v>160</v>
      </c>
    </row>
    <row r="120" spans="1:10" ht="19.149999999999999" customHeight="1" x14ac:dyDescent="0.5">
      <c r="A120" s="193" t="s">
        <v>239</v>
      </c>
    </row>
    <row r="122" spans="1:10" ht="19.149999999999999" customHeight="1" x14ac:dyDescent="0.5">
      <c r="D122" s="247" t="s">
        <v>140</v>
      </c>
      <c r="E122" s="247"/>
      <c r="F122" s="247"/>
      <c r="G122" s="197"/>
      <c r="H122" s="247" t="s">
        <v>205</v>
      </c>
      <c r="I122" s="247"/>
      <c r="J122" s="247"/>
    </row>
    <row r="123" spans="1:10" ht="19.149999999999999" customHeight="1" x14ac:dyDescent="0.5">
      <c r="D123" s="79" t="s">
        <v>230</v>
      </c>
      <c r="E123" s="80"/>
      <c r="F123" s="79" t="s">
        <v>200</v>
      </c>
      <c r="G123" s="80"/>
      <c r="H123" s="79" t="s">
        <v>230</v>
      </c>
      <c r="I123" s="80"/>
      <c r="J123" s="79" t="s">
        <v>200</v>
      </c>
    </row>
    <row r="124" spans="1:10" ht="19.149999999999999" customHeight="1" x14ac:dyDescent="0.5">
      <c r="D124" s="82" t="s">
        <v>142</v>
      </c>
      <c r="E124" s="175"/>
      <c r="F124" s="82" t="s">
        <v>142</v>
      </c>
      <c r="G124" s="175"/>
      <c r="H124" s="82" t="s">
        <v>142</v>
      </c>
      <c r="I124" s="98"/>
      <c r="J124" s="82" t="s">
        <v>142</v>
      </c>
    </row>
    <row r="125" spans="1:10" ht="7.5" customHeight="1" x14ac:dyDescent="0.5"/>
    <row r="126" spans="1:10" ht="19.149999999999999" customHeight="1" x14ac:dyDescent="0.5">
      <c r="A126" s="193" t="s">
        <v>219</v>
      </c>
      <c r="D126" s="204">
        <v>999</v>
      </c>
      <c r="F126" s="204">
        <v>-13631.502629999999</v>
      </c>
      <c r="H126" s="204">
        <v>-1092</v>
      </c>
      <c r="J126" s="204">
        <v>1480</v>
      </c>
    </row>
    <row r="127" spans="1:10" ht="19.149999999999999" customHeight="1" x14ac:dyDescent="0.5">
      <c r="A127" s="193" t="s">
        <v>161</v>
      </c>
      <c r="D127" s="204">
        <v>901529</v>
      </c>
      <c r="F127" s="204">
        <v>996755.89292999997</v>
      </c>
      <c r="H127" s="204">
        <v>868889</v>
      </c>
      <c r="J127" s="204">
        <v>903788.12400999898</v>
      </c>
    </row>
    <row r="128" spans="1:10" ht="19.149999999999999" customHeight="1" x14ac:dyDescent="0.5">
      <c r="A128" s="193" t="s">
        <v>162</v>
      </c>
    </row>
    <row r="129" spans="1:10" ht="19.149999999999999" customHeight="1" x14ac:dyDescent="0.5">
      <c r="A129" s="193" t="s">
        <v>163</v>
      </c>
      <c r="D129" s="204">
        <v>21914</v>
      </c>
      <c r="F129" s="204">
        <v>-37200</v>
      </c>
      <c r="H129" s="204">
        <v>14525</v>
      </c>
      <c r="J129" s="204">
        <v>12810</v>
      </c>
    </row>
    <row r="130" spans="1:10" ht="19.149999999999999" customHeight="1" x14ac:dyDescent="0.5">
      <c r="A130" s="193" t="s">
        <v>162</v>
      </c>
    </row>
    <row r="131" spans="1:10" ht="19.149999999999999" customHeight="1" x14ac:dyDescent="0.5">
      <c r="A131" s="193" t="s">
        <v>220</v>
      </c>
      <c r="D131" s="204">
        <v>-47199</v>
      </c>
      <c r="F131" s="204">
        <v>96142</v>
      </c>
      <c r="H131" s="204">
        <v>76436</v>
      </c>
      <c r="J131" s="204">
        <v>-24254.106710000036</v>
      </c>
    </row>
    <row r="132" spans="1:10" ht="19.149999999999999" customHeight="1" x14ac:dyDescent="0.5">
      <c r="A132" s="193" t="s">
        <v>212</v>
      </c>
      <c r="D132" s="204">
        <v>91550</v>
      </c>
      <c r="F132" s="204">
        <v>60029.113839999991</v>
      </c>
      <c r="H132" s="204">
        <v>0</v>
      </c>
      <c r="J132" s="204">
        <v>0</v>
      </c>
    </row>
    <row r="151" spans="1:10" ht="19.149999999999999" customHeight="1" x14ac:dyDescent="0.4">
      <c r="A151" s="65" t="s">
        <v>143</v>
      </c>
      <c r="B151" s="196"/>
      <c r="C151" s="199"/>
      <c r="D151" s="67"/>
      <c r="E151" s="241" t="s">
        <v>143</v>
      </c>
      <c r="F151" s="241"/>
      <c r="G151" s="241"/>
      <c r="H151" s="241"/>
      <c r="I151" s="241"/>
      <c r="J151" s="67"/>
    </row>
    <row r="152" spans="1:10" ht="19.149999999999999" customHeight="1" x14ac:dyDescent="0.4">
      <c r="A152" s="86" t="s">
        <v>221</v>
      </c>
      <c r="B152" s="210"/>
      <c r="D152" s="241" t="s">
        <v>223</v>
      </c>
      <c r="E152" s="241"/>
      <c r="F152" s="241"/>
      <c r="G152" s="241"/>
      <c r="H152" s="241"/>
      <c r="I152" s="241"/>
      <c r="J152" s="241"/>
    </row>
    <row r="153" spans="1:10" ht="19.149999999999999" customHeight="1" x14ac:dyDescent="0.4">
      <c r="A153" s="86" t="s">
        <v>222</v>
      </c>
      <c r="B153" s="193"/>
      <c r="D153" s="241" t="s">
        <v>224</v>
      </c>
      <c r="E153" s="241"/>
      <c r="F153" s="241"/>
      <c r="G153" s="241"/>
      <c r="H153" s="241"/>
      <c r="I153" s="241"/>
      <c r="J153" s="241"/>
    </row>
    <row r="155" spans="1:10" ht="22.7" customHeight="1" x14ac:dyDescent="0.5"/>
    <row r="156" spans="1:10" ht="21.75" customHeight="1" x14ac:dyDescent="0.5"/>
    <row r="157" spans="1:10" ht="21.75" customHeight="1" x14ac:dyDescent="0.5"/>
    <row r="158" spans="1:10" ht="21.75" customHeight="1" x14ac:dyDescent="0.5"/>
    <row r="159" spans="1:10" ht="20.25" customHeight="1" x14ac:dyDescent="0.5"/>
    <row r="160" spans="1:10" ht="21.95" customHeight="1" x14ac:dyDescent="0.4">
      <c r="A160" s="265" t="s">
        <v>154</v>
      </c>
      <c r="B160" s="266"/>
      <c r="C160" s="266"/>
      <c r="D160" s="266"/>
      <c r="E160" s="266"/>
      <c r="F160" s="208"/>
      <c r="G160" s="208"/>
      <c r="H160" s="208"/>
      <c r="I160" s="208"/>
      <c r="J160" s="208"/>
    </row>
  </sheetData>
  <mergeCells count="22">
    <mergeCell ref="A116:J116"/>
    <mergeCell ref="A1:J1"/>
    <mergeCell ref="A2:J2"/>
    <mergeCell ref="A3:J3"/>
    <mergeCell ref="D5:F5"/>
    <mergeCell ref="H5:J5"/>
    <mergeCell ref="A114:J114"/>
    <mergeCell ref="A113:E113"/>
    <mergeCell ref="E110:I110"/>
    <mergeCell ref="F111:I111"/>
    <mergeCell ref="A58:J58"/>
    <mergeCell ref="A115:J115"/>
    <mergeCell ref="A59:J59"/>
    <mergeCell ref="A60:J60"/>
    <mergeCell ref="D62:F62"/>
    <mergeCell ref="H62:J62"/>
    <mergeCell ref="A160:E160"/>
    <mergeCell ref="E151:I151"/>
    <mergeCell ref="D153:J153"/>
    <mergeCell ref="D122:F122"/>
    <mergeCell ref="H122:J122"/>
    <mergeCell ref="D152:J152"/>
  </mergeCells>
  <pageMargins left="0.9" right="0.5" top="0.5" bottom="0.6" header="0.49" footer="0.4"/>
  <pageSetup paperSize="9" scale="90" firstPageNumber="8" orientation="portrait" useFirstPageNumber="1" horizontalDpi="1200" verticalDpi="1200" r:id="rId1"/>
  <headerFooter>
    <oddFooter>&amp;R&amp;"Angsana New,Regular"&amp;12&amp;P</oddFooter>
  </headerFooter>
  <rowBreaks count="2" manualBreakCount="2">
    <brk id="57" max="16383" man="1"/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ฐานะการเงิน 2-3</vt:lpstr>
      <vt:lpstr>งบกำไรขาดทุนเบ็ดเสร็จ4-5</vt:lpstr>
      <vt:lpstr>ส่วนของเจ้าของ งบรวม6</vt:lpstr>
      <vt:lpstr>ส่วนของเจ้าของ เฉพาะธนาคาร7</vt:lpstr>
      <vt:lpstr>งบกระแสเงินสด8-10</vt:lpstr>
      <vt:lpstr>'งบกระแสเงินสด8-10'!Print_Area</vt:lpstr>
      <vt:lpstr>'งบกำไรขาดทุนเบ็ดเสร็จ4-5'!Print_Area</vt:lpstr>
      <vt:lpstr>'ส่วนของเจ้าของ งบรวม6'!Print_Area</vt:lpstr>
      <vt:lpstr>'ส่วนของเจ้าของ เฉพาะธนาคาร7'!Print_Area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adminit</cp:lastModifiedBy>
  <cp:lastPrinted>2018-05-09T03:09:41Z</cp:lastPrinted>
  <dcterms:created xsi:type="dcterms:W3CDTF">2001-07-23T02:00:01Z</dcterms:created>
  <dcterms:modified xsi:type="dcterms:W3CDTF">2018-05-10T02:19:21Z</dcterms:modified>
</cp:coreProperties>
</file>