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985" yWindow="-15" windowWidth="12030" windowHeight="10155" tabRatio="871"/>
  </bookViews>
  <sheets>
    <sheet name="Financial position 2-3" sheetId="25" r:id="rId1"/>
    <sheet name="Comprehensive income 4-5" sheetId="23" r:id="rId2"/>
    <sheet name="SHAREHOLDERS Conso 6" sheetId="19" r:id="rId3"/>
    <sheet name="SHAREHOLDERS The Bank 7" sheetId="20" r:id="rId4"/>
    <sheet name="CASH FLOWS 8-10" sheetId="21" r:id="rId5"/>
    <sheet name="Sheet1" sheetId="24" r:id="rId6"/>
  </sheets>
  <definedNames>
    <definedName name="AS2DocOpenMode" hidden="1">"AS2DocumentEdit"</definedName>
    <definedName name="_xlnm.Print_Area" localSheetId="4">'CASH FLOWS 8-10'!$A$1:$K$181</definedName>
    <definedName name="_xlnm.Print_Area" localSheetId="1">'Comprehensive income 4-5'!$A$1:$M$120</definedName>
    <definedName name="_xlnm.Print_Area" localSheetId="0">'Financial position 2-3'!$A$1:$N$121</definedName>
    <definedName name="_xlnm.Print_Area" localSheetId="2">'SHAREHOLDERS Conso 6'!$A$1:$Z$48</definedName>
    <definedName name="_xlnm.Print_Area" localSheetId="3">'SHAREHOLDERS The Bank 7'!$A$1:$R$34</definedName>
  </definedNames>
  <calcPr calcId="162913"/>
  <customWorkbookViews>
    <customWorkbookView name="pkongnaewdee - Personal View" guid="{0D6B3241-AA2A-4A88-A1E6-64DA2BCE597C}" mergeInterval="0" personalView="1" maximized="1" xWindow="1" yWindow="1" windowWidth="1362" windowHeight="548" activeSheetId="4" showComments="commIndAndComment"/>
    <customWorkbookView name="Worawat Luengamponsak (Open)_x000a_ - Personal View" guid="{75B01CEB-89E5-4714-9AF7-6A7E516D0A06}" mergeInterval="0" personalView="1" maximized="1" xWindow="1" yWindow="1" windowWidth="1362" windowHeight="548" activeSheetId="7" showComments="commIndAndComment"/>
    <customWorkbookView name="Kiatnakin - Personal View" guid="{C72BFD12-E7BC-4CF2-A190-2DC6407E11F0}" mergeInterval="0" personalView="1" maximized="1" windowWidth="948" windowHeight="558" activeSheetId="4"/>
  </customWorkbookViews>
</workbook>
</file>

<file path=xl/calcChain.xml><?xml version="1.0" encoding="utf-8"?>
<calcChain xmlns="http://schemas.openxmlformats.org/spreadsheetml/2006/main">
  <c r="M82" i="23" l="1"/>
  <c r="K82" i="23"/>
  <c r="I82" i="23"/>
  <c r="G82" i="23"/>
  <c r="M75" i="23"/>
  <c r="K75" i="23"/>
  <c r="I75" i="23"/>
  <c r="G75" i="23"/>
  <c r="M84" i="23" l="1"/>
  <c r="I84" i="23"/>
  <c r="K84" i="23"/>
  <c r="G84" i="23"/>
  <c r="X29" i="19"/>
  <c r="V27" i="19"/>
  <c r="Z27" i="19" s="1"/>
  <c r="V26" i="19"/>
  <c r="Z26" i="19" s="1"/>
  <c r="L21" i="19"/>
  <c r="L29" i="19"/>
  <c r="R21" i="20"/>
  <c r="R24" i="20" s="1"/>
  <c r="R22" i="20"/>
  <c r="G39" i="23" l="1"/>
  <c r="K39" i="23"/>
  <c r="G19" i="23"/>
  <c r="K19" i="23"/>
  <c r="G14" i="23"/>
  <c r="K14" i="23"/>
  <c r="K28" i="23" s="1"/>
  <c r="Y21" i="19"/>
  <c r="X21" i="19"/>
  <c r="W21" i="19"/>
  <c r="U21" i="19"/>
  <c r="T21" i="19"/>
  <c r="S21" i="19"/>
  <c r="R21" i="19"/>
  <c r="Q21" i="19"/>
  <c r="P21" i="19"/>
  <c r="O21" i="19"/>
  <c r="N21" i="19"/>
  <c r="K21" i="19"/>
  <c r="J21" i="19"/>
  <c r="I21" i="19"/>
  <c r="H21" i="19"/>
  <c r="G21" i="19"/>
  <c r="F21" i="19"/>
  <c r="E21" i="19"/>
  <c r="D21" i="19"/>
  <c r="B21" i="19"/>
  <c r="Z19" i="19"/>
  <c r="V18" i="19"/>
  <c r="Z18" i="19" s="1"/>
  <c r="V16" i="19"/>
  <c r="Z16" i="19" s="1"/>
  <c r="P18" i="20"/>
  <c r="N18" i="20"/>
  <c r="L18" i="20"/>
  <c r="J18" i="20"/>
  <c r="H18" i="20"/>
  <c r="F18" i="20"/>
  <c r="D18" i="20"/>
  <c r="B18" i="20"/>
  <c r="R16" i="20"/>
  <c r="R15" i="20"/>
  <c r="R18" i="20" s="1"/>
  <c r="E100" i="21"/>
  <c r="I100" i="21"/>
  <c r="E91" i="21"/>
  <c r="I91" i="21"/>
  <c r="E41" i="21"/>
  <c r="E81" i="21" s="1"/>
  <c r="I41" i="21"/>
  <c r="I81" i="21" s="1"/>
  <c r="J89" i="25"/>
  <c r="H25" i="25"/>
  <c r="H30" i="25" s="1"/>
  <c r="H40" i="25" s="1"/>
  <c r="L25" i="25"/>
  <c r="L30" i="25" s="1"/>
  <c r="L40" i="25" s="1"/>
  <c r="N25" i="25"/>
  <c r="N30" i="25" s="1"/>
  <c r="N40" i="25" s="1"/>
  <c r="J25" i="25"/>
  <c r="J30" i="25" s="1"/>
  <c r="J40" i="25" s="1"/>
  <c r="A121" i="25"/>
  <c r="H29" i="19"/>
  <c r="Y29" i="19"/>
  <c r="W29" i="19"/>
  <c r="U29" i="19"/>
  <c r="T29" i="19"/>
  <c r="S29" i="19"/>
  <c r="R29" i="19"/>
  <c r="Q29" i="19"/>
  <c r="P29" i="19"/>
  <c r="O29" i="19"/>
  <c r="N29" i="19"/>
  <c r="K29" i="19"/>
  <c r="J29" i="19"/>
  <c r="I29" i="19"/>
  <c r="G29" i="19"/>
  <c r="F29" i="19"/>
  <c r="E29" i="19"/>
  <c r="D29" i="19"/>
  <c r="B29" i="19"/>
  <c r="K100" i="21"/>
  <c r="G100" i="21"/>
  <c r="G91" i="21"/>
  <c r="K91" i="21"/>
  <c r="G41" i="21"/>
  <c r="G81" i="21" s="1"/>
  <c r="K41" i="21"/>
  <c r="K81" i="21" s="1"/>
  <c r="M39" i="23"/>
  <c r="I39" i="23"/>
  <c r="M19" i="23"/>
  <c r="I19" i="23"/>
  <c r="M14" i="23"/>
  <c r="I14" i="23"/>
  <c r="H106" i="25"/>
  <c r="H109" i="25" s="1"/>
  <c r="N106" i="25"/>
  <c r="N109" i="25"/>
  <c r="L106" i="25"/>
  <c r="L109" i="25" s="1"/>
  <c r="J106" i="25"/>
  <c r="J109" i="25" s="1"/>
  <c r="L89" i="25"/>
  <c r="H89" i="25"/>
  <c r="A59" i="23"/>
  <c r="A3" i="19" s="1"/>
  <c r="A3" i="20" s="1"/>
  <c r="A3" i="21" s="1"/>
  <c r="A63" i="21" s="1"/>
  <c r="A124" i="21" s="1"/>
  <c r="A56" i="23"/>
  <c r="N89" i="25"/>
  <c r="A61" i="25"/>
  <c r="B24" i="20"/>
  <c r="P24" i="20"/>
  <c r="N24" i="20"/>
  <c r="L24" i="20"/>
  <c r="J24" i="20"/>
  <c r="H24" i="20"/>
  <c r="F24" i="20"/>
  <c r="D24" i="20"/>
  <c r="A1" i="20"/>
  <c r="A1" i="21" s="1"/>
  <c r="A61" i="21" s="1"/>
  <c r="A122" i="21" s="1"/>
  <c r="V29" i="19"/>
  <c r="Z29" i="19"/>
  <c r="N111" i="25"/>
  <c r="V21" i="19" l="1"/>
  <c r="Z21" i="19"/>
  <c r="J111" i="25"/>
  <c r="L111" i="25"/>
  <c r="K103" i="21"/>
  <c r="K106" i="21" s="1"/>
  <c r="G103" i="21"/>
  <c r="G106" i="21" s="1"/>
  <c r="E103" i="21"/>
  <c r="E106" i="21" s="1"/>
  <c r="I103" i="21"/>
  <c r="I106" i="21" s="1"/>
  <c r="M28" i="23"/>
  <c r="M43" i="23" s="1"/>
  <c r="M46" i="23" s="1"/>
  <c r="M86" i="23" s="1"/>
  <c r="I28" i="23"/>
  <c r="I43" i="23" s="1"/>
  <c r="I46" i="23" s="1"/>
  <c r="K43" i="23"/>
  <c r="K46" i="23" s="1"/>
  <c r="K86" i="23" s="1"/>
  <c r="G28" i="23"/>
  <c r="G43" i="23" s="1"/>
  <c r="G46" i="23" s="1"/>
  <c r="G86" i="23" s="1"/>
  <c r="H111" i="25"/>
  <c r="I86" i="23" l="1"/>
</calcChain>
</file>

<file path=xl/sharedStrings.xml><?xml version="1.0" encoding="utf-8"?>
<sst xmlns="http://schemas.openxmlformats.org/spreadsheetml/2006/main" count="439" uniqueCount="258">
  <si>
    <t>Consolidated</t>
  </si>
  <si>
    <t>Notes</t>
  </si>
  <si>
    <t>Baht</t>
  </si>
  <si>
    <t>Properties foreclosed, net</t>
  </si>
  <si>
    <t>Other assets, net</t>
  </si>
  <si>
    <t>Total assets</t>
  </si>
  <si>
    <t>Other liabilities</t>
  </si>
  <si>
    <t>Total liabilities</t>
  </si>
  <si>
    <t>Share capital</t>
  </si>
  <si>
    <t>Retained earnings</t>
  </si>
  <si>
    <t>Unappropriated</t>
  </si>
  <si>
    <t>Interest expenses</t>
  </si>
  <si>
    <t>Issued and</t>
  </si>
  <si>
    <t>capital</t>
  </si>
  <si>
    <t>Total</t>
  </si>
  <si>
    <t>Legal</t>
  </si>
  <si>
    <t>reserve</t>
  </si>
  <si>
    <t>(Increase) decrease in operating assets</t>
  </si>
  <si>
    <t>Increase (decrease) in operating liabilities</t>
  </si>
  <si>
    <t>Appropriated</t>
  </si>
  <si>
    <t>Legal reserve</t>
  </si>
  <si>
    <t>Premises and equipment expenses</t>
  </si>
  <si>
    <t>Taxes and duties</t>
  </si>
  <si>
    <t>Directors’ remuneration</t>
  </si>
  <si>
    <t>Interbank and money market items</t>
  </si>
  <si>
    <t>Loans and receivables</t>
  </si>
  <si>
    <t>Properties foreclosed</t>
  </si>
  <si>
    <t>Other assets</t>
  </si>
  <si>
    <t>Deposits</t>
  </si>
  <si>
    <t>Securities and derivative business payables</t>
  </si>
  <si>
    <t>Proceeds from sales of equipment</t>
  </si>
  <si>
    <t>Liabilities payable on demand</t>
  </si>
  <si>
    <t>Securities and derivative business receivables</t>
  </si>
  <si>
    <t>Gain on disposal of equipment</t>
  </si>
  <si>
    <t>Bad debt and doubtful accounts</t>
  </si>
  <si>
    <t>Cash paid for corporate income tax</t>
  </si>
  <si>
    <t>Cash</t>
  </si>
  <si>
    <t>Investments in securities, net</t>
  </si>
  <si>
    <t>Investments in subsidiaries, net</t>
  </si>
  <si>
    <t>Investments in properties, net</t>
  </si>
  <si>
    <t>Accrued interest receivables</t>
  </si>
  <si>
    <t>Interbank and money market items, net</t>
  </si>
  <si>
    <t>Derivatives liabilities</t>
  </si>
  <si>
    <t>Debt issued and borrowings</t>
  </si>
  <si>
    <t>Provisions</t>
  </si>
  <si>
    <t>Accrued interest expenses</t>
  </si>
  <si>
    <t>Other accounts payable</t>
  </si>
  <si>
    <t xml:space="preserve">Income tax payable and specific business tax payable </t>
  </si>
  <si>
    <t>Total equity of the Bank</t>
  </si>
  <si>
    <t>Total equity</t>
  </si>
  <si>
    <t>Total liabilities and equity</t>
  </si>
  <si>
    <t>Other operating expenses</t>
  </si>
  <si>
    <t>Total other operating expenses</t>
  </si>
  <si>
    <t>Non-</t>
  </si>
  <si>
    <t>controlling</t>
  </si>
  <si>
    <t>retained earnings</t>
  </si>
  <si>
    <t>interests</t>
  </si>
  <si>
    <t>Investments in trading and available-for-sale securities</t>
  </si>
  <si>
    <t>Other payables</t>
  </si>
  <si>
    <t>Dividend income</t>
  </si>
  <si>
    <t>Proceeds from interest income</t>
  </si>
  <si>
    <t>Interest paid</t>
  </si>
  <si>
    <t>Interest income</t>
  </si>
  <si>
    <t>Fees and services income</t>
  </si>
  <si>
    <t>Other operating income</t>
  </si>
  <si>
    <t>Total operating income</t>
  </si>
  <si>
    <t>Total comprehensive income</t>
  </si>
  <si>
    <t>Net profit</t>
  </si>
  <si>
    <t xml:space="preserve">Land, premises and equipment, net </t>
  </si>
  <si>
    <t>Derivatives assets</t>
  </si>
  <si>
    <t>Issued and paid-up share capital</t>
  </si>
  <si>
    <t>Premium on share capital</t>
  </si>
  <si>
    <t>Others</t>
  </si>
  <si>
    <t>Premium</t>
  </si>
  <si>
    <t>on share</t>
  </si>
  <si>
    <t>Legal Execution Department payable</t>
  </si>
  <si>
    <t>Investments in receivables, net</t>
  </si>
  <si>
    <t>Investments in receivables</t>
  </si>
  <si>
    <t xml:space="preserve">Deferred tax assets </t>
  </si>
  <si>
    <t>Interest income, net</t>
  </si>
  <si>
    <t>Fees and services income, net</t>
  </si>
  <si>
    <t>Purchases of intangible assets</t>
  </si>
  <si>
    <t>Cash paid for redemption of debentures</t>
  </si>
  <si>
    <t>relating to</t>
  </si>
  <si>
    <t xml:space="preserve">Net interest income </t>
  </si>
  <si>
    <t>Fees and services expenses</t>
  </si>
  <si>
    <t>Profit from operating before income tax expenses</t>
  </si>
  <si>
    <t>Basic earnings per share (Baht)</t>
  </si>
  <si>
    <t>Decrease in non-controlling interests</t>
  </si>
  <si>
    <t>Net cash from operating activities</t>
  </si>
  <si>
    <t>Net cash from investing activities</t>
  </si>
  <si>
    <t>Net cash from financing activities</t>
  </si>
  <si>
    <t>Deferred tax liabilities</t>
  </si>
  <si>
    <t>Deferred tax</t>
  </si>
  <si>
    <t>business</t>
  </si>
  <si>
    <t>combination</t>
  </si>
  <si>
    <t>under common</t>
  </si>
  <si>
    <t>control</t>
  </si>
  <si>
    <t>Surplus on</t>
  </si>
  <si>
    <t>share</t>
  </si>
  <si>
    <t>Proceeds from issuance of debentures</t>
  </si>
  <si>
    <t>Dividend paid to minority interest</t>
  </si>
  <si>
    <t>Other intangible assets, net</t>
  </si>
  <si>
    <t>Goodwill</t>
  </si>
  <si>
    <t xml:space="preserve">Depreciation </t>
  </si>
  <si>
    <t xml:space="preserve">Interbank and money market items, net </t>
  </si>
  <si>
    <t>Revaluation</t>
  </si>
  <si>
    <t>in receivables</t>
  </si>
  <si>
    <t>available-for-sale</t>
  </si>
  <si>
    <t>securities</t>
  </si>
  <si>
    <t>Dividend received from subsidiaries</t>
  </si>
  <si>
    <t>Employee’s expenses</t>
  </si>
  <si>
    <t>Net increase (decrease) in cash and cash equivalents</t>
  </si>
  <si>
    <t xml:space="preserve">Adjustments to reconcile profit from operating before income tax </t>
  </si>
  <si>
    <t xml:space="preserve">Profit from operating before changes in operating assets and liabilities </t>
  </si>
  <si>
    <t>Gain (loss) on remeasuring investments in receivables</t>
  </si>
  <si>
    <t>Cash paid for building improvement and equipment</t>
  </si>
  <si>
    <t>Dividend received</t>
  </si>
  <si>
    <t>Proceeds from long-term investments in securities</t>
  </si>
  <si>
    <t>Cash paid for long-term investments in securities</t>
  </si>
  <si>
    <t>Loans to customers and accrued interest receivables, net</t>
  </si>
  <si>
    <t>Loans to customers</t>
  </si>
  <si>
    <t>Non-controlling interests</t>
  </si>
  <si>
    <t>Impairment loss on loans and debt securities</t>
  </si>
  <si>
    <t>on investments</t>
  </si>
  <si>
    <t>Other expenses</t>
  </si>
  <si>
    <t>31 March</t>
  </si>
  <si>
    <t>31 December</t>
  </si>
  <si>
    <t>equity</t>
  </si>
  <si>
    <t>……………………………………………………………</t>
  </si>
  <si>
    <t>Total loans to customers and accrued interest receivables</t>
  </si>
  <si>
    <t>Deferred revenue</t>
  </si>
  <si>
    <t>Less</t>
  </si>
  <si>
    <t>Allowance for doubtful accounts</t>
  </si>
  <si>
    <t>Allowance for troubled debt restructuring</t>
  </si>
  <si>
    <t>Total loans to customers and accrued interest receivables, net</t>
  </si>
  <si>
    <t>expenses to cash received (paid) from operating activities</t>
  </si>
  <si>
    <t>Cash and cash equivalents as at 1 January</t>
  </si>
  <si>
    <t>Cash and cash equivalents as at 31 March</t>
  </si>
  <si>
    <t xml:space="preserve">Kiatnakin Bank Public Company Limited and Subsidiaries </t>
  </si>
  <si>
    <t xml:space="preserve">Statement of Financial Position </t>
  </si>
  <si>
    <t>The condensed notes are an integral part of this interim financial information.</t>
  </si>
  <si>
    <t>Total comprehensive income (expense)</t>
  </si>
  <si>
    <t>Gain on trading and foreign exchange transactions, net</t>
  </si>
  <si>
    <t>Items that will be reclassified subsequently to profit or loss</t>
  </si>
  <si>
    <t>Items that will not be reclassified subsequently to profit or loss</t>
  </si>
  <si>
    <t>Net profit attributable to</t>
  </si>
  <si>
    <t>Total comprehensive income attributable to</t>
  </si>
  <si>
    <t>Gain from transferring investments in receivables to loans</t>
  </si>
  <si>
    <t>Thousand Baht</t>
  </si>
  <si>
    <t>Thousand</t>
  </si>
  <si>
    <t xml:space="preserve">Loss on impairment of investments in receivables </t>
  </si>
  <si>
    <t xml:space="preserve">Amortisation </t>
  </si>
  <si>
    <t>Decrease in accrued expenses</t>
  </si>
  <si>
    <t>Other components of equity</t>
  </si>
  <si>
    <t xml:space="preserve">Unrealised (gain) loss on on trading and foreign </t>
  </si>
  <si>
    <t>exchange transactions</t>
  </si>
  <si>
    <t>Assets</t>
  </si>
  <si>
    <t>Liabilities and equity</t>
  </si>
  <si>
    <t>Liabilities</t>
  </si>
  <si>
    <t>Equity</t>
  </si>
  <si>
    <t>Authorised share capital</t>
  </si>
  <si>
    <t>(Unaudited)</t>
  </si>
  <si>
    <t>(Audited)</t>
  </si>
  <si>
    <t>Dividend income and profit sharing</t>
  </si>
  <si>
    <t>Income tax expenses</t>
  </si>
  <si>
    <t xml:space="preserve">Income taxes relating to items that will be subsequently  </t>
  </si>
  <si>
    <t>reclassified to profit or loss</t>
  </si>
  <si>
    <t>Total items that will not be reclassified subsequently to profit or loss</t>
  </si>
  <si>
    <t>Transfer of assets for loan settlement</t>
  </si>
  <si>
    <t xml:space="preserve">Increase (decrease) in fair value reserves </t>
  </si>
  <si>
    <t>on investments in receivables</t>
  </si>
  <si>
    <t>Total items that will be reclassified subsequently to profit or loss</t>
  </si>
  <si>
    <t xml:space="preserve">Income taxes on items that will not be subsequently reclassified </t>
  </si>
  <si>
    <t>to profit or loss</t>
  </si>
  <si>
    <t>13</t>
  </si>
  <si>
    <t>'The condensed notes are an integral part of this interim financial information.</t>
  </si>
  <si>
    <t>Loss (gain) from sale of foreclosed assets</t>
  </si>
  <si>
    <t xml:space="preserve">Other comprehensive income </t>
  </si>
  <si>
    <t>income (expenses)</t>
  </si>
  <si>
    <t>Amortisation of premium on investments in securities</t>
  </si>
  <si>
    <t>(Gain) loss on impairment on investments in subsidiaries</t>
  </si>
  <si>
    <t>(Gain) loss on diminution in value of properties foreclosed</t>
  </si>
  <si>
    <t>Gain on disposal of investment in securities</t>
  </si>
  <si>
    <t>Supplementary information for cash flows:</t>
  </si>
  <si>
    <t>and equipment purchased</t>
  </si>
  <si>
    <t>2017</t>
  </si>
  <si>
    <t>Opening balances as at 1 January 2017</t>
  </si>
  <si>
    <t>Closing balances as at 31 March 2017</t>
  </si>
  <si>
    <r>
      <t xml:space="preserve">Statement of Financial Position </t>
    </r>
    <r>
      <rPr>
        <sz val="9"/>
        <rFont val="Arial"/>
        <family val="2"/>
      </rPr>
      <t>(Cont’d)</t>
    </r>
  </si>
  <si>
    <r>
      <t xml:space="preserve">Statement of Profit or Loss and Other Comprehensive Income </t>
    </r>
    <r>
      <rPr>
        <sz val="9"/>
        <rFont val="Arial"/>
        <family val="2"/>
      </rPr>
      <t>(Unaudited)</t>
    </r>
  </si>
  <si>
    <r>
      <t xml:space="preserve">Statement of Profit or Loss and Other Comprehensive Income </t>
    </r>
    <r>
      <rPr>
        <sz val="9"/>
        <rFont val="Arial"/>
        <family val="2"/>
      </rPr>
      <t>(Unaudited)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(Cont’d)</t>
    </r>
  </si>
  <si>
    <r>
      <t xml:space="preserve">Statement of Changes in Equity </t>
    </r>
    <r>
      <rPr>
        <sz val="9"/>
        <rFont val="Arial"/>
        <family val="2"/>
      </rPr>
      <t>(Unaudited)</t>
    </r>
  </si>
  <si>
    <r>
      <t xml:space="preserve">Statement of Changes in Equity </t>
    </r>
    <r>
      <rPr>
        <sz val="9"/>
        <rFont val="Arial"/>
        <family val="2"/>
      </rPr>
      <t>(Unaudited) (Cont'd)</t>
    </r>
  </si>
  <si>
    <r>
      <t xml:space="preserve">Statement of Cash Flows </t>
    </r>
    <r>
      <rPr>
        <sz val="9"/>
        <rFont val="Arial"/>
        <family val="2"/>
      </rPr>
      <t>(Unaudited)</t>
    </r>
  </si>
  <si>
    <r>
      <rPr>
        <b/>
        <sz val="9"/>
        <rFont val="Arial"/>
        <family val="2"/>
      </rPr>
      <t>Statement of Cash Flows</t>
    </r>
    <r>
      <rPr>
        <sz val="9"/>
        <rFont val="Arial"/>
        <family val="2"/>
      </rPr>
      <t xml:space="preserve"> (Unaudited) (Cont’d)</t>
    </r>
  </si>
  <si>
    <r>
      <t>Statement of Cash Flows</t>
    </r>
    <r>
      <rPr>
        <sz val="9"/>
        <rFont val="Arial"/>
        <family val="2"/>
      </rPr>
      <t xml:space="preserve"> (Unaudited) (Cont’d)</t>
    </r>
  </si>
  <si>
    <t>Accounts receivable from clearing house and broker - dealers</t>
  </si>
  <si>
    <t>Accounts payable to clearing house and broker - dealers</t>
  </si>
  <si>
    <t>Separate</t>
  </si>
  <si>
    <t>Attributable to owners of the parent</t>
  </si>
  <si>
    <t>Total owners</t>
  </si>
  <si>
    <t>of the parent</t>
  </si>
  <si>
    <t>846,751,109 ordinary shares of Baht 10 each</t>
  </si>
  <si>
    <t>Gain (loss) on remeasuring available-for-sale securities</t>
  </si>
  <si>
    <t>Total other comprehensive income (expense)</t>
  </si>
  <si>
    <t>(Gain) loss on remeasuring trading securities</t>
  </si>
  <si>
    <t xml:space="preserve">(Gain) loss on write-off of equipment </t>
  </si>
  <si>
    <t>Increase (decrease) in provision expenses</t>
  </si>
  <si>
    <t>(Decrease) increase in specific business tax payable</t>
  </si>
  <si>
    <t>Accounts receivable from clearing house and broker-dealers</t>
  </si>
  <si>
    <t>Accounts payable to clearing house and broker-dealers</t>
  </si>
  <si>
    <t xml:space="preserve">Increase (decrease) in fair value reserves on available-for-sale securities </t>
  </si>
  <si>
    <t>Trasfer of investments in properties to land, premises and equipment</t>
  </si>
  <si>
    <t xml:space="preserve">Earnings per share                                                           </t>
  </si>
  <si>
    <t>Remeasurements of post-employment benefit obligations</t>
  </si>
  <si>
    <t>(Gain) loss on impairment of other assets</t>
  </si>
  <si>
    <t>Investments in properties</t>
  </si>
  <si>
    <t>(Mr. Aphinant Klewpatinond)</t>
  </si>
  <si>
    <t>Chief Executive Officer and President</t>
  </si>
  <si>
    <t>(Mr. Suraphol Kulsiri)</t>
  </si>
  <si>
    <t>Director</t>
  </si>
  <si>
    <t xml:space="preserve">         Chief Executive Officer and President</t>
  </si>
  <si>
    <t xml:space="preserve">   (Mr. Aphinant Klewpatinond)</t>
  </si>
  <si>
    <t>paid-up</t>
  </si>
  <si>
    <t>components of other</t>
  </si>
  <si>
    <t>comprehensive</t>
  </si>
  <si>
    <t>Cash flows from operating activities</t>
  </si>
  <si>
    <r>
      <t xml:space="preserve">Cash flows from operating activities </t>
    </r>
    <r>
      <rPr>
        <sz val="9"/>
        <rFont val="Arial"/>
        <family val="2"/>
      </rPr>
      <t>(Cont’d)</t>
    </r>
  </si>
  <si>
    <t xml:space="preserve">(Decrease) increase in account payables from land, premises </t>
  </si>
  <si>
    <t>Cash flows from investing activities</t>
  </si>
  <si>
    <t>Cash flows from financing activities</t>
  </si>
  <si>
    <t>2018</t>
  </si>
  <si>
    <t>As at 31 March 2018</t>
  </si>
  <si>
    <t>Significant non-cash transactions for the three-month periods ended 31 March 2018 and 2017 are as follows:</t>
  </si>
  <si>
    <t>Opening balances as at 1 January 2018</t>
  </si>
  <si>
    <t>Closing balances as at 31 March 2018</t>
  </si>
  <si>
    <t>For the three-month period ended 31 March 2018</t>
  </si>
  <si>
    <t>Financial liabilities designated at fair value through profit or loss</t>
  </si>
  <si>
    <t>through profit or loss, net</t>
  </si>
  <si>
    <t>Loss on currency translation differences</t>
  </si>
  <si>
    <t>Translating</t>
  </si>
  <si>
    <t>financial</t>
  </si>
  <si>
    <t>Gain on financial liabilities designated at fair value</t>
  </si>
  <si>
    <t>Gain (loss) on investments, net</t>
  </si>
  <si>
    <t>Reversal loss from revaluation of foreclosed assets</t>
  </si>
  <si>
    <t xml:space="preserve">(Gain) loss on impairment on general investments </t>
  </si>
  <si>
    <t>Exchange gains (losses) on cash and cash equivalents</t>
  </si>
  <si>
    <t>14</t>
  </si>
  <si>
    <t>Equity holders of the Bank</t>
  </si>
  <si>
    <t>surplus (deficit)</t>
  </si>
  <si>
    <t>surplus (deficit) on</t>
  </si>
  <si>
    <t>information</t>
  </si>
  <si>
    <t xml:space="preserve">Proceeds from issuance of financial liabilities designated </t>
  </si>
  <si>
    <t xml:space="preserve">  at fair value through profit or loss</t>
  </si>
  <si>
    <t xml:space="preserve">                    ……………………………………………………………</t>
  </si>
  <si>
    <t>Consolidated                                                                                                                                 Unit : Thousand Baht</t>
  </si>
  <si>
    <t>Separate                                                                                      Unit : Thousand Baht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</si>
</sst>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\t&quot;฿&quot;#,##0.00_);[Red]\(\t&quot;฿&quot;#,##0.00\)"/>
    <numFmt numFmtId="188" formatCode="_(* #,##0.00_);_(* \(#,##0.00\);_(* &quot;-&quot;??_);_(@_)"/>
    <numFmt numFmtId="189" formatCode="#,##0;\(#,##0\)"/>
    <numFmt numFmtId="190" formatCode="#,###;\(#,##0\)"/>
    <numFmt numFmtId="191" formatCode="#,##0;\(#,##0\);&quot;-&quot;;@"/>
    <numFmt numFmtId="192" formatCode="#,##0.00;\(#,##0.00\);&quot;-&quot;;@"/>
  </numFmts>
  <fonts count="10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u/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2" fillId="0" borderId="0"/>
    <xf numFmtId="0" fontId="3" fillId="0" borderId="0"/>
  </cellStyleXfs>
  <cellXfs count="182">
    <xf numFmtId="0" fontId="0" fillId="0" borderId="0" xfId="0"/>
    <xf numFmtId="191" fontId="7" fillId="0" borderId="0" xfId="12" applyNumberFormat="1" applyFont="1" applyFill="1" applyBorder="1" applyAlignment="1">
      <alignment vertical="center"/>
    </xf>
    <xf numFmtId="191" fontId="7" fillId="0" borderId="0" xfId="2" applyNumberFormat="1" applyFont="1" applyFill="1" applyBorder="1" applyAlignment="1">
      <alignment vertical="center"/>
    </xf>
    <xf numFmtId="191" fontId="7" fillId="0" borderId="0" xfId="2" quotePrefix="1" applyNumberFormat="1" applyFont="1" applyFill="1" applyBorder="1" applyAlignment="1">
      <alignment horizontal="right" vertical="center" wrapText="1"/>
    </xf>
    <xf numFmtId="191" fontId="7" fillId="0" borderId="0" xfId="2" quotePrefix="1" applyNumberFormat="1" applyFont="1" applyFill="1" applyBorder="1" applyAlignment="1">
      <alignment vertical="center" wrapText="1"/>
    </xf>
    <xf numFmtId="191" fontId="7" fillId="0" borderId="1" xfId="2" applyNumberFormat="1" applyFont="1" applyFill="1" applyBorder="1" applyAlignment="1">
      <alignment vertical="center"/>
    </xf>
    <xf numFmtId="191" fontId="7" fillId="0" borderId="2" xfId="2" applyNumberFormat="1" applyFont="1" applyFill="1" applyBorder="1" applyAlignment="1">
      <alignment horizontal="right" vertical="center"/>
    </xf>
    <xf numFmtId="191" fontId="7" fillId="0" borderId="0" xfId="2" applyNumberFormat="1" applyFont="1" applyFill="1" applyBorder="1" applyAlignment="1">
      <alignment horizontal="right" vertical="center"/>
    </xf>
    <xf numFmtId="191" fontId="7" fillId="0" borderId="1" xfId="2" applyNumberFormat="1" applyFont="1" applyFill="1" applyBorder="1" applyAlignment="1">
      <alignment horizontal="right" vertical="center"/>
    </xf>
    <xf numFmtId="0" fontId="7" fillId="0" borderId="0" xfId="14" applyFont="1" applyFill="1" applyAlignment="1">
      <alignment vertical="center"/>
    </xf>
    <xf numFmtId="0" fontId="8" fillId="0" borderId="0" xfId="14" applyFont="1" applyFill="1" applyBorder="1" applyAlignment="1">
      <alignment horizontal="left" vertical="center"/>
    </xf>
    <xf numFmtId="191" fontId="8" fillId="0" borderId="0" xfId="14" applyNumberFormat="1" applyFont="1" applyFill="1" applyBorder="1" applyAlignment="1">
      <alignment horizontal="left" vertical="center"/>
    </xf>
    <xf numFmtId="0" fontId="7" fillId="0" borderId="0" xfId="14" applyFont="1" applyFill="1" applyAlignment="1">
      <alignment horizontal="left" vertical="center"/>
    </xf>
    <xf numFmtId="0" fontId="7" fillId="0" borderId="0" xfId="14" applyFont="1" applyFill="1" applyAlignment="1">
      <alignment horizontal="center" vertical="center"/>
    </xf>
    <xf numFmtId="191" fontId="7" fillId="0" borderId="0" xfId="14" applyNumberFormat="1" applyFont="1" applyFill="1" applyAlignment="1">
      <alignment horizontal="right" vertical="center"/>
    </xf>
    <xf numFmtId="191" fontId="7" fillId="0" borderId="0" xfId="14" applyNumberFormat="1" applyFont="1" applyFill="1" applyAlignment="1">
      <alignment vertical="center"/>
    </xf>
    <xf numFmtId="0" fontId="7" fillId="0" borderId="0" xfId="14" applyFont="1" applyFill="1" applyAlignment="1">
      <alignment horizontal="left" vertical="center" wrapText="1"/>
    </xf>
    <xf numFmtId="0" fontId="7" fillId="0" borderId="0" xfId="14" applyFont="1" applyFill="1" applyAlignment="1">
      <alignment horizontal="center" vertical="center" wrapText="1"/>
    </xf>
    <xf numFmtId="191" fontId="8" fillId="0" borderId="0" xfId="14" applyNumberFormat="1" applyFont="1" applyFill="1" applyBorder="1" applyAlignment="1">
      <alignment horizontal="right" vertical="center" wrapText="1"/>
    </xf>
    <xf numFmtId="0" fontId="8" fillId="0" borderId="0" xfId="12" applyFont="1" applyFill="1" applyBorder="1" applyAlignment="1">
      <alignment horizontal="center" vertical="center"/>
    </xf>
    <xf numFmtId="191" fontId="8" fillId="0" borderId="0" xfId="1" quotePrefix="1" applyNumberFormat="1" applyFont="1" applyFill="1" applyAlignment="1">
      <alignment horizontal="right" vertical="center"/>
    </xf>
    <xf numFmtId="191" fontId="8" fillId="0" borderId="0" xfId="1" applyNumberFormat="1" applyFont="1" applyFill="1" applyAlignment="1">
      <alignment horizontal="right" vertical="center"/>
    </xf>
    <xf numFmtId="191" fontId="7" fillId="0" borderId="0" xfId="1" applyNumberFormat="1" applyFont="1" applyFill="1" applyAlignment="1">
      <alignment horizontal="right" vertical="center"/>
    </xf>
    <xf numFmtId="191" fontId="8" fillId="0" borderId="0" xfId="2" applyNumberFormat="1" applyFont="1" applyFill="1" applyAlignment="1">
      <alignment horizontal="right" vertical="center"/>
    </xf>
    <xf numFmtId="191" fontId="8" fillId="0" borderId="0" xfId="2" applyNumberFormat="1" applyFont="1" applyFill="1" applyBorder="1" applyAlignment="1">
      <alignment horizontal="right" vertical="center"/>
    </xf>
    <xf numFmtId="0" fontId="8" fillId="0" borderId="1" xfId="14" applyFont="1" applyFill="1" applyBorder="1" applyAlignment="1">
      <alignment horizontal="center" vertical="center" wrapText="1"/>
    </xf>
    <xf numFmtId="191" fontId="8" fillId="0" borderId="1" xfId="2" applyNumberFormat="1" applyFont="1" applyFill="1" applyBorder="1" applyAlignment="1">
      <alignment horizontal="right" vertical="center"/>
    </xf>
    <xf numFmtId="0" fontId="8" fillId="0" borderId="0" xfId="12" applyFont="1" applyFill="1" applyBorder="1" applyAlignment="1">
      <alignment horizontal="left" vertical="center"/>
    </xf>
    <xf numFmtId="0" fontId="7" fillId="0" borderId="0" xfId="12" applyFont="1" applyFill="1" applyBorder="1" applyAlignment="1">
      <alignment horizontal="center" vertical="center"/>
    </xf>
    <xf numFmtId="0" fontId="7" fillId="0" borderId="0" xfId="12" applyFont="1" applyFill="1" applyBorder="1" applyAlignment="1">
      <alignment vertical="center"/>
    </xf>
    <xf numFmtId="189" fontId="7" fillId="0" borderId="0" xfId="11" applyNumberFormat="1" applyFont="1" applyFill="1" applyBorder="1" applyAlignment="1">
      <alignment vertical="center"/>
    </xf>
    <xf numFmtId="0" fontId="7" fillId="0" borderId="0" xfId="12" applyFont="1" applyFill="1" applyAlignment="1">
      <alignment vertical="center"/>
    </xf>
    <xf numFmtId="0" fontId="7" fillId="0" borderId="0" xfId="14" applyFont="1" applyFill="1" applyBorder="1" applyAlignment="1">
      <alignment horizontal="center" vertical="center"/>
    </xf>
    <xf numFmtId="0" fontId="7" fillId="0" borderId="0" xfId="10" applyFont="1" applyFill="1" applyBorder="1" applyAlignment="1">
      <alignment horizontal="center" vertical="center"/>
    </xf>
    <xf numFmtId="0" fontId="7" fillId="0" borderId="0" xfId="12" applyFont="1" applyFill="1" applyBorder="1" applyAlignment="1">
      <alignment horizontal="left" vertical="center"/>
    </xf>
    <xf numFmtId="0" fontId="9" fillId="0" borderId="0" xfId="12" applyFont="1" applyFill="1" applyBorder="1" applyAlignment="1">
      <alignment vertical="center"/>
    </xf>
    <xf numFmtId="0" fontId="7" fillId="0" borderId="0" xfId="14" applyFont="1" applyFill="1" applyBorder="1" applyAlignment="1">
      <alignment vertical="center"/>
    </xf>
    <xf numFmtId="49" fontId="7" fillId="0" borderId="0" xfId="12" applyNumberFormat="1" applyFont="1" applyFill="1" applyBorder="1" applyAlignment="1">
      <alignment horizontal="center" vertical="center"/>
    </xf>
    <xf numFmtId="0" fontId="8" fillId="0" borderId="0" xfId="12" applyFont="1" applyFill="1" applyBorder="1" applyAlignment="1">
      <alignment vertical="center"/>
    </xf>
    <xf numFmtId="191" fontId="7" fillId="0" borderId="2" xfId="2" applyNumberFormat="1" applyFont="1" applyFill="1" applyBorder="1" applyAlignment="1">
      <alignment vertical="center"/>
    </xf>
    <xf numFmtId="191" fontId="7" fillId="0" borderId="0" xfId="12" applyNumberFormat="1" applyFont="1" applyFill="1" applyBorder="1" applyAlignment="1">
      <alignment horizontal="right" vertical="center"/>
    </xf>
    <xf numFmtId="191" fontId="7" fillId="0" borderId="0" xfId="5" applyNumberFormat="1" applyFont="1" applyFill="1" applyBorder="1" applyAlignment="1">
      <alignment vertical="center"/>
    </xf>
    <xf numFmtId="191" fontId="7" fillId="0" borderId="0" xfId="5" applyNumberFormat="1" applyFont="1" applyFill="1" applyBorder="1" applyAlignment="1">
      <alignment horizontal="right" vertical="center"/>
    </xf>
    <xf numFmtId="0" fontId="7" fillId="0" borderId="0" xfId="12" quotePrefix="1" applyFont="1" applyFill="1" applyBorder="1" applyAlignment="1">
      <alignment horizontal="center" vertical="center"/>
    </xf>
    <xf numFmtId="49" fontId="7" fillId="0" borderId="0" xfId="10" applyNumberFormat="1" applyFont="1" applyFill="1" applyBorder="1" applyAlignment="1">
      <alignment horizontal="center" vertical="center"/>
    </xf>
    <xf numFmtId="0" fontId="7" fillId="0" borderId="0" xfId="12" quotePrefix="1" applyFont="1" applyFill="1" applyAlignment="1">
      <alignment horizontal="left" vertical="center"/>
    </xf>
    <xf numFmtId="0" fontId="7" fillId="0" borderId="0" xfId="12" applyFont="1" applyFill="1" applyAlignment="1">
      <alignment horizontal="left" vertical="center"/>
    </xf>
    <xf numFmtId="1" fontId="7" fillId="0" borderId="0" xfId="12" applyNumberFormat="1" applyFont="1" applyFill="1" applyBorder="1" applyAlignment="1">
      <alignment horizontal="center" vertical="center"/>
    </xf>
    <xf numFmtId="2" fontId="7" fillId="0" borderId="0" xfId="12" applyNumberFormat="1" applyFont="1" applyFill="1" applyBorder="1" applyAlignment="1">
      <alignment horizontal="center" vertical="center"/>
    </xf>
    <xf numFmtId="0" fontId="7" fillId="0" borderId="0" xfId="11" applyFont="1" applyFill="1" applyAlignment="1">
      <alignment vertical="center" wrapText="1"/>
    </xf>
    <xf numFmtId="0" fontId="7" fillId="0" borderId="0" xfId="11" applyFont="1" applyFill="1" applyAlignment="1">
      <alignment vertical="center"/>
    </xf>
    <xf numFmtId="0" fontId="7" fillId="0" borderId="0" xfId="12" quotePrefix="1" applyFont="1" applyFill="1" applyBorder="1" applyAlignment="1">
      <alignment vertical="center"/>
    </xf>
    <xf numFmtId="0" fontId="7" fillId="0" borderId="0" xfId="11" applyFont="1" applyFill="1" applyAlignment="1">
      <alignment horizontal="left" vertical="center"/>
    </xf>
    <xf numFmtId="191" fontId="7" fillId="0" borderId="3" xfId="2" applyNumberFormat="1" applyFont="1" applyFill="1" applyBorder="1" applyAlignment="1">
      <alignment horizontal="right" vertical="center"/>
    </xf>
    <xf numFmtId="191" fontId="7" fillId="0" borderId="0" xfId="2" applyNumberFormat="1" applyFont="1" applyFill="1" applyBorder="1" applyAlignment="1">
      <alignment horizontal="center" vertical="center"/>
    </xf>
    <xf numFmtId="0" fontId="8" fillId="0" borderId="0" xfId="12" applyFont="1" applyFill="1" applyAlignment="1">
      <alignment vertical="center"/>
    </xf>
    <xf numFmtId="191" fontId="8" fillId="0" borderId="0" xfId="12" applyNumberFormat="1" applyFont="1" applyFill="1" applyBorder="1" applyAlignment="1">
      <alignment horizontal="center" vertical="center"/>
    </xf>
    <xf numFmtId="0" fontId="7" fillId="0" borderId="0" xfId="11" applyFont="1" applyFill="1" applyBorder="1" applyAlignment="1">
      <alignment vertical="center"/>
    </xf>
    <xf numFmtId="191" fontId="8" fillId="0" borderId="0" xfId="11" applyNumberFormat="1" applyFont="1" applyFill="1" applyBorder="1" applyAlignment="1">
      <alignment horizontal="left" vertical="center"/>
    </xf>
    <xf numFmtId="189" fontId="7" fillId="0" borderId="0" xfId="14" applyNumberFormat="1" applyFont="1" applyFill="1" applyAlignment="1">
      <alignment horizontal="right" vertical="center"/>
    </xf>
    <xf numFmtId="0" fontId="8" fillId="0" borderId="0" xfId="11" applyFont="1" applyFill="1" applyBorder="1" applyAlignment="1">
      <alignment vertical="center"/>
    </xf>
    <xf numFmtId="191" fontId="7" fillId="0" borderId="0" xfId="1" applyNumberFormat="1" applyFont="1" applyFill="1" applyBorder="1" applyAlignment="1">
      <alignment horizontal="right" vertical="center"/>
    </xf>
    <xf numFmtId="0" fontId="8" fillId="0" borderId="1" xfId="11" applyFont="1" applyFill="1" applyBorder="1" applyAlignment="1">
      <alignment horizontal="center" vertical="center"/>
    </xf>
    <xf numFmtId="0" fontId="7" fillId="0" borderId="0" xfId="11" applyFont="1" applyFill="1" applyBorder="1" applyAlignment="1">
      <alignment horizontal="right" vertical="center"/>
    </xf>
    <xf numFmtId="0" fontId="8" fillId="0" borderId="0" xfId="11" applyFont="1" applyFill="1" applyBorder="1" applyAlignment="1">
      <alignment horizontal="right" vertical="center"/>
    </xf>
    <xf numFmtId="191" fontId="8" fillId="0" borderId="0" xfId="11" applyNumberFormat="1" applyFont="1" applyFill="1" applyBorder="1" applyAlignment="1">
      <alignment horizontal="center" vertical="center"/>
    </xf>
    <xf numFmtId="0" fontId="7" fillId="0" borderId="0" xfId="11" applyFont="1" applyFill="1" applyAlignment="1">
      <alignment horizontal="center" vertical="center"/>
    </xf>
    <xf numFmtId="191" fontId="7" fillId="0" borderId="1" xfId="1" applyNumberFormat="1" applyFont="1" applyFill="1" applyBorder="1" applyAlignment="1">
      <alignment horizontal="right" vertical="center"/>
    </xf>
    <xf numFmtId="0" fontId="8" fillId="0" borderId="0" xfId="11" applyFont="1" applyFill="1" applyAlignment="1">
      <alignment vertical="center"/>
    </xf>
    <xf numFmtId="191" fontId="8" fillId="0" borderId="0" xfId="1" applyNumberFormat="1" applyFont="1" applyFill="1" applyBorder="1" applyAlignment="1">
      <alignment horizontal="right" vertical="center"/>
    </xf>
    <xf numFmtId="37" fontId="7" fillId="0" borderId="0" xfId="11" applyNumberFormat="1" applyFont="1" applyFill="1" applyBorder="1" applyAlignment="1">
      <alignment horizontal="right" vertical="center"/>
    </xf>
    <xf numFmtId="191" fontId="7" fillId="0" borderId="0" xfId="3" applyNumberFormat="1" applyFont="1" applyFill="1" applyBorder="1" applyAlignment="1">
      <alignment horizontal="right" vertical="center"/>
    </xf>
    <xf numFmtId="191" fontId="7" fillId="0" borderId="0" xfId="11" applyNumberFormat="1" applyFont="1" applyFill="1" applyBorder="1" applyAlignment="1">
      <alignment horizontal="right" vertical="center"/>
    </xf>
    <xf numFmtId="191" fontId="7" fillId="0" borderId="0" xfId="1" applyNumberFormat="1" applyFont="1" applyFill="1" applyBorder="1" applyAlignment="1">
      <alignment vertical="center"/>
    </xf>
    <xf numFmtId="191" fontId="7" fillId="0" borderId="1" xfId="1" applyNumberFormat="1" applyFont="1" applyFill="1" applyBorder="1" applyAlignment="1">
      <alignment vertical="center"/>
    </xf>
    <xf numFmtId="191" fontId="7" fillId="0" borderId="0" xfId="1" applyNumberFormat="1" applyFont="1" applyFill="1" applyBorder="1" applyAlignment="1">
      <alignment vertical="center" wrapText="1"/>
    </xf>
    <xf numFmtId="191" fontId="7" fillId="0" borderId="0" xfId="11" applyNumberFormat="1" applyFont="1" applyFill="1" applyBorder="1" applyAlignment="1">
      <alignment vertical="center"/>
    </xf>
    <xf numFmtId="191" fontId="7" fillId="0" borderId="1" xfId="1" applyNumberFormat="1" applyFont="1" applyFill="1" applyBorder="1" applyAlignment="1">
      <alignment vertical="center" wrapText="1"/>
    </xf>
    <xf numFmtId="191" fontId="7" fillId="0" borderId="2" xfId="1" applyNumberFormat="1" applyFont="1" applyFill="1" applyBorder="1" applyAlignment="1">
      <alignment vertical="center"/>
    </xf>
    <xf numFmtId="192" fontId="7" fillId="0" borderId="0" xfId="1" applyNumberFormat="1" applyFont="1" applyFill="1" applyBorder="1" applyAlignment="1">
      <alignment horizontal="right" vertical="center"/>
    </xf>
    <xf numFmtId="191" fontId="7" fillId="0" borderId="0" xfId="11" applyNumberFormat="1" applyFont="1" applyFill="1" applyBorder="1" applyAlignment="1">
      <alignment horizontal="center" vertical="center"/>
    </xf>
    <xf numFmtId="191" fontId="8" fillId="0" borderId="1" xfId="1" applyNumberFormat="1" applyFont="1" applyFill="1" applyBorder="1" applyAlignment="1">
      <alignment horizontal="right" vertical="center"/>
    </xf>
    <xf numFmtId="191" fontId="8" fillId="0" borderId="0" xfId="10" applyNumberFormat="1" applyFont="1" applyFill="1" applyBorder="1" applyAlignment="1">
      <alignment vertical="center"/>
    </xf>
    <xf numFmtId="0" fontId="7" fillId="0" borderId="0" xfId="10" applyFont="1" applyFill="1" applyBorder="1" applyAlignment="1">
      <alignment vertical="center"/>
    </xf>
    <xf numFmtId="191" fontId="8" fillId="0" borderId="1" xfId="10" applyNumberFormat="1" applyFont="1" applyFill="1" applyBorder="1" applyAlignment="1">
      <alignment vertical="center"/>
    </xf>
    <xf numFmtId="0" fontId="8" fillId="0" borderId="0" xfId="10" quotePrefix="1" applyFont="1" applyFill="1" applyBorder="1" applyAlignment="1">
      <alignment horizontal="left" vertical="center"/>
    </xf>
    <xf numFmtId="190" fontId="8" fillId="0" borderId="0" xfId="10" quotePrefix="1" applyNumberFormat="1" applyFont="1" applyFill="1" applyBorder="1" applyAlignment="1">
      <alignment horizontal="left" vertical="center"/>
    </xf>
    <xf numFmtId="0" fontId="7" fillId="0" borderId="0" xfId="10" applyFont="1" applyFill="1" applyBorder="1" applyAlignment="1">
      <alignment horizontal="left" vertical="center"/>
    </xf>
    <xf numFmtId="191" fontId="7" fillId="0" borderId="0" xfId="10" applyNumberFormat="1" applyFont="1" applyFill="1" applyBorder="1" applyAlignment="1">
      <alignment vertical="center"/>
    </xf>
    <xf numFmtId="0" fontId="8" fillId="0" borderId="0" xfId="10" applyFont="1" applyFill="1" applyBorder="1" applyAlignment="1">
      <alignment horizontal="center" vertical="center"/>
    </xf>
    <xf numFmtId="0" fontId="7" fillId="0" borderId="0" xfId="10" applyFont="1" applyFill="1" applyAlignment="1">
      <alignment vertical="center"/>
    </xf>
    <xf numFmtId="191" fontId="8" fillId="0" borderId="3" xfId="10" applyNumberFormat="1" applyFont="1" applyFill="1" applyBorder="1" applyAlignment="1">
      <alignment vertical="center"/>
    </xf>
    <xf numFmtId="191" fontId="8" fillId="0" borderId="0" xfId="10" applyNumberFormat="1" applyFont="1" applyFill="1" applyBorder="1" applyAlignment="1">
      <alignment horizontal="center" vertical="center"/>
    </xf>
    <xf numFmtId="0" fontId="8" fillId="0" borderId="0" xfId="10" applyFont="1" applyFill="1" applyAlignment="1">
      <alignment horizontal="center" vertical="center"/>
    </xf>
    <xf numFmtId="191" fontId="8" fillId="0" borderId="0" xfId="10" applyNumberFormat="1" applyFont="1" applyFill="1" applyBorder="1" applyAlignment="1">
      <alignment horizontal="center" vertical="center" wrapText="1"/>
    </xf>
    <xf numFmtId="191" fontId="8" fillId="0" borderId="0" xfId="10" applyNumberFormat="1" applyFont="1" applyFill="1" applyAlignment="1">
      <alignment horizontal="center" vertical="center"/>
    </xf>
    <xf numFmtId="191" fontId="8" fillId="0" borderId="0" xfId="10" applyNumberFormat="1" applyFont="1" applyFill="1" applyAlignment="1">
      <alignment vertical="center"/>
    </xf>
    <xf numFmtId="191" fontId="8" fillId="0" borderId="0" xfId="1" applyNumberFormat="1" applyFont="1" applyFill="1" applyBorder="1" applyAlignment="1">
      <alignment horizontal="center" vertical="center"/>
    </xf>
    <xf numFmtId="191" fontId="8" fillId="0" borderId="0" xfId="1" applyNumberFormat="1" applyFont="1" applyFill="1" applyAlignment="1">
      <alignment horizontal="center" vertical="center"/>
    </xf>
    <xf numFmtId="191" fontId="8" fillId="0" borderId="0" xfId="1" applyNumberFormat="1" applyFont="1" applyFill="1" applyBorder="1" applyAlignment="1">
      <alignment vertical="center"/>
    </xf>
    <xf numFmtId="191" fontId="8" fillId="0" borderId="0" xfId="1" applyNumberFormat="1" applyFont="1" applyFill="1" applyAlignment="1">
      <alignment vertical="center"/>
    </xf>
    <xf numFmtId="0" fontId="8" fillId="0" borderId="0" xfId="10" applyFont="1" applyFill="1" applyBorder="1" applyAlignment="1">
      <alignment horizontal="center" vertical="center" wrapText="1"/>
    </xf>
    <xf numFmtId="191" fontId="8" fillId="0" borderId="0" xfId="10" applyNumberFormat="1" applyFont="1" applyFill="1" applyBorder="1" applyAlignment="1">
      <alignment horizontal="right" vertical="center"/>
    </xf>
    <xf numFmtId="191" fontId="8" fillId="0" borderId="0" xfId="10" applyNumberFormat="1" applyFont="1" applyFill="1" applyAlignment="1">
      <alignment horizontal="right" vertical="center"/>
    </xf>
    <xf numFmtId="0" fontId="8" fillId="0" borderId="0" xfId="10" applyFont="1" applyFill="1" applyBorder="1" applyAlignment="1">
      <alignment horizontal="left" vertical="center" wrapText="1"/>
    </xf>
    <xf numFmtId="191" fontId="7" fillId="0" borderId="0" xfId="1" applyNumberFormat="1" applyFont="1" applyFill="1" applyAlignment="1">
      <alignment vertical="center"/>
    </xf>
    <xf numFmtId="0" fontId="7" fillId="0" borderId="0" xfId="10" applyFont="1" applyFill="1" applyBorder="1" applyAlignment="1">
      <alignment horizontal="left" vertical="center" wrapText="1"/>
    </xf>
    <xf numFmtId="191" fontId="7" fillId="0" borderId="0" xfId="1" quotePrefix="1" applyNumberFormat="1" applyFont="1" applyFill="1" applyBorder="1" applyAlignment="1">
      <alignment vertical="center"/>
    </xf>
    <xf numFmtId="191" fontId="7" fillId="0" borderId="0" xfId="12" quotePrefix="1" applyNumberFormat="1" applyFont="1" applyFill="1" applyBorder="1" applyAlignment="1">
      <alignment vertical="center"/>
    </xf>
    <xf numFmtId="191" fontId="7" fillId="0" borderId="0" xfId="12" applyNumberFormat="1" applyFont="1" applyFill="1" applyBorder="1" applyAlignment="1">
      <alignment horizontal="right" vertical="center" wrapText="1"/>
    </xf>
    <xf numFmtId="191" fontId="7" fillId="0" borderId="0" xfId="10" applyNumberFormat="1" applyFont="1" applyFill="1" applyBorder="1" applyAlignment="1">
      <alignment horizontal="center" vertical="center"/>
    </xf>
    <xf numFmtId="191" fontId="7" fillId="0" borderId="0" xfId="10" quotePrefix="1" applyNumberFormat="1" applyFont="1" applyFill="1" applyBorder="1" applyAlignment="1">
      <alignment vertical="center"/>
    </xf>
    <xf numFmtId="191" fontId="7" fillId="0" borderId="0" xfId="10" applyNumberFormat="1" applyFont="1" applyFill="1" applyBorder="1" applyAlignment="1">
      <alignment horizontal="right" vertical="center"/>
    </xf>
    <xf numFmtId="191" fontId="7" fillId="0" borderId="3" xfId="10" applyNumberFormat="1" applyFont="1" applyFill="1" applyBorder="1" applyAlignment="1">
      <alignment vertical="center"/>
    </xf>
    <xf numFmtId="191" fontId="7" fillId="0" borderId="0" xfId="10" applyNumberFormat="1" applyFont="1" applyFill="1" applyBorder="1" applyAlignment="1">
      <alignment horizontal="left" vertical="center"/>
    </xf>
    <xf numFmtId="191" fontId="7" fillId="0" borderId="0" xfId="10" applyNumberFormat="1" applyFont="1" applyFill="1" applyAlignment="1">
      <alignment vertical="center"/>
    </xf>
    <xf numFmtId="0" fontId="8" fillId="0" borderId="0" xfId="10" applyFont="1" applyFill="1" applyBorder="1" applyAlignment="1">
      <alignment vertical="center" wrapText="1"/>
    </xf>
    <xf numFmtId="191" fontId="7" fillId="0" borderId="2" xfId="1" quotePrefix="1" applyNumberFormat="1" applyFont="1" applyFill="1" applyBorder="1" applyAlignment="1">
      <alignment vertical="center"/>
    </xf>
    <xf numFmtId="190" fontId="7" fillId="0" borderId="0" xfId="10" applyNumberFormat="1" applyFont="1" applyFill="1" applyBorder="1" applyAlignment="1">
      <alignment vertical="center"/>
    </xf>
    <xf numFmtId="0" fontId="8" fillId="0" borderId="0" xfId="10" applyFont="1" applyFill="1" applyBorder="1" applyAlignment="1">
      <alignment vertical="center"/>
    </xf>
    <xf numFmtId="0" fontId="8" fillId="0" borderId="0" xfId="10" applyFont="1" applyFill="1" applyBorder="1" applyAlignment="1">
      <alignment horizontal="right" vertical="center"/>
    </xf>
    <xf numFmtId="0" fontId="8" fillId="0" borderId="0" xfId="10" applyFont="1" applyFill="1" applyAlignment="1">
      <alignment horizontal="left" vertical="center"/>
    </xf>
    <xf numFmtId="0" fontId="7" fillId="0" borderId="0" xfId="10" applyFont="1" applyFill="1" applyAlignment="1">
      <alignment horizontal="left" vertical="center"/>
    </xf>
    <xf numFmtId="0" fontId="7" fillId="0" borderId="0" xfId="10" applyFont="1" applyFill="1" applyAlignment="1">
      <alignment vertical="center" wrapText="1"/>
    </xf>
    <xf numFmtId="0" fontId="7" fillId="0" borderId="1" xfId="10" applyFont="1" applyFill="1" applyBorder="1" applyAlignment="1">
      <alignment vertical="center"/>
    </xf>
    <xf numFmtId="191" fontId="8" fillId="0" borderId="0" xfId="10" applyNumberFormat="1" applyFont="1" applyFill="1" applyBorder="1" applyAlignment="1">
      <alignment horizontal="left" vertical="center"/>
    </xf>
    <xf numFmtId="38" fontId="7" fillId="0" borderId="0" xfId="12" applyNumberFormat="1" applyFont="1" applyFill="1" applyBorder="1" applyAlignment="1">
      <alignment vertical="center"/>
    </xf>
    <xf numFmtId="191" fontId="7" fillId="0" borderId="0" xfId="1" applyNumberFormat="1" applyFont="1" applyFill="1" applyAlignment="1">
      <alignment vertical="center" wrapText="1"/>
    </xf>
    <xf numFmtId="0" fontId="8" fillId="0" borderId="0" xfId="14" applyFont="1" applyFill="1" applyAlignment="1">
      <alignment horizontal="left" vertical="center" wrapText="1"/>
    </xf>
    <xf numFmtId="191" fontId="7" fillId="0" borderId="1" xfId="10" applyNumberFormat="1" applyFont="1" applyFill="1" applyBorder="1" applyAlignment="1">
      <alignment horizontal="right" vertical="center"/>
    </xf>
    <xf numFmtId="191" fontId="7" fillId="0" borderId="1" xfId="10" applyNumberFormat="1" applyFont="1" applyFill="1" applyBorder="1" applyAlignment="1">
      <alignment vertical="center"/>
    </xf>
    <xf numFmtId="0" fontId="8" fillId="0" borderId="0" xfId="9" applyFont="1" applyFill="1" applyBorder="1" applyAlignment="1">
      <alignment vertical="center"/>
    </xf>
    <xf numFmtId="191" fontId="8" fillId="0" borderId="1" xfId="10" applyNumberFormat="1" applyFont="1" applyFill="1" applyBorder="1" applyAlignment="1">
      <alignment horizontal="right" vertical="center"/>
    </xf>
    <xf numFmtId="0" fontId="7" fillId="0" borderId="0" xfId="9" applyFont="1" applyFill="1" applyBorder="1" applyAlignment="1">
      <alignment vertical="center"/>
    </xf>
    <xf numFmtId="191" fontId="8" fillId="0" borderId="0" xfId="2" quotePrefix="1" applyNumberFormat="1" applyFont="1" applyFill="1" applyBorder="1" applyAlignment="1">
      <alignment horizontal="right" vertical="center"/>
    </xf>
    <xf numFmtId="2" fontId="7" fillId="0" borderId="0" xfId="11" applyNumberFormat="1" applyFont="1" applyFill="1" applyBorder="1" applyAlignment="1">
      <alignment horizontal="center" vertical="center"/>
    </xf>
    <xf numFmtId="0" fontId="7" fillId="0" borderId="0" xfId="12" applyFont="1" applyFill="1" applyBorder="1" applyAlignment="1">
      <alignment horizontal="center" vertical="center"/>
    </xf>
    <xf numFmtId="0" fontId="8" fillId="0" borderId="0" xfId="12" applyFont="1" applyFill="1" applyBorder="1" applyAlignment="1">
      <alignment horizontal="center" vertical="center"/>
    </xf>
    <xf numFmtId="0" fontId="8" fillId="0" borderId="0" xfId="11" applyFont="1" applyFill="1" applyBorder="1" applyAlignment="1">
      <alignment horizontal="center" vertical="center"/>
    </xf>
    <xf numFmtId="0" fontId="7" fillId="0" borderId="0" xfId="11" applyFont="1" applyFill="1" applyBorder="1" applyAlignment="1">
      <alignment horizontal="center" vertical="center"/>
    </xf>
    <xf numFmtId="0" fontId="8" fillId="0" borderId="0" xfId="11" applyFont="1" applyFill="1" applyBorder="1" applyAlignment="1">
      <alignment horizontal="left" vertical="center"/>
    </xf>
    <xf numFmtId="0" fontId="8" fillId="0" borderId="0" xfId="10" applyFont="1" applyFill="1" applyBorder="1" applyAlignment="1">
      <alignment horizontal="left" vertical="center"/>
    </xf>
    <xf numFmtId="0" fontId="8" fillId="0" borderId="0" xfId="10" applyFont="1" applyFill="1" applyBorder="1" applyAlignment="1">
      <alignment horizontal="left" vertical="center" wrapText="1"/>
    </xf>
    <xf numFmtId="0" fontId="8" fillId="0" borderId="0" xfId="10" applyFont="1" applyFill="1" applyBorder="1" applyAlignment="1">
      <alignment horizontal="center" vertical="center"/>
    </xf>
    <xf numFmtId="0" fontId="7" fillId="0" borderId="0" xfId="10" applyFont="1" applyFill="1" applyBorder="1" applyAlignment="1">
      <alignment horizontal="center" vertical="center"/>
    </xf>
    <xf numFmtId="191" fontId="7" fillId="0" borderId="0" xfId="10" applyNumberFormat="1" applyFont="1" applyFill="1" applyBorder="1" applyAlignment="1">
      <alignment horizontal="center" vertical="center"/>
    </xf>
    <xf numFmtId="0" fontId="7" fillId="0" borderId="0" xfId="10" applyFont="1" applyFill="1" applyBorder="1" applyAlignment="1">
      <alignment horizontal="left" vertical="center"/>
    </xf>
    <xf numFmtId="0" fontId="8" fillId="0" borderId="0" xfId="14" applyFont="1" applyFill="1" applyBorder="1" applyAlignment="1">
      <alignment horizontal="center" vertical="center" wrapText="1"/>
    </xf>
    <xf numFmtId="0" fontId="7" fillId="0" borderId="0" xfId="11" applyFont="1" applyFill="1" applyBorder="1" applyAlignment="1">
      <alignment horizontal="left" vertical="center"/>
    </xf>
    <xf numFmtId="0" fontId="7" fillId="0" borderId="0" xfId="10" applyFont="1" applyFill="1" applyAlignment="1">
      <alignment horizontal="left" vertical="center" wrapText="1"/>
    </xf>
    <xf numFmtId="0" fontId="7" fillId="0" borderId="0" xfId="0" applyFont="1" applyAlignment="1">
      <alignment vertical="center"/>
    </xf>
    <xf numFmtId="0" fontId="7" fillId="0" borderId="0" xfId="12" applyFont="1" applyFill="1" applyBorder="1" applyAlignment="1">
      <alignment horizontal="center" vertical="center"/>
    </xf>
    <xf numFmtId="191" fontId="7" fillId="0" borderId="0" xfId="12" applyNumberFormat="1" applyFont="1" applyFill="1" applyBorder="1" applyAlignment="1">
      <alignment horizontal="center" vertical="center"/>
    </xf>
    <xf numFmtId="0" fontId="8" fillId="0" borderId="0" xfId="12" applyFont="1" applyFill="1" applyBorder="1" applyAlignment="1">
      <alignment horizontal="center" vertical="center"/>
    </xf>
    <xf numFmtId="191" fontId="8" fillId="0" borderId="0" xfId="12" applyNumberFormat="1" applyFont="1" applyFill="1" applyBorder="1" applyAlignment="1">
      <alignment horizontal="center" vertical="center"/>
    </xf>
    <xf numFmtId="0" fontId="7" fillId="0" borderId="1" xfId="10" quotePrefix="1" applyFont="1" applyFill="1" applyBorder="1" applyAlignment="1">
      <alignment horizontal="left" vertical="center"/>
    </xf>
    <xf numFmtId="0" fontId="8" fillId="0" borderId="0" xfId="14" applyFont="1" applyFill="1" applyAlignment="1">
      <alignment horizontal="left" vertical="center"/>
    </xf>
    <xf numFmtId="0" fontId="8" fillId="0" borderId="1" xfId="14" applyFont="1" applyFill="1" applyBorder="1" applyAlignment="1">
      <alignment horizontal="left" vertical="center"/>
    </xf>
    <xf numFmtId="191" fontId="8" fillId="0" borderId="1" xfId="14" applyNumberFormat="1" applyFont="1" applyFill="1" applyBorder="1" applyAlignment="1">
      <alignment horizontal="center" vertical="center" wrapText="1"/>
    </xf>
    <xf numFmtId="0" fontId="8" fillId="0" borderId="1" xfId="11" applyFont="1" applyFill="1" applyBorder="1" applyAlignment="1">
      <alignment horizontal="left" vertical="center"/>
    </xf>
    <xf numFmtId="0" fontId="8" fillId="0" borderId="0" xfId="11" applyFont="1" applyFill="1" applyBorder="1" applyAlignment="1">
      <alignment horizontal="left" vertical="center"/>
    </xf>
    <xf numFmtId="0" fontId="8" fillId="0" borderId="0" xfId="11" applyFont="1" applyFill="1" applyBorder="1" applyAlignment="1">
      <alignment horizontal="center" vertical="center"/>
    </xf>
    <xf numFmtId="0" fontId="7" fillId="0" borderId="0" xfId="11" applyFont="1" applyFill="1" applyBorder="1" applyAlignment="1">
      <alignment horizontal="center" vertical="center"/>
    </xf>
    <xf numFmtId="0" fontId="7" fillId="0" borderId="0" xfId="11" quotePrefix="1" applyFont="1" applyFill="1" applyBorder="1" applyAlignment="1">
      <alignment vertical="center"/>
    </xf>
    <xf numFmtId="0" fontId="8" fillId="0" borderId="0" xfId="10" applyFont="1" applyFill="1" applyBorder="1" applyAlignment="1">
      <alignment horizontal="center" vertical="center"/>
    </xf>
    <xf numFmtId="191" fontId="8" fillId="0" borderId="1" xfId="10" applyNumberFormat="1" applyFont="1" applyFill="1" applyBorder="1" applyAlignment="1">
      <alignment horizontal="center" vertical="center"/>
    </xf>
    <xf numFmtId="191" fontId="8" fillId="0" borderId="1" xfId="10" applyNumberFormat="1" applyFont="1" applyFill="1" applyBorder="1" applyAlignment="1">
      <alignment horizontal="right" vertical="center"/>
    </xf>
    <xf numFmtId="0" fontId="7" fillId="0" borderId="1" xfId="10" applyFont="1" applyFill="1" applyBorder="1" applyAlignment="1">
      <alignment horizontal="left" vertical="center"/>
    </xf>
    <xf numFmtId="191" fontId="8" fillId="0" borderId="4" xfId="10" applyNumberFormat="1" applyFont="1" applyFill="1" applyBorder="1" applyAlignment="1">
      <alignment horizontal="center" vertical="center"/>
    </xf>
    <xf numFmtId="0" fontId="8" fillId="0" borderId="0" xfId="10" applyFont="1" applyFill="1" applyBorder="1" applyAlignment="1">
      <alignment horizontal="left" vertical="center"/>
    </xf>
    <xf numFmtId="190" fontId="8" fillId="0" borderId="0" xfId="10" applyNumberFormat="1" applyFont="1" applyFill="1" applyBorder="1" applyAlignment="1">
      <alignment horizontal="left" vertical="center"/>
    </xf>
    <xf numFmtId="0" fontId="8" fillId="0" borderId="1" xfId="10" quotePrefix="1" applyFont="1" applyFill="1" applyBorder="1" applyAlignment="1">
      <alignment horizontal="left" vertical="center"/>
    </xf>
    <xf numFmtId="190" fontId="8" fillId="0" borderId="1" xfId="10" quotePrefix="1" applyNumberFormat="1" applyFont="1" applyFill="1" applyBorder="1" applyAlignment="1">
      <alignment horizontal="left" vertical="center"/>
    </xf>
    <xf numFmtId="191" fontId="8" fillId="0" borderId="0" xfId="10" applyNumberFormat="1" applyFont="1" applyFill="1" applyBorder="1" applyAlignment="1">
      <alignment horizontal="center" vertical="center"/>
    </xf>
    <xf numFmtId="191" fontId="7" fillId="0" borderId="1" xfId="0" applyNumberFormat="1" applyFont="1" applyFill="1" applyBorder="1" applyAlignment="1">
      <alignment horizontal="right" vertical="center"/>
    </xf>
    <xf numFmtId="0" fontId="7" fillId="0" borderId="0" xfId="10" applyFont="1" applyFill="1" applyBorder="1" applyAlignment="1">
      <alignment horizontal="center" vertical="center"/>
    </xf>
    <xf numFmtId="191" fontId="7" fillId="0" borderId="0" xfId="10" quotePrefix="1" applyNumberFormat="1" applyFont="1" applyFill="1" applyBorder="1" applyAlignment="1">
      <alignment horizontal="center" vertical="center"/>
    </xf>
    <xf numFmtId="0" fontId="7" fillId="0" borderId="0" xfId="10" applyFont="1" applyFill="1" applyBorder="1" applyAlignment="1">
      <alignment horizontal="left" vertical="center"/>
    </xf>
    <xf numFmtId="0" fontId="8" fillId="0" borderId="1" xfId="10" applyFont="1" applyFill="1" applyBorder="1" applyAlignment="1">
      <alignment horizontal="left" vertical="center"/>
    </xf>
    <xf numFmtId="191" fontId="7" fillId="0" borderId="0" xfId="1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191" fontId="8" fillId="0" borderId="1" xfId="10" applyNumberFormat="1" applyFont="1" applyFill="1" applyBorder="1" applyAlignment="1">
      <alignment horizontal="center" vertical="center" wrapText="1"/>
    </xf>
  </cellXfs>
  <cellStyles count="16">
    <cellStyle name="Comma" xfId="1" builtinId="3"/>
    <cellStyle name="Comma 2" xfId="2"/>
    <cellStyle name="Comma 2 2" xfId="3"/>
    <cellStyle name="Comma 3" xfId="4"/>
    <cellStyle name="Comma 3 2" xfId="5"/>
    <cellStyle name="Comma 4" xfId="6"/>
    <cellStyle name="Comma 6" xfId="7"/>
    <cellStyle name="Comma 6 2" xfId="8"/>
    <cellStyle name="Normal" xfId="0" builtinId="0"/>
    <cellStyle name="Normal 19" xfId="9"/>
    <cellStyle name="Normal 2" xfId="10"/>
    <cellStyle name="Normal 2 2" xfId="11"/>
    <cellStyle name="Normal 3" xfId="12"/>
    <cellStyle name="Normal 4" xfId="13"/>
    <cellStyle name="Normal_031220060121E02" xfId="14"/>
    <cellStyle name="ปกติ_FIS Q1_04 ( SIM )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4"/>
  <sheetViews>
    <sheetView tabSelected="1" zoomScaleNormal="100" zoomScaleSheetLayoutView="100" workbookViewId="0">
      <selection sqref="A1:N1"/>
    </sheetView>
  </sheetViews>
  <sheetFormatPr defaultColWidth="9.140625" defaultRowHeight="12" x14ac:dyDescent="0.5"/>
  <cols>
    <col min="1" max="2" width="1.7109375" style="12" customWidth="1"/>
    <col min="3" max="3" width="3.28515625" style="12" customWidth="1"/>
    <col min="4" max="4" width="0.5703125" style="12" customWidth="1"/>
    <col min="5" max="5" width="43.7109375" style="12" customWidth="1"/>
    <col min="6" max="6" width="6.5703125" style="13" customWidth="1"/>
    <col min="7" max="7" width="0.7109375" style="9" customWidth="1"/>
    <col min="8" max="8" width="12.7109375" style="14" customWidth="1"/>
    <col min="9" max="9" width="0.7109375" style="15" customWidth="1"/>
    <col min="10" max="10" width="12.7109375" style="14" customWidth="1"/>
    <col min="11" max="11" width="0.7109375" style="14" customWidth="1"/>
    <col min="12" max="12" width="12.7109375" style="14" customWidth="1"/>
    <col min="13" max="13" width="0.7109375" style="15" customWidth="1"/>
    <col min="14" max="14" width="12.7109375" style="14" customWidth="1"/>
    <col min="15" max="15" width="9.28515625" style="9" customWidth="1"/>
    <col min="16" max="16" width="9.140625" style="9" customWidth="1"/>
    <col min="17" max="17" width="0.5703125" style="9" customWidth="1"/>
    <col min="18" max="18" width="9.140625" style="9" customWidth="1"/>
    <col min="19" max="19" width="0.85546875" style="9" customWidth="1"/>
    <col min="20" max="20" width="9.140625" style="9" customWidth="1"/>
    <col min="21" max="21" width="0.7109375" style="9" customWidth="1"/>
    <col min="22" max="22" width="9.140625" style="9" customWidth="1"/>
    <col min="23" max="23" width="5" style="9" customWidth="1"/>
    <col min="24" max="16384" width="9.140625" style="9"/>
  </cols>
  <sheetData>
    <row r="1" spans="1:22" ht="15.95" customHeight="1" x14ac:dyDescent="0.5">
      <c r="A1" s="156" t="s">
        <v>139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</row>
    <row r="2" spans="1:22" ht="15.95" customHeight="1" x14ac:dyDescent="0.5">
      <c r="A2" s="156" t="s">
        <v>140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22" ht="15.95" customHeight="1" x14ac:dyDescent="0.5">
      <c r="A3" s="157" t="s">
        <v>233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</row>
    <row r="4" spans="1:22" ht="15.95" customHeight="1" x14ac:dyDescent="0.5">
      <c r="A4" s="10"/>
      <c r="B4" s="10"/>
      <c r="C4" s="10"/>
      <c r="D4" s="10"/>
      <c r="E4" s="10"/>
      <c r="F4" s="10"/>
      <c r="G4" s="10"/>
      <c r="H4" s="11"/>
      <c r="I4" s="11"/>
      <c r="J4" s="11"/>
      <c r="K4" s="11"/>
      <c r="L4" s="11"/>
      <c r="M4" s="11"/>
      <c r="N4" s="11"/>
    </row>
    <row r="5" spans="1:22" ht="15.95" customHeight="1" x14ac:dyDescent="0.5"/>
    <row r="6" spans="1:22" ht="15.95" customHeight="1" x14ac:dyDescent="0.5">
      <c r="A6" s="16"/>
      <c r="B6" s="16"/>
      <c r="C6" s="16"/>
      <c r="D6" s="16"/>
      <c r="E6" s="16"/>
      <c r="F6" s="17"/>
      <c r="G6" s="17"/>
      <c r="H6" s="158" t="s">
        <v>0</v>
      </c>
      <c r="I6" s="158"/>
      <c r="J6" s="158"/>
      <c r="L6" s="158" t="s">
        <v>199</v>
      </c>
      <c r="M6" s="158"/>
      <c r="N6" s="158"/>
    </row>
    <row r="7" spans="1:22" ht="15.95" customHeight="1" x14ac:dyDescent="0.5">
      <c r="A7" s="16"/>
      <c r="B7" s="16"/>
      <c r="C7" s="16"/>
      <c r="D7" s="16"/>
      <c r="E7" s="16"/>
      <c r="F7" s="17"/>
      <c r="G7" s="17"/>
      <c r="H7" s="18" t="s">
        <v>162</v>
      </c>
      <c r="I7" s="18"/>
      <c r="J7" s="18" t="s">
        <v>163</v>
      </c>
      <c r="L7" s="18" t="s">
        <v>162</v>
      </c>
      <c r="M7" s="18"/>
      <c r="N7" s="18" t="s">
        <v>163</v>
      </c>
    </row>
    <row r="8" spans="1:22" s="19" customFormat="1" ht="15.95" customHeight="1" x14ac:dyDescent="0.5">
      <c r="H8" s="20" t="s">
        <v>126</v>
      </c>
      <c r="I8" s="21"/>
      <c r="J8" s="20" t="s">
        <v>127</v>
      </c>
      <c r="K8" s="22"/>
      <c r="L8" s="20" t="s">
        <v>126</v>
      </c>
      <c r="M8" s="21"/>
      <c r="N8" s="20" t="s">
        <v>127</v>
      </c>
    </row>
    <row r="9" spans="1:22" s="19" customFormat="1" ht="15.95" customHeight="1" x14ac:dyDescent="0.5">
      <c r="H9" s="134" t="s">
        <v>232</v>
      </c>
      <c r="I9" s="23"/>
      <c r="J9" s="134" t="s">
        <v>186</v>
      </c>
      <c r="K9" s="24"/>
      <c r="L9" s="134" t="s">
        <v>232</v>
      </c>
      <c r="M9" s="23"/>
      <c r="N9" s="134" t="s">
        <v>186</v>
      </c>
    </row>
    <row r="10" spans="1:22" s="19" customFormat="1" ht="15.95" customHeight="1" x14ac:dyDescent="0.5">
      <c r="F10" s="25" t="s">
        <v>1</v>
      </c>
      <c r="H10" s="26" t="s">
        <v>149</v>
      </c>
      <c r="I10" s="23"/>
      <c r="J10" s="26" t="s">
        <v>149</v>
      </c>
      <c r="K10" s="24"/>
      <c r="L10" s="26" t="s">
        <v>149</v>
      </c>
      <c r="M10" s="23"/>
      <c r="N10" s="26" t="s">
        <v>149</v>
      </c>
    </row>
    <row r="11" spans="1:22" s="137" customFormat="1" ht="15.95" customHeight="1" x14ac:dyDescent="0.5">
      <c r="F11" s="147"/>
      <c r="H11" s="24"/>
      <c r="I11" s="23"/>
      <c r="J11" s="24"/>
      <c r="K11" s="24"/>
      <c r="L11" s="24"/>
      <c r="M11" s="23"/>
      <c r="N11" s="24"/>
    </row>
    <row r="12" spans="1:22" ht="15.95" customHeight="1" x14ac:dyDescent="0.5">
      <c r="A12" s="27" t="s">
        <v>157</v>
      </c>
      <c r="B12" s="27"/>
      <c r="C12" s="27"/>
      <c r="D12" s="27"/>
      <c r="E12" s="27"/>
      <c r="F12" s="28"/>
      <c r="G12" s="29"/>
      <c r="H12" s="1"/>
      <c r="I12" s="1"/>
      <c r="J12" s="1"/>
      <c r="K12" s="1"/>
      <c r="L12" s="1"/>
      <c r="M12" s="1"/>
      <c r="N12" s="1"/>
    </row>
    <row r="13" spans="1:22" ht="15.95" customHeight="1" x14ac:dyDescent="0.5">
      <c r="A13" s="27"/>
      <c r="B13" s="27"/>
      <c r="C13" s="27"/>
      <c r="D13" s="27"/>
      <c r="E13" s="27"/>
      <c r="F13" s="28"/>
      <c r="G13" s="29"/>
      <c r="H13" s="1"/>
      <c r="I13" s="1"/>
      <c r="J13" s="1"/>
      <c r="K13" s="1"/>
      <c r="L13" s="1"/>
      <c r="M13" s="1"/>
      <c r="N13" s="1"/>
    </row>
    <row r="14" spans="1:22" ht="15.95" customHeight="1" x14ac:dyDescent="0.5">
      <c r="A14" s="29" t="s">
        <v>36</v>
      </c>
      <c r="B14" s="29"/>
      <c r="C14" s="29"/>
      <c r="D14" s="29"/>
      <c r="E14" s="29"/>
      <c r="F14" s="28"/>
      <c r="G14" s="29"/>
      <c r="H14" s="2">
        <v>1025384</v>
      </c>
      <c r="I14" s="2"/>
      <c r="J14" s="2">
        <v>1424564</v>
      </c>
      <c r="K14" s="2"/>
      <c r="L14" s="2">
        <v>1025187</v>
      </c>
      <c r="M14" s="2"/>
      <c r="N14" s="2">
        <v>1423405</v>
      </c>
      <c r="P14" s="30"/>
      <c r="Q14" s="30"/>
      <c r="R14" s="30"/>
      <c r="S14" s="30"/>
      <c r="T14" s="30"/>
      <c r="U14" s="30"/>
      <c r="V14" s="30"/>
    </row>
    <row r="15" spans="1:22" ht="15.95" customHeight="1" x14ac:dyDescent="0.5">
      <c r="A15" s="31" t="s">
        <v>105</v>
      </c>
      <c r="B15" s="31"/>
      <c r="C15" s="31"/>
      <c r="D15" s="31"/>
      <c r="E15" s="31"/>
      <c r="F15" s="28"/>
      <c r="G15" s="29"/>
      <c r="H15" s="2">
        <v>8205466</v>
      </c>
      <c r="I15" s="2"/>
      <c r="J15" s="2">
        <v>11510827</v>
      </c>
      <c r="K15" s="2"/>
      <c r="L15" s="2">
        <v>9659243</v>
      </c>
      <c r="M15" s="2"/>
      <c r="N15" s="2">
        <v>12870593</v>
      </c>
      <c r="P15" s="30"/>
      <c r="Q15" s="30"/>
      <c r="R15" s="30"/>
      <c r="S15" s="30"/>
      <c r="T15" s="30"/>
      <c r="U15" s="30"/>
      <c r="V15" s="30"/>
    </row>
    <row r="16" spans="1:22" ht="15.95" customHeight="1" x14ac:dyDescent="0.5">
      <c r="A16" s="31" t="s">
        <v>69</v>
      </c>
      <c r="B16" s="31"/>
      <c r="C16" s="31"/>
      <c r="D16" s="31"/>
      <c r="E16" s="31"/>
      <c r="F16" s="28"/>
      <c r="G16" s="29"/>
      <c r="H16" s="2">
        <v>5186940</v>
      </c>
      <c r="I16" s="2"/>
      <c r="J16" s="2">
        <v>3373938</v>
      </c>
      <c r="K16" s="2"/>
      <c r="L16" s="2">
        <v>4980772</v>
      </c>
      <c r="M16" s="2"/>
      <c r="N16" s="2">
        <v>3316528</v>
      </c>
      <c r="P16" s="30"/>
      <c r="Q16" s="30"/>
      <c r="R16" s="30"/>
      <c r="S16" s="30"/>
      <c r="T16" s="30"/>
      <c r="U16" s="30"/>
      <c r="V16" s="30"/>
    </row>
    <row r="17" spans="1:22" ht="15.95" customHeight="1" x14ac:dyDescent="0.5">
      <c r="A17" s="31" t="s">
        <v>37</v>
      </c>
      <c r="B17" s="31"/>
      <c r="C17" s="31"/>
      <c r="D17" s="31"/>
      <c r="E17" s="31"/>
      <c r="F17" s="28">
        <v>5</v>
      </c>
      <c r="G17" s="29"/>
      <c r="H17" s="2">
        <v>40428821</v>
      </c>
      <c r="I17" s="2"/>
      <c r="J17" s="2">
        <v>34048463</v>
      </c>
      <c r="K17" s="2"/>
      <c r="L17" s="2">
        <v>23051374</v>
      </c>
      <c r="M17" s="2"/>
      <c r="N17" s="2">
        <v>19691297</v>
      </c>
      <c r="P17" s="30"/>
      <c r="Q17" s="30"/>
      <c r="R17" s="30"/>
      <c r="S17" s="30"/>
      <c r="T17" s="30"/>
      <c r="U17" s="30"/>
      <c r="V17" s="30"/>
    </row>
    <row r="18" spans="1:22" ht="15.95" customHeight="1" x14ac:dyDescent="0.5">
      <c r="A18" s="31" t="s">
        <v>38</v>
      </c>
      <c r="B18" s="31"/>
      <c r="C18" s="31"/>
      <c r="D18" s="31"/>
      <c r="E18" s="31"/>
      <c r="F18" s="28">
        <v>6</v>
      </c>
      <c r="G18" s="29"/>
      <c r="H18" s="2">
        <v>0</v>
      </c>
      <c r="I18" s="2"/>
      <c r="J18" s="3">
        <v>0</v>
      </c>
      <c r="K18" s="2"/>
      <c r="L18" s="3">
        <v>10305845</v>
      </c>
      <c r="M18" s="2"/>
      <c r="N18" s="2">
        <v>10151608</v>
      </c>
      <c r="P18" s="30"/>
      <c r="Q18" s="30"/>
      <c r="R18" s="30"/>
      <c r="S18" s="30"/>
      <c r="T18" s="30"/>
      <c r="U18" s="30"/>
      <c r="V18" s="30"/>
    </row>
    <row r="19" spans="1:22" ht="15.95" customHeight="1" x14ac:dyDescent="0.5">
      <c r="A19" s="31" t="s">
        <v>76</v>
      </c>
      <c r="B19" s="31"/>
      <c r="C19" s="31"/>
      <c r="D19" s="31"/>
      <c r="E19" s="31"/>
      <c r="F19" s="32">
        <v>7</v>
      </c>
      <c r="G19" s="29"/>
      <c r="H19" s="2">
        <v>2171487</v>
      </c>
      <c r="I19" s="2"/>
      <c r="J19" s="2">
        <v>2170438</v>
      </c>
      <c r="K19" s="2"/>
      <c r="L19" s="2">
        <v>785195</v>
      </c>
      <c r="M19" s="2"/>
      <c r="N19" s="2">
        <v>771663</v>
      </c>
      <c r="P19" s="30"/>
      <c r="Q19" s="30"/>
      <c r="R19" s="30"/>
      <c r="S19" s="30"/>
      <c r="T19" s="30"/>
      <c r="U19" s="30"/>
      <c r="V19" s="30"/>
    </row>
    <row r="20" spans="1:22" ht="15.95" customHeight="1" x14ac:dyDescent="0.5">
      <c r="A20" s="31" t="s">
        <v>39</v>
      </c>
      <c r="B20" s="31"/>
      <c r="C20" s="31"/>
      <c r="D20" s="31"/>
      <c r="E20" s="31"/>
      <c r="F20" s="32"/>
      <c r="G20" s="29"/>
      <c r="H20" s="4">
        <v>56342</v>
      </c>
      <c r="I20" s="2"/>
      <c r="J20" s="2">
        <v>148233</v>
      </c>
      <c r="K20" s="2"/>
      <c r="L20" s="2">
        <v>0</v>
      </c>
      <c r="M20" s="2"/>
      <c r="N20" s="4">
        <v>0</v>
      </c>
      <c r="P20" s="30"/>
      <c r="Q20" s="30"/>
      <c r="R20" s="30"/>
      <c r="S20" s="30"/>
      <c r="T20" s="30"/>
      <c r="U20" s="30"/>
      <c r="V20" s="30"/>
    </row>
    <row r="21" spans="1:22" ht="15.95" customHeight="1" x14ac:dyDescent="0.5">
      <c r="A21" s="31" t="s">
        <v>120</v>
      </c>
      <c r="B21" s="31"/>
      <c r="C21" s="31"/>
      <c r="D21" s="31"/>
      <c r="E21" s="31"/>
      <c r="F21" s="33">
        <v>8</v>
      </c>
      <c r="G21" s="29"/>
      <c r="H21" s="2"/>
      <c r="I21" s="2"/>
      <c r="J21" s="2"/>
      <c r="K21" s="2"/>
      <c r="L21" s="2"/>
      <c r="M21" s="2"/>
      <c r="N21" s="2"/>
      <c r="P21" s="30"/>
      <c r="Q21" s="30"/>
      <c r="R21" s="30"/>
      <c r="S21" s="30"/>
      <c r="T21" s="30"/>
      <c r="U21" s="30"/>
      <c r="V21" s="30"/>
    </row>
    <row r="22" spans="1:22" ht="15.95" customHeight="1" x14ac:dyDescent="0.5">
      <c r="A22" s="9"/>
      <c r="B22" s="29" t="s">
        <v>121</v>
      </c>
      <c r="C22" s="29"/>
      <c r="D22" s="34"/>
      <c r="E22" s="34"/>
      <c r="F22" s="28"/>
      <c r="G22" s="29"/>
      <c r="H22" s="2">
        <v>223388959</v>
      </c>
      <c r="I22" s="2"/>
      <c r="J22" s="2">
        <v>211741726</v>
      </c>
      <c r="K22" s="2"/>
      <c r="L22" s="2">
        <v>226609709</v>
      </c>
      <c r="M22" s="2"/>
      <c r="N22" s="2">
        <v>214571476</v>
      </c>
      <c r="P22" s="30"/>
      <c r="Q22" s="30"/>
      <c r="R22" s="30"/>
      <c r="S22" s="30"/>
      <c r="T22" s="30"/>
      <c r="U22" s="30"/>
      <c r="V22" s="30"/>
    </row>
    <row r="23" spans="1:22" ht="15.95" customHeight="1" x14ac:dyDescent="0.5">
      <c r="A23" s="9"/>
      <c r="B23" s="29" t="s">
        <v>40</v>
      </c>
      <c r="C23" s="29"/>
      <c r="D23" s="34"/>
      <c r="E23" s="34"/>
      <c r="F23" s="28"/>
      <c r="G23" s="29"/>
      <c r="H23" s="5">
        <v>1003611</v>
      </c>
      <c r="I23" s="2"/>
      <c r="J23" s="5">
        <v>980205</v>
      </c>
      <c r="K23" s="2"/>
      <c r="L23" s="5">
        <v>1012366</v>
      </c>
      <c r="M23" s="2"/>
      <c r="N23" s="5">
        <v>986717</v>
      </c>
      <c r="P23" s="30"/>
      <c r="Q23" s="30"/>
      <c r="R23" s="30"/>
      <c r="S23" s="30"/>
      <c r="T23" s="30"/>
      <c r="U23" s="30"/>
      <c r="V23" s="30"/>
    </row>
    <row r="24" spans="1:22" ht="15.95" customHeight="1" x14ac:dyDescent="0.5">
      <c r="A24" s="9"/>
      <c r="B24" s="29"/>
      <c r="C24" s="29"/>
      <c r="D24" s="34"/>
      <c r="E24" s="34"/>
      <c r="F24" s="28"/>
      <c r="G24" s="29"/>
      <c r="H24" s="2"/>
      <c r="I24" s="2"/>
      <c r="J24" s="2"/>
      <c r="K24" s="2"/>
      <c r="L24" s="2"/>
      <c r="M24" s="2"/>
      <c r="N24" s="2"/>
      <c r="P24" s="30"/>
      <c r="Q24" s="30"/>
      <c r="R24" s="30"/>
      <c r="S24" s="30"/>
      <c r="T24" s="30"/>
      <c r="U24" s="30"/>
      <c r="V24" s="30"/>
    </row>
    <row r="25" spans="1:22" ht="15.95" customHeight="1" x14ac:dyDescent="0.5">
      <c r="B25" s="31" t="s">
        <v>130</v>
      </c>
      <c r="D25" s="34"/>
      <c r="E25" s="34"/>
      <c r="F25" s="28"/>
      <c r="G25" s="29"/>
      <c r="H25" s="2">
        <f>SUM(H22:H23)</f>
        <v>224392570</v>
      </c>
      <c r="I25" s="2"/>
      <c r="J25" s="2">
        <f>SUM(J22:J23)</f>
        <v>212721931</v>
      </c>
      <c r="K25" s="2"/>
      <c r="L25" s="2">
        <f>SUM(L22:L23)</f>
        <v>227622075</v>
      </c>
      <c r="M25" s="2"/>
      <c r="N25" s="2">
        <f>SUM(N22:N23)</f>
        <v>215558193</v>
      </c>
      <c r="P25" s="30"/>
      <c r="Q25" s="30"/>
      <c r="R25" s="30"/>
      <c r="S25" s="30"/>
      <c r="T25" s="30"/>
      <c r="U25" s="30"/>
      <c r="V25" s="30"/>
    </row>
    <row r="26" spans="1:22" ht="15.95" customHeight="1" x14ac:dyDescent="0.5">
      <c r="A26" s="9"/>
      <c r="B26" s="35" t="s">
        <v>132</v>
      </c>
      <c r="C26" s="29"/>
      <c r="D26" s="29"/>
      <c r="E26" s="29" t="s">
        <v>131</v>
      </c>
      <c r="F26" s="28"/>
      <c r="G26" s="29"/>
      <c r="H26" s="2">
        <v>-20339660</v>
      </c>
      <c r="I26" s="2"/>
      <c r="J26" s="2">
        <v>-19634968</v>
      </c>
      <c r="K26" s="2"/>
      <c r="L26" s="2">
        <v>-20339660</v>
      </c>
      <c r="M26" s="2"/>
      <c r="N26" s="2">
        <v>-19634968</v>
      </c>
      <c r="P26" s="30"/>
      <c r="Q26" s="30"/>
      <c r="R26" s="30"/>
      <c r="S26" s="30"/>
      <c r="T26" s="30"/>
      <c r="U26" s="30"/>
      <c r="V26" s="30"/>
    </row>
    <row r="27" spans="1:22" ht="15.95" customHeight="1" x14ac:dyDescent="0.5">
      <c r="A27" s="9"/>
      <c r="B27" s="35" t="s">
        <v>132</v>
      </c>
      <c r="C27" s="29"/>
      <c r="D27" s="29"/>
      <c r="E27" s="29" t="s">
        <v>133</v>
      </c>
      <c r="F27" s="33">
        <v>10</v>
      </c>
      <c r="G27" s="29"/>
      <c r="H27" s="2">
        <v>-10688929</v>
      </c>
      <c r="I27" s="2"/>
      <c r="J27" s="2">
        <v>-10573666</v>
      </c>
      <c r="K27" s="2"/>
      <c r="L27" s="2">
        <v>-10711629</v>
      </c>
      <c r="M27" s="2"/>
      <c r="N27" s="2">
        <v>-10592366</v>
      </c>
      <c r="P27" s="30"/>
      <c r="Q27" s="30"/>
      <c r="R27" s="30"/>
      <c r="S27" s="30"/>
      <c r="T27" s="30"/>
      <c r="U27" s="30"/>
      <c r="V27" s="30"/>
    </row>
    <row r="28" spans="1:22" ht="15.95" customHeight="1" x14ac:dyDescent="0.5">
      <c r="A28" s="9"/>
      <c r="B28" s="35" t="s">
        <v>132</v>
      </c>
      <c r="C28" s="29"/>
      <c r="D28" s="29"/>
      <c r="E28" s="29" t="s">
        <v>134</v>
      </c>
      <c r="F28" s="33">
        <v>11</v>
      </c>
      <c r="G28" s="29"/>
      <c r="H28" s="5">
        <v>-2303</v>
      </c>
      <c r="I28" s="2"/>
      <c r="J28" s="5">
        <v>-2294</v>
      </c>
      <c r="K28" s="2"/>
      <c r="L28" s="5">
        <v>-2303</v>
      </c>
      <c r="M28" s="2"/>
      <c r="N28" s="5">
        <v>-2294</v>
      </c>
      <c r="P28" s="30"/>
      <c r="Q28" s="30"/>
      <c r="R28" s="30"/>
      <c r="S28" s="30"/>
      <c r="T28" s="30"/>
      <c r="U28" s="30"/>
      <c r="V28" s="30"/>
    </row>
    <row r="29" spans="1:22" s="36" customFormat="1" ht="15.95" customHeight="1" x14ac:dyDescent="0.5">
      <c r="B29" s="35"/>
      <c r="C29" s="29"/>
      <c r="D29" s="29"/>
      <c r="E29" s="29"/>
      <c r="F29" s="28"/>
      <c r="G29" s="29"/>
      <c r="H29" s="2"/>
      <c r="I29" s="2"/>
      <c r="J29" s="2"/>
      <c r="K29" s="2"/>
      <c r="L29" s="2"/>
      <c r="M29" s="2"/>
      <c r="N29" s="2"/>
      <c r="P29" s="30"/>
      <c r="Q29" s="30"/>
      <c r="R29" s="30"/>
      <c r="S29" s="30"/>
      <c r="T29" s="30"/>
      <c r="U29" s="30"/>
      <c r="V29" s="30"/>
    </row>
    <row r="30" spans="1:22" ht="15.95" customHeight="1" x14ac:dyDescent="0.5">
      <c r="A30" s="29" t="s">
        <v>135</v>
      </c>
      <c r="B30" s="9"/>
      <c r="D30" s="34"/>
      <c r="E30" s="34"/>
      <c r="F30" s="28"/>
      <c r="G30" s="29"/>
      <c r="H30" s="2">
        <f>SUM(H25:H28)</f>
        <v>193361678</v>
      </c>
      <c r="I30" s="2"/>
      <c r="J30" s="2">
        <f>SUM(J25:J28)</f>
        <v>182511003</v>
      </c>
      <c r="K30" s="2"/>
      <c r="L30" s="2">
        <f>SUM(L25:L28)</f>
        <v>196568483</v>
      </c>
      <c r="M30" s="2"/>
      <c r="N30" s="2">
        <f>SUM(N25:N28)</f>
        <v>185328565</v>
      </c>
      <c r="P30" s="30"/>
      <c r="Q30" s="30"/>
      <c r="R30" s="30"/>
      <c r="S30" s="30"/>
      <c r="T30" s="30"/>
      <c r="U30" s="30"/>
      <c r="V30" s="30"/>
    </row>
    <row r="31" spans="1:22" ht="15.95" customHeight="1" x14ac:dyDescent="0.5">
      <c r="A31" s="29" t="s">
        <v>3</v>
      </c>
      <c r="B31" s="29"/>
      <c r="C31" s="29"/>
      <c r="D31" s="29"/>
      <c r="E31" s="29"/>
      <c r="F31" s="28"/>
      <c r="G31" s="29"/>
      <c r="H31" s="2">
        <v>4078349</v>
      </c>
      <c r="I31" s="2"/>
      <c r="J31" s="2">
        <v>4094492</v>
      </c>
      <c r="K31" s="2"/>
      <c r="L31" s="2">
        <v>5640799</v>
      </c>
      <c r="M31" s="2"/>
      <c r="N31" s="2">
        <v>5784417</v>
      </c>
      <c r="P31" s="30"/>
      <c r="Q31" s="30"/>
      <c r="R31" s="30"/>
      <c r="S31" s="30"/>
      <c r="T31" s="30"/>
      <c r="U31" s="30"/>
      <c r="V31" s="30"/>
    </row>
    <row r="32" spans="1:22" ht="15.95" customHeight="1" x14ac:dyDescent="0.5">
      <c r="A32" s="29" t="s">
        <v>68</v>
      </c>
      <c r="B32" s="29"/>
      <c r="C32" s="29"/>
      <c r="D32" s="29"/>
      <c r="E32" s="29"/>
      <c r="F32" s="28"/>
      <c r="G32" s="29"/>
      <c r="H32" s="2">
        <v>2787485</v>
      </c>
      <c r="I32" s="2"/>
      <c r="J32" s="2">
        <v>2744165</v>
      </c>
      <c r="K32" s="2"/>
      <c r="L32" s="2">
        <v>806191</v>
      </c>
      <c r="M32" s="2"/>
      <c r="N32" s="2">
        <v>831274</v>
      </c>
      <c r="P32" s="30"/>
      <c r="Q32" s="30"/>
      <c r="R32" s="30"/>
      <c r="S32" s="30"/>
      <c r="T32" s="30"/>
      <c r="U32" s="30"/>
      <c r="V32" s="30"/>
    </row>
    <row r="33" spans="1:22" ht="15.95" customHeight="1" x14ac:dyDescent="0.5">
      <c r="A33" s="29" t="s">
        <v>102</v>
      </c>
      <c r="B33" s="29"/>
      <c r="C33" s="29"/>
      <c r="D33" s="29"/>
      <c r="E33" s="29"/>
      <c r="F33" s="28"/>
      <c r="G33" s="29"/>
      <c r="H33" s="2">
        <v>805114</v>
      </c>
      <c r="I33" s="2"/>
      <c r="J33" s="2">
        <v>795761</v>
      </c>
      <c r="K33" s="2"/>
      <c r="L33" s="2">
        <v>745905</v>
      </c>
      <c r="M33" s="2"/>
      <c r="N33" s="2">
        <v>734362</v>
      </c>
      <c r="P33" s="30"/>
      <c r="Q33" s="30"/>
      <c r="R33" s="30"/>
      <c r="S33" s="30"/>
      <c r="T33" s="30"/>
      <c r="U33" s="30"/>
      <c r="V33" s="30"/>
    </row>
    <row r="34" spans="1:22" ht="15.95" customHeight="1" x14ac:dyDescent="0.5">
      <c r="A34" s="29" t="s">
        <v>103</v>
      </c>
      <c r="B34" s="29"/>
      <c r="C34" s="29"/>
      <c r="D34" s="29"/>
      <c r="E34" s="29"/>
      <c r="F34" s="28"/>
      <c r="G34" s="29"/>
      <c r="H34" s="4">
        <v>3066035</v>
      </c>
      <c r="I34" s="2"/>
      <c r="J34" s="2">
        <v>3066035</v>
      </c>
      <c r="K34" s="2"/>
      <c r="L34" s="2">
        <v>0</v>
      </c>
      <c r="M34" s="2"/>
      <c r="N34" s="4">
        <v>0</v>
      </c>
      <c r="P34" s="30"/>
      <c r="Q34" s="30"/>
      <c r="R34" s="30"/>
      <c r="S34" s="30"/>
      <c r="T34" s="30"/>
      <c r="U34" s="30"/>
      <c r="V34" s="30"/>
    </row>
    <row r="35" spans="1:22" ht="15.95" customHeight="1" x14ac:dyDescent="0.5">
      <c r="A35" s="29" t="s">
        <v>78</v>
      </c>
      <c r="B35" s="29"/>
      <c r="C35" s="29"/>
      <c r="D35" s="29"/>
      <c r="E35" s="29"/>
      <c r="F35" s="28"/>
      <c r="G35" s="29"/>
      <c r="H35" s="2">
        <v>1559461</v>
      </c>
      <c r="I35" s="2"/>
      <c r="J35" s="2">
        <v>1703440</v>
      </c>
      <c r="K35" s="2"/>
      <c r="L35" s="2">
        <v>1553531</v>
      </c>
      <c r="M35" s="2"/>
      <c r="N35" s="2">
        <v>1697491</v>
      </c>
      <c r="P35" s="30"/>
      <c r="Q35" s="30"/>
      <c r="R35" s="30"/>
      <c r="S35" s="30"/>
      <c r="T35" s="30"/>
      <c r="U35" s="30"/>
      <c r="V35" s="30"/>
    </row>
    <row r="36" spans="1:22" ht="15.95" customHeight="1" x14ac:dyDescent="0.5">
      <c r="A36" s="29" t="s">
        <v>197</v>
      </c>
      <c r="B36" s="29"/>
      <c r="C36" s="29"/>
      <c r="D36" s="29"/>
      <c r="E36" s="29"/>
      <c r="F36" s="28"/>
      <c r="G36" s="29"/>
      <c r="H36" s="4">
        <v>2631483</v>
      </c>
      <c r="I36" s="2"/>
      <c r="J36" s="2">
        <v>3992555</v>
      </c>
      <c r="K36" s="2"/>
      <c r="L36" s="2">
        <v>0</v>
      </c>
      <c r="M36" s="2"/>
      <c r="N36" s="4">
        <v>0</v>
      </c>
      <c r="P36" s="30"/>
      <c r="Q36" s="30"/>
      <c r="R36" s="30"/>
      <c r="S36" s="30"/>
      <c r="T36" s="30"/>
      <c r="U36" s="30"/>
      <c r="V36" s="30"/>
    </row>
    <row r="37" spans="1:22" ht="15.95" customHeight="1" x14ac:dyDescent="0.5">
      <c r="A37" s="29" t="s">
        <v>32</v>
      </c>
      <c r="B37" s="29"/>
      <c r="C37" s="29"/>
      <c r="D37" s="29"/>
      <c r="E37" s="29"/>
      <c r="F37" s="28"/>
      <c r="G37" s="29"/>
      <c r="H37" s="4">
        <v>4365030</v>
      </c>
      <c r="I37" s="2"/>
      <c r="J37" s="2">
        <v>4741374</v>
      </c>
      <c r="K37" s="2"/>
      <c r="L37" s="2">
        <v>0</v>
      </c>
      <c r="M37" s="2"/>
      <c r="N37" s="4">
        <v>0</v>
      </c>
      <c r="P37" s="30"/>
      <c r="Q37" s="30"/>
      <c r="R37" s="30"/>
      <c r="S37" s="30"/>
      <c r="T37" s="30"/>
      <c r="U37" s="30"/>
      <c r="V37" s="30"/>
    </row>
    <row r="38" spans="1:22" ht="15.95" customHeight="1" x14ac:dyDescent="0.5">
      <c r="A38" s="29" t="s">
        <v>4</v>
      </c>
      <c r="B38" s="29"/>
      <c r="C38" s="29"/>
      <c r="D38" s="29"/>
      <c r="E38" s="29"/>
      <c r="F38" s="37"/>
      <c r="G38" s="29"/>
      <c r="H38" s="5">
        <v>4089885</v>
      </c>
      <c r="I38" s="2"/>
      <c r="J38" s="5">
        <v>3009956</v>
      </c>
      <c r="K38" s="2"/>
      <c r="L38" s="5">
        <v>3556832</v>
      </c>
      <c r="M38" s="2"/>
      <c r="N38" s="5">
        <v>2486790</v>
      </c>
      <c r="P38" s="30"/>
      <c r="Q38" s="30"/>
      <c r="R38" s="30"/>
      <c r="S38" s="30"/>
      <c r="T38" s="30"/>
      <c r="U38" s="30"/>
      <c r="V38" s="30"/>
    </row>
    <row r="39" spans="1:22" ht="15.95" customHeight="1" x14ac:dyDescent="0.5">
      <c r="A39" s="29"/>
      <c r="B39" s="29"/>
      <c r="C39" s="29"/>
      <c r="D39" s="29"/>
      <c r="E39" s="29"/>
      <c r="F39" s="37"/>
      <c r="G39" s="29"/>
      <c r="H39" s="2"/>
      <c r="I39" s="2"/>
      <c r="J39" s="2"/>
      <c r="K39" s="2"/>
      <c r="L39" s="2"/>
      <c r="M39" s="2"/>
      <c r="N39" s="2"/>
      <c r="P39" s="30"/>
      <c r="Q39" s="30"/>
      <c r="R39" s="30"/>
      <c r="S39" s="30"/>
      <c r="T39" s="30"/>
      <c r="U39" s="30"/>
      <c r="V39" s="30"/>
    </row>
    <row r="40" spans="1:22" ht="15.95" customHeight="1" thickBot="1" x14ac:dyDescent="0.55000000000000004">
      <c r="A40" s="38" t="s">
        <v>5</v>
      </c>
      <c r="B40" s="38"/>
      <c r="C40" s="38"/>
      <c r="D40" s="38"/>
      <c r="E40" s="38"/>
      <c r="F40" s="28"/>
      <c r="G40" s="29"/>
      <c r="H40" s="39">
        <f>SUM(H14:H20,H30,H31:H38)</f>
        <v>273818960</v>
      </c>
      <c r="I40" s="2"/>
      <c r="J40" s="39">
        <f>SUM(J14:J20,J30,J31:J38)</f>
        <v>259335244</v>
      </c>
      <c r="K40" s="2"/>
      <c r="L40" s="39">
        <f>SUM(L14:L20,L30,L31:L38)</f>
        <v>258679357</v>
      </c>
      <c r="M40" s="2"/>
      <c r="N40" s="39">
        <f>SUM(N14:N20,N30,N31:N38)</f>
        <v>245087993</v>
      </c>
      <c r="P40" s="30"/>
      <c r="Q40" s="30"/>
      <c r="R40" s="30"/>
      <c r="S40" s="30"/>
      <c r="T40" s="30"/>
      <c r="U40" s="30"/>
      <c r="V40" s="30"/>
    </row>
    <row r="41" spans="1:22" ht="15.95" customHeight="1" thickTop="1" x14ac:dyDescent="0.5">
      <c r="A41" s="27"/>
      <c r="B41" s="27"/>
      <c r="C41" s="27"/>
      <c r="D41" s="27"/>
      <c r="E41" s="27"/>
      <c r="F41" s="28"/>
      <c r="G41" s="29"/>
      <c r="H41" s="40"/>
      <c r="I41" s="40"/>
      <c r="J41" s="40"/>
      <c r="K41" s="40"/>
      <c r="L41" s="40"/>
      <c r="M41" s="40"/>
      <c r="N41" s="40"/>
    </row>
    <row r="42" spans="1:22" ht="15.95" customHeight="1" x14ac:dyDescent="0.5">
      <c r="A42" s="27"/>
      <c r="B42" s="27"/>
      <c r="C42" s="27"/>
      <c r="D42" s="27"/>
      <c r="E42" s="27"/>
      <c r="F42" s="28"/>
      <c r="G42" s="29"/>
      <c r="H42" s="7"/>
      <c r="I42" s="40"/>
      <c r="J42" s="7"/>
      <c r="K42" s="40"/>
      <c r="L42" s="7"/>
      <c r="M42" s="40"/>
      <c r="N42" s="7"/>
    </row>
    <row r="43" spans="1:22" ht="15.95" customHeight="1" x14ac:dyDescent="0.5">
      <c r="A43" s="27"/>
      <c r="B43" s="27"/>
      <c r="C43" s="27"/>
      <c r="D43" s="27"/>
      <c r="E43" s="27"/>
      <c r="F43" s="28"/>
      <c r="G43" s="29"/>
      <c r="H43" s="40"/>
      <c r="I43" s="40"/>
      <c r="J43" s="40"/>
      <c r="K43" s="40"/>
      <c r="L43" s="40"/>
      <c r="M43" s="40"/>
      <c r="N43" s="40"/>
    </row>
    <row r="44" spans="1:22" ht="15.95" customHeight="1" x14ac:dyDescent="0.5">
      <c r="A44" s="27"/>
      <c r="B44" s="27"/>
      <c r="C44" s="27"/>
      <c r="D44" s="27"/>
      <c r="E44" s="27"/>
      <c r="F44" s="28"/>
      <c r="G44" s="29"/>
      <c r="H44" s="40"/>
      <c r="I44" s="40"/>
      <c r="J44" s="40"/>
      <c r="K44" s="40"/>
      <c r="L44" s="40"/>
      <c r="M44" s="40"/>
      <c r="N44" s="40"/>
    </row>
    <row r="45" spans="1:22" ht="15.95" customHeight="1" x14ac:dyDescent="0.5">
      <c r="A45" s="27"/>
      <c r="B45" s="27"/>
      <c r="C45" s="27"/>
      <c r="D45" s="27"/>
      <c r="E45" s="27"/>
      <c r="F45" s="28"/>
      <c r="G45" s="29"/>
      <c r="H45" s="40"/>
      <c r="I45" s="40"/>
      <c r="J45" s="40"/>
      <c r="K45" s="40"/>
      <c r="L45" s="40"/>
      <c r="M45" s="40"/>
      <c r="N45" s="40"/>
    </row>
    <row r="46" spans="1:22" ht="15.95" customHeight="1" x14ac:dyDescent="0.5">
      <c r="A46" s="27"/>
      <c r="B46" s="27"/>
      <c r="C46" s="27"/>
      <c r="D46" s="27"/>
      <c r="E46" s="27"/>
      <c r="F46" s="28"/>
      <c r="G46" s="29"/>
      <c r="H46" s="40"/>
      <c r="I46" s="40"/>
      <c r="J46" s="40"/>
      <c r="K46" s="40"/>
      <c r="L46" s="40"/>
      <c r="M46" s="40"/>
      <c r="N46" s="40"/>
    </row>
    <row r="47" spans="1:22" ht="15.95" customHeight="1" x14ac:dyDescent="0.5">
      <c r="A47" s="27"/>
      <c r="B47" s="27"/>
      <c r="C47" s="27"/>
      <c r="D47" s="27"/>
      <c r="E47" s="27"/>
      <c r="F47" s="28"/>
      <c r="G47" s="29"/>
      <c r="H47" s="40"/>
      <c r="I47" s="40"/>
      <c r="J47" s="40"/>
      <c r="K47" s="40"/>
      <c r="L47" s="40"/>
      <c r="M47" s="40"/>
      <c r="N47" s="40"/>
    </row>
    <row r="48" spans="1:22" ht="15.95" customHeight="1" x14ac:dyDescent="0.5">
      <c r="A48" s="27"/>
      <c r="B48" s="27"/>
      <c r="C48" s="27"/>
      <c r="D48" s="27"/>
      <c r="E48" s="27"/>
      <c r="F48" s="28"/>
      <c r="G48" s="29"/>
      <c r="H48" s="40"/>
      <c r="I48" s="40"/>
      <c r="J48" s="40"/>
      <c r="K48" s="40"/>
      <c r="L48" s="40"/>
      <c r="M48" s="40"/>
      <c r="N48" s="40"/>
    </row>
    <row r="49" spans="1:14" ht="15.95" customHeight="1" x14ac:dyDescent="0.5">
      <c r="A49" s="27"/>
      <c r="B49" s="27"/>
      <c r="C49" s="27"/>
      <c r="D49" s="27"/>
      <c r="E49" s="27"/>
      <c r="F49" s="28"/>
      <c r="G49" s="29"/>
      <c r="H49" s="40"/>
      <c r="I49" s="40"/>
      <c r="J49" s="40"/>
      <c r="K49" s="40"/>
      <c r="L49" s="40"/>
      <c r="M49" s="40"/>
      <c r="N49" s="40"/>
    </row>
    <row r="50" spans="1:14" ht="15.95" customHeight="1" x14ac:dyDescent="0.5">
      <c r="A50" s="27"/>
      <c r="B50" s="27"/>
      <c r="C50" s="27"/>
      <c r="D50" s="27"/>
      <c r="E50" s="27"/>
      <c r="F50" s="28"/>
      <c r="G50" s="29"/>
      <c r="H50" s="40"/>
      <c r="I50" s="40"/>
      <c r="J50" s="40"/>
      <c r="K50" s="40"/>
      <c r="L50" s="40"/>
      <c r="M50" s="40"/>
      <c r="N50" s="40"/>
    </row>
    <row r="51" spans="1:14" ht="15.95" customHeight="1" x14ac:dyDescent="0.5">
      <c r="A51" s="27"/>
      <c r="B51" s="27"/>
      <c r="C51" s="27"/>
      <c r="D51" s="27"/>
      <c r="E51" s="27"/>
      <c r="F51" s="28"/>
      <c r="G51" s="29"/>
      <c r="H51" s="40"/>
      <c r="I51" s="40"/>
      <c r="J51" s="40"/>
      <c r="K51" s="40"/>
      <c r="L51" s="40"/>
      <c r="M51" s="40"/>
      <c r="N51" s="40"/>
    </row>
    <row r="52" spans="1:14" ht="15.95" customHeight="1" x14ac:dyDescent="0.5">
      <c r="A52" s="27"/>
      <c r="B52" s="27"/>
      <c r="C52" s="27"/>
      <c r="D52" s="27"/>
      <c r="E52" s="27"/>
      <c r="F52" s="28"/>
      <c r="G52" s="29"/>
      <c r="H52" s="40"/>
      <c r="I52" s="40"/>
      <c r="J52" s="40"/>
      <c r="K52" s="40"/>
      <c r="L52" s="40"/>
      <c r="M52" s="40"/>
      <c r="N52" s="40"/>
    </row>
    <row r="53" spans="1:14" ht="15.95" customHeight="1" x14ac:dyDescent="0.5">
      <c r="A53" s="27"/>
      <c r="B53" s="27"/>
      <c r="C53" s="27"/>
      <c r="D53" s="27"/>
      <c r="E53" s="27"/>
      <c r="F53" s="28"/>
      <c r="G53" s="29"/>
      <c r="H53" s="40"/>
      <c r="I53" s="40"/>
      <c r="J53" s="40"/>
      <c r="K53" s="40"/>
      <c r="L53" s="40"/>
      <c r="M53" s="40"/>
      <c r="N53" s="40"/>
    </row>
    <row r="54" spans="1:14" ht="15.95" customHeight="1" x14ac:dyDescent="0.5">
      <c r="A54" s="27"/>
      <c r="B54" s="27"/>
      <c r="C54" s="27"/>
      <c r="D54" s="27"/>
      <c r="E54" s="27"/>
      <c r="F54" s="28"/>
      <c r="G54" s="29"/>
      <c r="H54" s="40"/>
      <c r="I54" s="40"/>
      <c r="J54" s="40"/>
      <c r="K54" s="40"/>
      <c r="L54" s="40"/>
      <c r="M54" s="40"/>
      <c r="N54" s="40"/>
    </row>
    <row r="55" spans="1:14" ht="15.95" customHeight="1" x14ac:dyDescent="0.5">
      <c r="A55" s="27"/>
      <c r="B55" s="27"/>
      <c r="C55" s="27"/>
      <c r="D55" s="27"/>
      <c r="E55" s="27"/>
      <c r="F55" s="28"/>
      <c r="G55" s="29"/>
      <c r="H55" s="40"/>
      <c r="I55" s="40"/>
      <c r="J55" s="40"/>
      <c r="K55" s="40"/>
      <c r="L55" s="40"/>
      <c r="M55" s="40"/>
      <c r="N55" s="40"/>
    </row>
    <row r="56" spans="1:14" ht="15.95" customHeight="1" x14ac:dyDescent="0.5">
      <c r="A56" s="27"/>
      <c r="B56" s="27"/>
      <c r="C56" s="27"/>
      <c r="D56" s="27"/>
      <c r="E56" s="27"/>
      <c r="F56" s="28"/>
      <c r="G56" s="29"/>
      <c r="H56" s="40"/>
      <c r="I56" s="40"/>
      <c r="J56" s="40"/>
      <c r="K56" s="40"/>
      <c r="L56" s="40"/>
      <c r="M56" s="40"/>
      <c r="N56" s="40"/>
    </row>
    <row r="57" spans="1:14" ht="12" customHeight="1" x14ac:dyDescent="0.5">
      <c r="A57" s="27"/>
      <c r="B57" s="27"/>
      <c r="C57" s="27"/>
      <c r="D57" s="27"/>
      <c r="E57" s="27"/>
      <c r="F57" s="28"/>
      <c r="G57" s="29"/>
      <c r="H57" s="40"/>
      <c r="I57" s="40"/>
      <c r="J57" s="40"/>
      <c r="K57" s="40"/>
      <c r="L57" s="40"/>
      <c r="M57" s="40"/>
      <c r="N57" s="40"/>
    </row>
    <row r="58" spans="1:14" ht="21.95" customHeight="1" x14ac:dyDescent="0.5">
      <c r="A58" s="155" t="s">
        <v>141</v>
      </c>
      <c r="B58" s="155"/>
      <c r="C58" s="155"/>
      <c r="D58" s="155"/>
      <c r="E58" s="155"/>
      <c r="F58" s="155"/>
      <c r="G58" s="155"/>
      <c r="H58" s="155"/>
      <c r="I58" s="155"/>
      <c r="J58" s="155"/>
      <c r="K58" s="155"/>
      <c r="L58" s="155"/>
      <c r="M58" s="155"/>
      <c r="N58" s="155"/>
    </row>
    <row r="59" spans="1:14" ht="15.95" customHeight="1" x14ac:dyDescent="0.5">
      <c r="A59" s="156" t="s">
        <v>139</v>
      </c>
      <c r="B59" s="156"/>
      <c r="C59" s="156"/>
      <c r="D59" s="156"/>
      <c r="E59" s="156"/>
      <c r="F59" s="156"/>
      <c r="G59" s="156"/>
      <c r="H59" s="156"/>
      <c r="I59" s="156"/>
      <c r="J59" s="156"/>
      <c r="K59" s="156"/>
      <c r="L59" s="156"/>
      <c r="M59" s="156"/>
      <c r="N59" s="156"/>
    </row>
    <row r="60" spans="1:14" ht="15.95" customHeight="1" x14ac:dyDescent="0.5">
      <c r="A60" s="156" t="s">
        <v>189</v>
      </c>
      <c r="B60" s="156"/>
      <c r="C60" s="156"/>
      <c r="D60" s="156"/>
      <c r="E60" s="156"/>
      <c r="F60" s="156"/>
      <c r="G60" s="156"/>
      <c r="H60" s="156"/>
      <c r="I60" s="156"/>
      <c r="J60" s="156"/>
      <c r="K60" s="156"/>
      <c r="L60" s="156"/>
      <c r="M60" s="156"/>
      <c r="N60" s="156"/>
    </row>
    <row r="61" spans="1:14" ht="15.95" customHeight="1" x14ac:dyDescent="0.5">
      <c r="A61" s="157" t="str">
        <f>+A3</f>
        <v>As at 31 March 2018</v>
      </c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</row>
    <row r="62" spans="1:14" ht="15.95" customHeight="1" x14ac:dyDescent="0.5">
      <c r="A62" s="10"/>
      <c r="B62" s="10"/>
      <c r="C62" s="10"/>
      <c r="D62" s="10"/>
      <c r="E62" s="10"/>
      <c r="F62" s="10"/>
      <c r="G62" s="10"/>
      <c r="H62" s="11"/>
      <c r="I62" s="11"/>
      <c r="J62" s="11"/>
      <c r="K62" s="11"/>
      <c r="L62" s="11"/>
      <c r="M62" s="11"/>
      <c r="N62" s="11"/>
    </row>
    <row r="63" spans="1:14" ht="15.95" customHeight="1" x14ac:dyDescent="0.5"/>
    <row r="64" spans="1:14" ht="14.45" customHeight="1" x14ac:dyDescent="0.5">
      <c r="A64" s="16"/>
      <c r="B64" s="16"/>
      <c r="C64" s="16"/>
      <c r="D64" s="16"/>
      <c r="E64" s="16"/>
      <c r="F64" s="17"/>
      <c r="G64" s="17"/>
      <c r="H64" s="158" t="s">
        <v>0</v>
      </c>
      <c r="I64" s="158"/>
      <c r="J64" s="158"/>
      <c r="L64" s="158" t="s">
        <v>199</v>
      </c>
      <c r="M64" s="158"/>
      <c r="N64" s="158"/>
    </row>
    <row r="65" spans="1:22" ht="14.45" customHeight="1" x14ac:dyDescent="0.5">
      <c r="A65" s="16"/>
      <c r="B65" s="16"/>
      <c r="C65" s="16"/>
      <c r="D65" s="16"/>
      <c r="E65" s="16"/>
      <c r="F65" s="17"/>
      <c r="G65" s="17"/>
      <c r="H65" s="18" t="s">
        <v>162</v>
      </c>
      <c r="I65" s="18"/>
      <c r="J65" s="18" t="s">
        <v>163</v>
      </c>
      <c r="L65" s="18" t="s">
        <v>162</v>
      </c>
      <c r="M65" s="18"/>
      <c r="N65" s="18" t="s">
        <v>163</v>
      </c>
    </row>
    <row r="66" spans="1:22" s="19" customFormat="1" ht="14.45" customHeight="1" x14ac:dyDescent="0.5">
      <c r="H66" s="20" t="s">
        <v>126</v>
      </c>
      <c r="I66" s="21"/>
      <c r="J66" s="20" t="s">
        <v>127</v>
      </c>
      <c r="K66" s="22"/>
      <c r="L66" s="20" t="s">
        <v>126</v>
      </c>
      <c r="M66" s="21"/>
      <c r="N66" s="20" t="s">
        <v>127</v>
      </c>
    </row>
    <row r="67" spans="1:22" s="19" customFormat="1" ht="14.45" customHeight="1" x14ac:dyDescent="0.5">
      <c r="H67" s="134" t="s">
        <v>232</v>
      </c>
      <c r="I67" s="23"/>
      <c r="J67" s="134" t="s">
        <v>186</v>
      </c>
      <c r="K67" s="24"/>
      <c r="L67" s="134" t="s">
        <v>232</v>
      </c>
      <c r="M67" s="23"/>
      <c r="N67" s="134" t="s">
        <v>186</v>
      </c>
    </row>
    <row r="68" spans="1:22" s="19" customFormat="1" ht="14.45" customHeight="1" x14ac:dyDescent="0.5">
      <c r="F68" s="25" t="s">
        <v>1</v>
      </c>
      <c r="H68" s="26" t="s">
        <v>149</v>
      </c>
      <c r="I68" s="23"/>
      <c r="J68" s="26" t="s">
        <v>149</v>
      </c>
      <c r="K68" s="24"/>
      <c r="L68" s="26" t="s">
        <v>149</v>
      </c>
      <c r="M68" s="23"/>
      <c r="N68" s="26" t="s">
        <v>149</v>
      </c>
    </row>
    <row r="69" spans="1:22" ht="14.45" customHeight="1" x14ac:dyDescent="0.5">
      <c r="A69" s="27" t="s">
        <v>158</v>
      </c>
      <c r="B69" s="27"/>
      <c r="C69" s="27"/>
      <c r="D69" s="27"/>
      <c r="E69" s="27"/>
      <c r="F69" s="28"/>
      <c r="G69" s="29"/>
      <c r="H69" s="41"/>
      <c r="I69" s="41"/>
      <c r="J69" s="41"/>
      <c r="K69" s="41"/>
      <c r="L69" s="42"/>
      <c r="M69" s="42"/>
      <c r="N69" s="42"/>
    </row>
    <row r="70" spans="1:22" ht="12" customHeight="1" x14ac:dyDescent="0.5">
      <c r="B70" s="27"/>
      <c r="C70" s="27"/>
      <c r="D70" s="27"/>
      <c r="E70" s="27"/>
      <c r="F70" s="28"/>
      <c r="G70" s="29"/>
      <c r="H70" s="41"/>
      <c r="I70" s="41"/>
      <c r="J70" s="41"/>
      <c r="K70" s="41"/>
      <c r="L70" s="42"/>
      <c r="M70" s="42"/>
      <c r="N70" s="42"/>
    </row>
    <row r="71" spans="1:22" ht="14.45" customHeight="1" x14ac:dyDescent="0.5">
      <c r="A71" s="27" t="s">
        <v>159</v>
      </c>
      <c r="B71" s="27"/>
      <c r="C71" s="27"/>
      <c r="D71" s="27"/>
      <c r="E71" s="27"/>
      <c r="F71" s="28"/>
      <c r="G71" s="29"/>
      <c r="H71" s="41"/>
      <c r="I71" s="41"/>
      <c r="J71" s="41"/>
      <c r="K71" s="41"/>
      <c r="L71" s="42"/>
      <c r="M71" s="42"/>
      <c r="N71" s="42"/>
    </row>
    <row r="72" spans="1:22" ht="12" customHeight="1" x14ac:dyDescent="0.5">
      <c r="A72" s="27"/>
      <c r="B72" s="27"/>
      <c r="C72" s="27"/>
      <c r="D72" s="27"/>
      <c r="E72" s="27"/>
      <c r="F72" s="28"/>
      <c r="G72" s="29"/>
      <c r="H72" s="41"/>
      <c r="I72" s="41"/>
      <c r="J72" s="41"/>
      <c r="K72" s="41"/>
      <c r="L72" s="42"/>
      <c r="M72" s="42"/>
      <c r="N72" s="42"/>
    </row>
    <row r="73" spans="1:22" ht="14.45" customHeight="1" x14ac:dyDescent="0.5">
      <c r="A73" s="29" t="s">
        <v>28</v>
      </c>
      <c r="B73" s="29"/>
      <c r="C73" s="29"/>
      <c r="D73" s="29"/>
      <c r="E73" s="29"/>
      <c r="F73" s="28"/>
      <c r="G73" s="29"/>
      <c r="H73" s="2">
        <v>134140820</v>
      </c>
      <c r="I73" s="2"/>
      <c r="J73" s="2">
        <v>132878106</v>
      </c>
      <c r="K73" s="2"/>
      <c r="L73" s="2">
        <v>134630784</v>
      </c>
      <c r="M73" s="2"/>
      <c r="N73" s="2">
        <v>133278244</v>
      </c>
      <c r="P73" s="30"/>
      <c r="Q73" s="30"/>
      <c r="R73" s="30"/>
      <c r="S73" s="30"/>
      <c r="T73" s="30"/>
      <c r="U73" s="30"/>
      <c r="V73" s="30"/>
    </row>
    <row r="74" spans="1:22" ht="14.45" customHeight="1" x14ac:dyDescent="0.5">
      <c r="A74" s="29" t="s">
        <v>41</v>
      </c>
      <c r="B74" s="29"/>
      <c r="C74" s="29"/>
      <c r="D74" s="29"/>
      <c r="E74" s="29"/>
      <c r="F74" s="28"/>
      <c r="G74" s="29"/>
      <c r="H74" s="2">
        <v>10060483</v>
      </c>
      <c r="I74" s="2"/>
      <c r="J74" s="2">
        <v>8289723</v>
      </c>
      <c r="K74" s="2"/>
      <c r="L74" s="2">
        <v>9436950</v>
      </c>
      <c r="M74" s="2"/>
      <c r="N74" s="2">
        <v>7950697</v>
      </c>
      <c r="P74" s="30"/>
      <c r="Q74" s="30"/>
      <c r="R74" s="30"/>
      <c r="S74" s="30"/>
      <c r="T74" s="30"/>
      <c r="U74" s="30"/>
      <c r="V74" s="30"/>
    </row>
    <row r="75" spans="1:22" ht="14.45" customHeight="1" x14ac:dyDescent="0.5">
      <c r="A75" s="29" t="s">
        <v>31</v>
      </c>
      <c r="B75" s="29"/>
      <c r="C75" s="29"/>
      <c r="D75" s="29"/>
      <c r="E75" s="29"/>
      <c r="F75" s="28"/>
      <c r="G75" s="29"/>
      <c r="H75" s="2">
        <v>881501</v>
      </c>
      <c r="I75" s="2"/>
      <c r="J75" s="2">
        <v>557819</v>
      </c>
      <c r="K75" s="2"/>
      <c r="L75" s="2">
        <v>881501</v>
      </c>
      <c r="M75" s="2"/>
      <c r="N75" s="2">
        <v>557819</v>
      </c>
      <c r="P75" s="30"/>
      <c r="Q75" s="30"/>
      <c r="R75" s="30"/>
      <c r="S75" s="30"/>
      <c r="T75" s="30"/>
      <c r="U75" s="30"/>
      <c r="V75" s="30"/>
    </row>
    <row r="76" spans="1:22" s="36" customFormat="1" ht="14.25" customHeight="1" x14ac:dyDescent="0.5">
      <c r="A76" s="31" t="s">
        <v>238</v>
      </c>
      <c r="B76" s="55"/>
      <c r="C76" s="55"/>
      <c r="D76" s="55"/>
      <c r="E76" s="55"/>
      <c r="F76" s="136">
        <v>12</v>
      </c>
      <c r="G76" s="38"/>
      <c r="H76" s="42">
        <v>304562</v>
      </c>
      <c r="I76" s="40"/>
      <c r="J76" s="42">
        <v>0</v>
      </c>
      <c r="K76" s="40"/>
      <c r="L76" s="42">
        <v>0</v>
      </c>
      <c r="M76" s="40"/>
      <c r="N76" s="42">
        <v>0</v>
      </c>
    </row>
    <row r="77" spans="1:22" ht="14.45" customHeight="1" x14ac:dyDescent="0.5">
      <c r="A77" s="29" t="s">
        <v>42</v>
      </c>
      <c r="B77" s="29"/>
      <c r="C77" s="29"/>
      <c r="D77" s="29"/>
      <c r="E77" s="29"/>
      <c r="F77" s="43"/>
      <c r="G77" s="29"/>
      <c r="H77" s="2">
        <v>5508441</v>
      </c>
      <c r="I77" s="2"/>
      <c r="J77" s="2">
        <v>4303925</v>
      </c>
      <c r="K77" s="2"/>
      <c r="L77" s="2">
        <v>4398751</v>
      </c>
      <c r="M77" s="2"/>
      <c r="N77" s="2">
        <v>3241968</v>
      </c>
      <c r="P77" s="30"/>
      <c r="Q77" s="30"/>
      <c r="R77" s="30"/>
      <c r="S77" s="30"/>
      <c r="T77" s="30"/>
      <c r="U77" s="30"/>
      <c r="V77" s="30"/>
    </row>
    <row r="78" spans="1:22" ht="14.45" customHeight="1" x14ac:dyDescent="0.5">
      <c r="A78" s="31" t="s">
        <v>43</v>
      </c>
      <c r="B78" s="31"/>
      <c r="C78" s="31"/>
      <c r="D78" s="31"/>
      <c r="E78" s="31"/>
      <c r="F78" s="44"/>
      <c r="G78" s="29"/>
      <c r="H78" s="2">
        <v>66327902</v>
      </c>
      <c r="I78" s="2"/>
      <c r="J78" s="2">
        <v>56657584</v>
      </c>
      <c r="K78" s="2"/>
      <c r="L78" s="2">
        <v>60826798</v>
      </c>
      <c r="M78" s="2"/>
      <c r="N78" s="2">
        <v>51923796</v>
      </c>
      <c r="P78" s="30"/>
      <c r="Q78" s="30"/>
      <c r="R78" s="30"/>
      <c r="S78" s="30"/>
      <c r="T78" s="30"/>
      <c r="U78" s="30"/>
      <c r="V78" s="30"/>
    </row>
    <row r="79" spans="1:22" ht="14.45" customHeight="1" x14ac:dyDescent="0.5">
      <c r="A79" s="45" t="s">
        <v>44</v>
      </c>
      <c r="B79" s="45"/>
      <c r="C79" s="45"/>
      <c r="D79" s="45"/>
      <c r="E79" s="45"/>
      <c r="F79" s="44"/>
      <c r="G79" s="29"/>
      <c r="H79" s="2">
        <v>662427</v>
      </c>
      <c r="I79" s="2"/>
      <c r="J79" s="2">
        <v>632129</v>
      </c>
      <c r="K79" s="2"/>
      <c r="L79" s="2">
        <v>481837</v>
      </c>
      <c r="M79" s="2"/>
      <c r="N79" s="2">
        <v>453163</v>
      </c>
      <c r="P79" s="30"/>
      <c r="Q79" s="30"/>
      <c r="R79" s="30"/>
      <c r="S79" s="30"/>
      <c r="T79" s="30"/>
      <c r="U79" s="30"/>
      <c r="V79" s="30"/>
    </row>
    <row r="80" spans="1:22" ht="14.45" customHeight="1" x14ac:dyDescent="0.5">
      <c r="A80" s="46" t="s">
        <v>92</v>
      </c>
      <c r="B80" s="46"/>
      <c r="C80" s="46"/>
      <c r="D80" s="46"/>
      <c r="E80" s="46"/>
      <c r="F80" s="47"/>
      <c r="G80" s="29"/>
      <c r="H80" s="4">
        <v>139590</v>
      </c>
      <c r="I80" s="2"/>
      <c r="J80" s="2">
        <v>160138</v>
      </c>
      <c r="K80" s="2"/>
      <c r="L80" s="2">
        <v>0</v>
      </c>
      <c r="M80" s="2"/>
      <c r="N80" s="4">
        <v>0</v>
      </c>
      <c r="P80" s="30"/>
      <c r="Q80" s="30"/>
      <c r="R80" s="30"/>
      <c r="S80" s="30"/>
      <c r="T80" s="30"/>
      <c r="U80" s="30"/>
      <c r="V80" s="30"/>
    </row>
    <row r="81" spans="1:22" ht="14.45" customHeight="1" x14ac:dyDescent="0.5">
      <c r="A81" s="29" t="s">
        <v>198</v>
      </c>
      <c r="B81" s="29"/>
      <c r="C81" s="29"/>
      <c r="D81" s="29"/>
      <c r="E81" s="29"/>
      <c r="F81" s="44"/>
      <c r="G81" s="29"/>
      <c r="H81" s="4">
        <v>333716</v>
      </c>
      <c r="I81" s="2"/>
      <c r="J81" s="2">
        <v>422323</v>
      </c>
      <c r="K81" s="2"/>
      <c r="L81" s="2">
        <v>0</v>
      </c>
      <c r="M81" s="2"/>
      <c r="N81" s="4">
        <v>0</v>
      </c>
      <c r="P81" s="30"/>
      <c r="Q81" s="30"/>
      <c r="R81" s="30"/>
      <c r="S81" s="30"/>
      <c r="T81" s="30"/>
      <c r="U81" s="30"/>
      <c r="V81" s="30"/>
    </row>
    <row r="82" spans="1:22" ht="14.45" customHeight="1" x14ac:dyDescent="0.5">
      <c r="A82" s="29" t="s">
        <v>29</v>
      </c>
      <c r="B82" s="29"/>
      <c r="C82" s="29"/>
      <c r="D82" s="29"/>
      <c r="E82" s="29"/>
      <c r="F82" s="44"/>
      <c r="G82" s="29"/>
      <c r="H82" s="4">
        <v>4725189</v>
      </c>
      <c r="I82" s="2"/>
      <c r="J82" s="2">
        <v>4514754</v>
      </c>
      <c r="K82" s="2"/>
      <c r="L82" s="2">
        <v>0</v>
      </c>
      <c r="M82" s="2"/>
      <c r="N82" s="4">
        <v>0</v>
      </c>
      <c r="P82" s="30"/>
      <c r="Q82" s="30"/>
      <c r="R82" s="30"/>
      <c r="S82" s="30"/>
      <c r="T82" s="30"/>
      <c r="U82" s="30"/>
      <c r="V82" s="30"/>
    </row>
    <row r="83" spans="1:22" ht="14.45" customHeight="1" x14ac:dyDescent="0.5">
      <c r="A83" s="45" t="s">
        <v>45</v>
      </c>
      <c r="B83" s="45"/>
      <c r="C83" s="45"/>
      <c r="D83" s="45"/>
      <c r="E83" s="45"/>
      <c r="F83" s="44"/>
      <c r="G83" s="29"/>
      <c r="H83" s="2">
        <v>667953</v>
      </c>
      <c r="I83" s="2"/>
      <c r="J83" s="2">
        <v>499498</v>
      </c>
      <c r="K83" s="2"/>
      <c r="L83" s="2">
        <v>667324</v>
      </c>
      <c r="M83" s="2"/>
      <c r="N83" s="2">
        <v>498932</v>
      </c>
      <c r="P83" s="30"/>
      <c r="Q83" s="30"/>
      <c r="R83" s="30"/>
      <c r="S83" s="30"/>
      <c r="T83" s="30"/>
      <c r="U83" s="30"/>
      <c r="V83" s="30"/>
    </row>
    <row r="84" spans="1:22" ht="14.45" customHeight="1" x14ac:dyDescent="0.5">
      <c r="A84" s="45" t="s">
        <v>46</v>
      </c>
      <c r="B84" s="45"/>
      <c r="C84" s="45"/>
      <c r="D84" s="45"/>
      <c r="E84" s="45"/>
      <c r="F84" s="44"/>
      <c r="G84" s="29"/>
      <c r="H84" s="2">
        <v>2126682</v>
      </c>
      <c r="I84" s="2"/>
      <c r="J84" s="2">
        <v>2924233</v>
      </c>
      <c r="K84" s="2"/>
      <c r="L84" s="2">
        <v>1951620</v>
      </c>
      <c r="M84" s="2"/>
      <c r="N84" s="2">
        <v>2774187</v>
      </c>
      <c r="P84" s="30"/>
      <c r="Q84" s="30"/>
      <c r="R84" s="30"/>
      <c r="S84" s="30"/>
      <c r="T84" s="30"/>
      <c r="U84" s="30"/>
      <c r="V84" s="30"/>
    </row>
    <row r="85" spans="1:22" ht="14.45" customHeight="1" x14ac:dyDescent="0.5">
      <c r="A85" s="45" t="s">
        <v>75</v>
      </c>
      <c r="B85" s="45"/>
      <c r="C85" s="45"/>
      <c r="D85" s="45"/>
      <c r="E85" s="45"/>
      <c r="F85" s="44" t="s">
        <v>175</v>
      </c>
      <c r="G85" s="29"/>
      <c r="H85" s="2">
        <v>575380</v>
      </c>
      <c r="I85" s="2"/>
      <c r="J85" s="2">
        <v>575380</v>
      </c>
      <c r="K85" s="2"/>
      <c r="L85" s="2">
        <v>575380</v>
      </c>
      <c r="M85" s="2"/>
      <c r="N85" s="2">
        <v>575380</v>
      </c>
      <c r="P85" s="30"/>
      <c r="Q85" s="30"/>
      <c r="R85" s="30"/>
      <c r="S85" s="30"/>
      <c r="T85" s="30"/>
      <c r="U85" s="30"/>
      <c r="V85" s="30"/>
    </row>
    <row r="86" spans="1:22" ht="14.45" customHeight="1" x14ac:dyDescent="0.5">
      <c r="A86" s="45" t="s">
        <v>47</v>
      </c>
      <c r="B86" s="45"/>
      <c r="C86" s="45"/>
      <c r="D86" s="45"/>
      <c r="E86" s="45"/>
      <c r="F86" s="44"/>
      <c r="G86" s="29"/>
      <c r="H86" s="2">
        <v>718534</v>
      </c>
      <c r="I86" s="2"/>
      <c r="J86" s="2">
        <v>558172</v>
      </c>
      <c r="K86" s="2"/>
      <c r="L86" s="2">
        <v>560606</v>
      </c>
      <c r="M86" s="2"/>
      <c r="N86" s="2">
        <v>470152</v>
      </c>
      <c r="P86" s="30"/>
      <c r="Q86" s="30"/>
      <c r="R86" s="30"/>
      <c r="S86" s="30"/>
      <c r="T86" s="30"/>
      <c r="U86" s="30"/>
      <c r="V86" s="30"/>
    </row>
    <row r="87" spans="1:22" ht="14.45" customHeight="1" x14ac:dyDescent="0.5">
      <c r="A87" s="45" t="s">
        <v>6</v>
      </c>
      <c r="B87" s="45"/>
      <c r="C87" s="45"/>
      <c r="D87" s="45"/>
      <c r="E87" s="45"/>
      <c r="F87" s="44" t="s">
        <v>248</v>
      </c>
      <c r="G87" s="29"/>
      <c r="H87" s="5">
        <v>3616707</v>
      </c>
      <c r="I87" s="2"/>
      <c r="J87" s="5">
        <v>4813228</v>
      </c>
      <c r="K87" s="2"/>
      <c r="L87" s="5">
        <v>3519000</v>
      </c>
      <c r="M87" s="2"/>
      <c r="N87" s="5">
        <v>4201549</v>
      </c>
      <c r="P87" s="30"/>
      <c r="Q87" s="30"/>
      <c r="R87" s="30"/>
      <c r="S87" s="30"/>
      <c r="T87" s="30"/>
      <c r="U87" s="30"/>
      <c r="V87" s="30"/>
    </row>
    <row r="88" spans="1:22" ht="12" customHeight="1" x14ac:dyDescent="0.5">
      <c r="A88" s="45"/>
      <c r="B88" s="45"/>
      <c r="C88" s="45"/>
      <c r="D88" s="45"/>
      <c r="E88" s="45"/>
      <c r="F88" s="28"/>
      <c r="G88" s="29"/>
      <c r="H88" s="7"/>
      <c r="I88" s="7"/>
      <c r="J88" s="7"/>
      <c r="K88" s="7"/>
      <c r="L88" s="7"/>
      <c r="M88" s="7"/>
      <c r="N88" s="7"/>
      <c r="P88" s="30"/>
      <c r="Q88" s="30"/>
      <c r="R88" s="30"/>
      <c r="S88" s="30"/>
      <c r="T88" s="30"/>
      <c r="U88" s="30"/>
      <c r="V88" s="30"/>
    </row>
    <row r="89" spans="1:22" ht="14.45" customHeight="1" x14ac:dyDescent="0.5">
      <c r="A89" s="38" t="s">
        <v>7</v>
      </c>
      <c r="B89" s="34"/>
      <c r="C89" s="34"/>
      <c r="D89" s="34"/>
      <c r="E89" s="34"/>
      <c r="F89" s="48"/>
      <c r="G89" s="29"/>
      <c r="H89" s="8">
        <f>SUM(H73:H87)</f>
        <v>230789887</v>
      </c>
      <c r="I89" s="7"/>
      <c r="J89" s="8">
        <f>SUM(J73:J87)</f>
        <v>217787012</v>
      </c>
      <c r="K89" s="7"/>
      <c r="L89" s="8">
        <f>SUM(L73:L87)</f>
        <v>217930551</v>
      </c>
      <c r="M89" s="7"/>
      <c r="N89" s="8">
        <f>SUM(N73:N87)</f>
        <v>205925887</v>
      </c>
      <c r="P89" s="30"/>
      <c r="Q89" s="30"/>
      <c r="R89" s="30"/>
      <c r="S89" s="30"/>
      <c r="T89" s="30"/>
      <c r="U89" s="30"/>
      <c r="V89" s="30"/>
    </row>
    <row r="90" spans="1:22" ht="14.45" customHeight="1" x14ac:dyDescent="0.5">
      <c r="A90" s="27"/>
      <c r="B90" s="27"/>
      <c r="C90" s="27"/>
      <c r="D90" s="27"/>
      <c r="E90" s="27"/>
      <c r="F90" s="28"/>
      <c r="G90" s="29"/>
      <c r="H90" s="41"/>
      <c r="I90" s="41"/>
      <c r="J90" s="41"/>
      <c r="K90" s="42"/>
      <c r="L90" s="42"/>
      <c r="M90" s="42"/>
      <c r="N90" s="42"/>
    </row>
    <row r="91" spans="1:22" ht="14.45" customHeight="1" x14ac:dyDescent="0.5">
      <c r="A91" s="38" t="s">
        <v>160</v>
      </c>
      <c r="B91" s="49"/>
      <c r="C91" s="49"/>
      <c r="D91" s="49"/>
      <c r="E91" s="49"/>
      <c r="F91" s="48"/>
      <c r="G91" s="29"/>
      <c r="H91" s="42"/>
      <c r="I91" s="42"/>
      <c r="J91" s="42"/>
      <c r="K91" s="41"/>
      <c r="L91" s="42"/>
      <c r="M91" s="42"/>
      <c r="N91" s="42"/>
    </row>
    <row r="92" spans="1:22" ht="12" customHeight="1" x14ac:dyDescent="0.5">
      <c r="A92" s="38"/>
      <c r="B92" s="49"/>
      <c r="C92" s="49"/>
      <c r="D92" s="49"/>
      <c r="E92" s="49"/>
      <c r="F92" s="48"/>
      <c r="G92" s="29"/>
      <c r="H92" s="42"/>
      <c r="I92" s="42"/>
      <c r="J92" s="42"/>
      <c r="K92" s="41"/>
      <c r="L92" s="42"/>
      <c r="M92" s="42"/>
      <c r="N92" s="42"/>
    </row>
    <row r="93" spans="1:22" ht="14.45" customHeight="1" x14ac:dyDescent="0.5">
      <c r="A93" s="29" t="s">
        <v>8</v>
      </c>
      <c r="B93" s="29"/>
      <c r="C93" s="29"/>
      <c r="D93" s="29"/>
      <c r="E93" s="29"/>
      <c r="F93" s="28"/>
      <c r="G93" s="29"/>
      <c r="H93" s="41"/>
      <c r="I93" s="41"/>
      <c r="J93" s="41"/>
      <c r="K93" s="41"/>
      <c r="L93" s="42"/>
      <c r="M93" s="42"/>
      <c r="N93" s="42"/>
    </row>
    <row r="94" spans="1:22" ht="14.45" customHeight="1" x14ac:dyDescent="0.5">
      <c r="A94" s="9"/>
      <c r="B94" s="50" t="s">
        <v>161</v>
      </c>
      <c r="C94" s="50"/>
      <c r="D94" s="50"/>
      <c r="E94" s="50"/>
      <c r="F94" s="48"/>
      <c r="G94" s="38"/>
      <c r="H94" s="1"/>
      <c r="I94" s="1"/>
      <c r="J94" s="1"/>
      <c r="K94" s="1"/>
      <c r="L94" s="1"/>
      <c r="M94" s="1"/>
      <c r="N94" s="1"/>
    </row>
    <row r="95" spans="1:22" ht="14.45" customHeight="1" thickBot="1" x14ac:dyDescent="0.55000000000000004">
      <c r="A95" s="9"/>
      <c r="B95" s="51"/>
      <c r="C95" s="51" t="s">
        <v>203</v>
      </c>
      <c r="D95" s="51"/>
      <c r="E95" s="51"/>
      <c r="F95" s="48"/>
      <c r="G95" s="38"/>
      <c r="H95" s="6">
        <v>8467511</v>
      </c>
      <c r="I95" s="2"/>
      <c r="J95" s="6">
        <v>8467511</v>
      </c>
      <c r="K95" s="2"/>
      <c r="L95" s="6">
        <v>8467511</v>
      </c>
      <c r="M95" s="7"/>
      <c r="N95" s="6">
        <v>8467511</v>
      </c>
    </row>
    <row r="96" spans="1:22" ht="14.45" customHeight="1" thickTop="1" x14ac:dyDescent="0.5">
      <c r="A96" s="9"/>
      <c r="B96" s="50" t="s">
        <v>70</v>
      </c>
      <c r="C96" s="50"/>
      <c r="D96" s="50"/>
      <c r="E96" s="50"/>
      <c r="F96" s="19"/>
      <c r="G96" s="38"/>
      <c r="H96" s="7"/>
      <c r="I96" s="7"/>
      <c r="J96" s="7"/>
      <c r="K96" s="7"/>
      <c r="L96" s="7"/>
      <c r="M96" s="7"/>
      <c r="N96" s="7"/>
      <c r="P96" s="30"/>
      <c r="Q96" s="30"/>
      <c r="R96" s="30"/>
      <c r="S96" s="30"/>
      <c r="T96" s="30"/>
      <c r="U96" s="30"/>
      <c r="V96" s="30"/>
    </row>
    <row r="97" spans="1:22" ht="14.45" customHeight="1" x14ac:dyDescent="0.5">
      <c r="A97" s="9"/>
      <c r="B97" s="51"/>
      <c r="C97" s="51" t="s">
        <v>203</v>
      </c>
      <c r="D97" s="51"/>
      <c r="E97" s="51"/>
      <c r="F97" s="19"/>
      <c r="G97" s="38"/>
      <c r="H97" s="7">
        <v>8467511</v>
      </c>
      <c r="I97" s="7"/>
      <c r="J97" s="7">
        <v>8467511</v>
      </c>
      <c r="K97" s="7"/>
      <c r="L97" s="7">
        <v>8467511</v>
      </c>
      <c r="M97" s="7"/>
      <c r="N97" s="7">
        <v>8467511</v>
      </c>
      <c r="P97" s="30"/>
      <c r="Q97" s="30"/>
      <c r="R97" s="30"/>
      <c r="S97" s="30"/>
      <c r="T97" s="30"/>
      <c r="U97" s="30"/>
      <c r="V97" s="30"/>
    </row>
    <row r="98" spans="1:22" ht="14.45" customHeight="1" x14ac:dyDescent="0.5">
      <c r="A98" s="29" t="s">
        <v>71</v>
      </c>
      <c r="B98" s="29"/>
      <c r="C98" s="29"/>
      <c r="D98" s="29"/>
      <c r="E98" s="29"/>
      <c r="G98" s="38"/>
      <c r="H98" s="7">
        <v>9356233</v>
      </c>
      <c r="I98" s="7"/>
      <c r="J98" s="7">
        <v>9356233</v>
      </c>
      <c r="K98" s="7"/>
      <c r="L98" s="7">
        <v>9356233</v>
      </c>
      <c r="M98" s="7"/>
      <c r="N98" s="7">
        <v>9356233</v>
      </c>
      <c r="P98" s="30"/>
      <c r="Q98" s="30"/>
      <c r="R98" s="30"/>
      <c r="S98" s="30"/>
      <c r="T98" s="30"/>
      <c r="U98" s="30"/>
      <c r="V98" s="30"/>
    </row>
    <row r="99" spans="1:22" ht="14.45" customHeight="1" x14ac:dyDescent="0.5">
      <c r="A99" s="29" t="s">
        <v>154</v>
      </c>
      <c r="B99" s="29"/>
      <c r="C99" s="29"/>
      <c r="D99" s="29"/>
      <c r="E99" s="29"/>
      <c r="F99" s="28"/>
      <c r="G99" s="38"/>
      <c r="H99" s="7">
        <v>1494736</v>
      </c>
      <c r="I99" s="7"/>
      <c r="J99" s="7">
        <v>1531618</v>
      </c>
      <c r="K99" s="7"/>
      <c r="L99" s="7">
        <v>552511</v>
      </c>
      <c r="M99" s="7"/>
      <c r="N99" s="7">
        <v>479742</v>
      </c>
      <c r="P99" s="30"/>
      <c r="Q99" s="30"/>
      <c r="R99" s="30"/>
      <c r="S99" s="30"/>
      <c r="T99" s="30"/>
      <c r="U99" s="30"/>
      <c r="V99" s="30"/>
    </row>
    <row r="100" spans="1:22" ht="14.45" customHeight="1" x14ac:dyDescent="0.5">
      <c r="A100" s="29" t="s">
        <v>9</v>
      </c>
      <c r="B100" s="29"/>
      <c r="C100" s="29"/>
      <c r="D100" s="29"/>
      <c r="E100" s="29"/>
      <c r="F100" s="28"/>
      <c r="G100" s="38"/>
      <c r="H100" s="7"/>
      <c r="I100" s="7"/>
      <c r="J100" s="7"/>
      <c r="K100" s="7"/>
      <c r="L100" s="7"/>
      <c r="M100" s="7"/>
      <c r="N100" s="7"/>
      <c r="P100" s="30"/>
      <c r="Q100" s="30"/>
      <c r="R100" s="30"/>
      <c r="S100" s="30"/>
      <c r="T100" s="30"/>
      <c r="U100" s="30"/>
      <c r="V100" s="30"/>
    </row>
    <row r="101" spans="1:22" ht="14.45" customHeight="1" x14ac:dyDescent="0.5">
      <c r="A101" s="9"/>
      <c r="B101" s="50" t="s">
        <v>19</v>
      </c>
      <c r="C101" s="50"/>
      <c r="D101" s="50"/>
      <c r="E101" s="52"/>
      <c r="G101" s="38"/>
      <c r="H101" s="7"/>
      <c r="I101" s="7"/>
      <c r="J101" s="7"/>
      <c r="K101" s="7"/>
      <c r="L101" s="7"/>
      <c r="M101" s="7"/>
      <c r="N101" s="7"/>
      <c r="P101" s="30"/>
      <c r="Q101" s="30"/>
      <c r="R101" s="30"/>
      <c r="S101" s="30"/>
      <c r="T101" s="30"/>
      <c r="U101" s="30"/>
      <c r="V101" s="30"/>
    </row>
    <row r="102" spans="1:22" ht="14.45" customHeight="1" x14ac:dyDescent="0.5">
      <c r="A102" s="9"/>
      <c r="B102" s="9"/>
      <c r="C102" s="31" t="s">
        <v>20</v>
      </c>
      <c r="D102" s="31"/>
      <c r="E102" s="46"/>
      <c r="F102" s="28"/>
      <c r="G102" s="38"/>
      <c r="H102" s="7">
        <v>852337</v>
      </c>
      <c r="I102" s="7"/>
      <c r="J102" s="7">
        <v>852337</v>
      </c>
      <c r="K102" s="7"/>
      <c r="L102" s="7">
        <v>852337</v>
      </c>
      <c r="M102" s="7"/>
      <c r="N102" s="7">
        <v>852337</v>
      </c>
      <c r="P102" s="30"/>
      <c r="Q102" s="30"/>
      <c r="R102" s="30"/>
      <c r="S102" s="30"/>
      <c r="T102" s="30"/>
      <c r="U102" s="30"/>
      <c r="V102" s="30"/>
    </row>
    <row r="103" spans="1:22" ht="14.45" customHeight="1" x14ac:dyDescent="0.5">
      <c r="A103" s="9"/>
      <c r="B103" s="9"/>
      <c r="C103" s="31" t="s">
        <v>72</v>
      </c>
      <c r="D103" s="31"/>
      <c r="E103" s="46"/>
      <c r="F103" s="28"/>
      <c r="G103" s="38"/>
      <c r="H103" s="7">
        <v>380</v>
      </c>
      <c r="I103" s="7"/>
      <c r="J103" s="7">
        <v>380</v>
      </c>
      <c r="K103" s="7"/>
      <c r="L103" s="7">
        <v>380</v>
      </c>
      <c r="M103" s="7"/>
      <c r="N103" s="7">
        <v>380</v>
      </c>
      <c r="P103" s="30"/>
      <c r="Q103" s="30"/>
      <c r="R103" s="30"/>
      <c r="S103" s="30"/>
      <c r="T103" s="30"/>
      <c r="U103" s="30"/>
      <c r="V103" s="30"/>
    </row>
    <row r="104" spans="1:22" ht="14.45" customHeight="1" x14ac:dyDescent="0.5">
      <c r="A104" s="9"/>
      <c r="B104" s="50" t="s">
        <v>10</v>
      </c>
      <c r="C104" s="50"/>
      <c r="D104" s="50"/>
      <c r="E104" s="52"/>
      <c r="F104" s="19"/>
      <c r="G104" s="38"/>
      <c r="H104" s="8">
        <v>22637159</v>
      </c>
      <c r="I104" s="7"/>
      <c r="J104" s="8">
        <v>21124099</v>
      </c>
      <c r="K104" s="7"/>
      <c r="L104" s="8">
        <v>21519834</v>
      </c>
      <c r="M104" s="7"/>
      <c r="N104" s="8">
        <v>20005903</v>
      </c>
      <c r="P104" s="30"/>
      <c r="Q104" s="30"/>
      <c r="R104" s="30"/>
      <c r="S104" s="30"/>
      <c r="T104" s="30"/>
      <c r="U104" s="30"/>
      <c r="V104" s="30"/>
    </row>
    <row r="105" spans="1:22" ht="12" customHeight="1" x14ac:dyDescent="0.5">
      <c r="A105" s="9"/>
      <c r="B105" s="50"/>
      <c r="C105" s="50"/>
      <c r="D105" s="50"/>
      <c r="E105" s="52"/>
      <c r="F105" s="19"/>
      <c r="G105" s="38"/>
      <c r="H105" s="7"/>
      <c r="I105" s="7"/>
      <c r="J105" s="7"/>
      <c r="K105" s="7"/>
      <c r="L105" s="7"/>
      <c r="M105" s="7"/>
      <c r="N105" s="7"/>
      <c r="P105" s="30"/>
      <c r="Q105" s="30"/>
      <c r="R105" s="30"/>
      <c r="S105" s="30"/>
      <c r="T105" s="30"/>
      <c r="U105" s="30"/>
      <c r="V105" s="30"/>
    </row>
    <row r="106" spans="1:22" s="36" customFormat="1" ht="14.45" customHeight="1" x14ac:dyDescent="0.5">
      <c r="A106" s="50" t="s">
        <v>48</v>
      </c>
      <c r="C106" s="50"/>
      <c r="D106" s="50"/>
      <c r="E106" s="52"/>
      <c r="F106" s="19"/>
      <c r="G106" s="38"/>
      <c r="H106" s="7">
        <f>SUM(H97:H104)</f>
        <v>42808356</v>
      </c>
      <c r="I106" s="7"/>
      <c r="J106" s="7">
        <f>SUM(J97:J104)</f>
        <v>41332178</v>
      </c>
      <c r="K106" s="7"/>
      <c r="L106" s="7">
        <f>SUM(L97:L104)</f>
        <v>40748806</v>
      </c>
      <c r="M106" s="7"/>
      <c r="N106" s="7">
        <f>SUM(N97:N104)</f>
        <v>39162106</v>
      </c>
      <c r="P106" s="30"/>
      <c r="Q106" s="30"/>
      <c r="R106" s="30"/>
      <c r="S106" s="30"/>
      <c r="T106" s="30"/>
      <c r="U106" s="30"/>
      <c r="V106" s="30"/>
    </row>
    <row r="107" spans="1:22" s="36" customFormat="1" ht="14.45" customHeight="1" x14ac:dyDescent="0.5">
      <c r="A107" s="31" t="s">
        <v>122</v>
      </c>
      <c r="B107" s="31"/>
      <c r="C107" s="31"/>
      <c r="D107" s="31"/>
      <c r="E107" s="31"/>
      <c r="F107" s="19"/>
      <c r="G107" s="38"/>
      <c r="H107" s="7">
        <v>220717</v>
      </c>
      <c r="I107" s="7"/>
      <c r="J107" s="7">
        <v>216054</v>
      </c>
      <c r="K107" s="7"/>
      <c r="L107" s="3">
        <v>0</v>
      </c>
      <c r="M107" s="7"/>
      <c r="N107" s="3">
        <v>0</v>
      </c>
      <c r="P107" s="30"/>
      <c r="Q107" s="30"/>
      <c r="R107" s="30"/>
      <c r="S107" s="30"/>
      <c r="T107" s="30"/>
      <c r="U107" s="30"/>
      <c r="V107" s="30"/>
    </row>
    <row r="108" spans="1:22" s="36" customFormat="1" ht="12" customHeight="1" x14ac:dyDescent="0.5">
      <c r="A108" s="31"/>
      <c r="B108" s="31"/>
      <c r="C108" s="31"/>
      <c r="D108" s="31"/>
      <c r="E108" s="31"/>
      <c r="F108" s="19"/>
      <c r="G108" s="38"/>
      <c r="H108" s="53"/>
      <c r="I108" s="7"/>
      <c r="J108" s="53"/>
      <c r="K108" s="7"/>
      <c r="L108" s="53"/>
      <c r="M108" s="54"/>
      <c r="N108" s="53"/>
      <c r="P108" s="30"/>
      <c r="Q108" s="30"/>
      <c r="R108" s="30"/>
      <c r="S108" s="30"/>
      <c r="T108" s="30"/>
      <c r="U108" s="30"/>
      <c r="V108" s="30"/>
    </row>
    <row r="109" spans="1:22" s="36" customFormat="1" ht="14.45" customHeight="1" x14ac:dyDescent="0.5">
      <c r="A109" s="55" t="s">
        <v>49</v>
      </c>
      <c r="C109" s="52"/>
      <c r="D109" s="52"/>
      <c r="E109" s="52"/>
      <c r="F109" s="19"/>
      <c r="G109" s="38"/>
      <c r="H109" s="8">
        <f>SUM(H106:H107)</f>
        <v>43029073</v>
      </c>
      <c r="I109" s="7"/>
      <c r="J109" s="8">
        <f>SUM(J106:J107)</f>
        <v>41548232</v>
      </c>
      <c r="K109" s="7"/>
      <c r="L109" s="8">
        <f>SUM(L106:L107)</f>
        <v>40748806</v>
      </c>
      <c r="M109" s="7"/>
      <c r="N109" s="8">
        <f>SUM(N106:N107)</f>
        <v>39162106</v>
      </c>
      <c r="P109" s="30"/>
      <c r="Q109" s="30"/>
      <c r="R109" s="30"/>
      <c r="S109" s="30"/>
      <c r="T109" s="30"/>
      <c r="U109" s="30"/>
      <c r="V109" s="30"/>
    </row>
    <row r="110" spans="1:22" s="36" customFormat="1" ht="12" customHeight="1" x14ac:dyDescent="0.5">
      <c r="A110" s="55"/>
      <c r="C110" s="52"/>
      <c r="D110" s="52"/>
      <c r="E110" s="52"/>
      <c r="F110" s="19"/>
      <c r="G110" s="38"/>
      <c r="H110" s="7"/>
      <c r="I110" s="7"/>
      <c r="J110" s="7"/>
      <c r="K110" s="7"/>
      <c r="L110" s="7"/>
      <c r="M110" s="7"/>
      <c r="N110" s="7"/>
      <c r="P110" s="30"/>
      <c r="Q110" s="30"/>
      <c r="R110" s="30"/>
      <c r="S110" s="30"/>
      <c r="T110" s="30"/>
      <c r="U110" s="30"/>
      <c r="V110" s="30"/>
    </row>
    <row r="111" spans="1:22" s="36" customFormat="1" ht="14.45" customHeight="1" thickBot="1" x14ac:dyDescent="0.55000000000000004">
      <c r="A111" s="55" t="s">
        <v>50</v>
      </c>
      <c r="B111" s="55"/>
      <c r="C111" s="55"/>
      <c r="D111" s="55"/>
      <c r="E111" s="55"/>
      <c r="F111" s="19"/>
      <c r="G111" s="38"/>
      <c r="H111" s="6">
        <f>H89+H109</f>
        <v>273818960</v>
      </c>
      <c r="I111" s="7"/>
      <c r="J111" s="6">
        <f>J89+J109</f>
        <v>259335244</v>
      </c>
      <c r="K111" s="7"/>
      <c r="L111" s="6">
        <f>L89+L109</f>
        <v>258679357</v>
      </c>
      <c r="M111" s="7"/>
      <c r="N111" s="6">
        <f>N89+N109</f>
        <v>245087993</v>
      </c>
      <c r="P111" s="30"/>
      <c r="Q111" s="30"/>
      <c r="R111" s="30"/>
      <c r="S111" s="30"/>
      <c r="T111" s="30"/>
      <c r="U111" s="30"/>
      <c r="V111" s="30"/>
    </row>
    <row r="112" spans="1:22" s="36" customFormat="1" ht="15.95" customHeight="1" thickTop="1" x14ac:dyDescent="0.5">
      <c r="A112" s="55"/>
      <c r="B112" s="55"/>
      <c r="C112" s="55"/>
      <c r="D112" s="55"/>
      <c r="E112" s="55"/>
      <c r="F112" s="19"/>
      <c r="G112" s="38"/>
      <c r="H112" s="42"/>
      <c r="I112" s="40"/>
      <c r="J112" s="42"/>
      <c r="K112" s="40"/>
      <c r="L112" s="42"/>
      <c r="M112" s="40"/>
      <c r="N112" s="42"/>
    </row>
    <row r="113" spans="1:22" s="36" customFormat="1" ht="15.95" customHeight="1" x14ac:dyDescent="0.5">
      <c r="A113" s="55"/>
      <c r="B113" s="55"/>
      <c r="C113" s="55"/>
      <c r="D113" s="55"/>
      <c r="E113" s="55"/>
      <c r="F113" s="19"/>
      <c r="G113" s="38"/>
      <c r="H113" s="42"/>
      <c r="I113" s="40"/>
      <c r="J113" s="42"/>
      <c r="K113" s="40"/>
      <c r="L113" s="42"/>
      <c r="M113" s="40"/>
      <c r="N113" s="42"/>
    </row>
    <row r="114" spans="1:22" ht="14.45" customHeight="1" x14ac:dyDescent="0.5">
      <c r="A114" s="9"/>
      <c r="B114" s="51"/>
      <c r="C114" s="51"/>
      <c r="E114" s="51"/>
      <c r="F114" s="19"/>
      <c r="G114" s="38"/>
      <c r="H114" s="9"/>
      <c r="I114" s="9"/>
      <c r="J114" s="9"/>
      <c r="K114" s="9"/>
      <c r="L114" s="9"/>
      <c r="M114" s="9"/>
      <c r="N114" s="9"/>
      <c r="P114" s="30"/>
      <c r="Q114" s="30"/>
      <c r="R114" s="30"/>
      <c r="S114" s="30"/>
      <c r="T114" s="30"/>
      <c r="U114" s="30"/>
      <c r="V114" s="30"/>
    </row>
    <row r="115" spans="1:22" s="36" customFormat="1" ht="17.25" customHeight="1" x14ac:dyDescent="0.5">
      <c r="A115" s="55"/>
      <c r="B115" s="55"/>
      <c r="C115" s="55"/>
      <c r="D115" s="55"/>
      <c r="E115" s="55"/>
      <c r="F115" s="19"/>
      <c r="G115" s="38"/>
      <c r="H115" s="42"/>
      <c r="I115" s="40"/>
      <c r="J115" s="42"/>
      <c r="K115" s="40"/>
      <c r="L115" s="42"/>
      <c r="M115" s="40"/>
      <c r="N115" s="42"/>
    </row>
    <row r="116" spans="1:22" s="36" customFormat="1" ht="15.95" customHeight="1" x14ac:dyDescent="0.5">
      <c r="A116" s="55"/>
      <c r="B116" s="55"/>
      <c r="C116" s="55"/>
      <c r="D116" s="55"/>
      <c r="E116" s="55"/>
      <c r="F116" s="19"/>
      <c r="G116" s="38"/>
      <c r="H116" s="42"/>
      <c r="I116" s="40"/>
      <c r="J116" s="42"/>
      <c r="K116" s="40"/>
      <c r="L116" s="42"/>
      <c r="M116" s="40"/>
      <c r="N116" s="42"/>
    </row>
    <row r="117" spans="1:22" ht="15.95" customHeight="1" x14ac:dyDescent="0.5">
      <c r="A117" s="153" t="s">
        <v>129</v>
      </c>
      <c r="B117" s="153"/>
      <c r="C117" s="153"/>
      <c r="D117" s="153"/>
      <c r="E117" s="153"/>
      <c r="F117" s="153"/>
      <c r="G117" s="29"/>
      <c r="H117" s="154" t="s">
        <v>129</v>
      </c>
      <c r="I117" s="154"/>
      <c r="J117" s="154"/>
      <c r="K117" s="154"/>
      <c r="L117" s="154"/>
      <c r="M117" s="154"/>
      <c r="N117" s="154"/>
    </row>
    <row r="118" spans="1:22" s="36" customFormat="1" ht="15.95" customHeight="1" x14ac:dyDescent="0.5">
      <c r="A118" s="151" t="s">
        <v>218</v>
      </c>
      <c r="B118" s="151"/>
      <c r="C118" s="151"/>
      <c r="D118" s="151"/>
      <c r="E118" s="151"/>
      <c r="F118" s="151"/>
      <c r="G118" s="38"/>
      <c r="H118" s="151" t="s">
        <v>220</v>
      </c>
      <c r="I118" s="151"/>
      <c r="J118" s="151"/>
      <c r="K118" s="151"/>
      <c r="L118" s="151"/>
      <c r="M118" s="151"/>
      <c r="N118" s="151"/>
    </row>
    <row r="119" spans="1:22" s="36" customFormat="1" ht="15.95" customHeight="1" x14ac:dyDescent="0.5">
      <c r="A119" s="151" t="s">
        <v>219</v>
      </c>
      <c r="B119" s="151"/>
      <c r="C119" s="151"/>
      <c r="D119" s="151"/>
      <c r="E119" s="151"/>
      <c r="F119" s="151"/>
      <c r="G119" s="38"/>
      <c r="H119" s="151" t="s">
        <v>221</v>
      </c>
      <c r="I119" s="151"/>
      <c r="J119" s="151"/>
      <c r="K119" s="151"/>
      <c r="L119" s="151"/>
      <c r="M119" s="151"/>
      <c r="N119" s="151"/>
    </row>
    <row r="120" spans="1:22" ht="16.5" customHeight="1" x14ac:dyDescent="0.5">
      <c r="A120" s="19"/>
      <c r="B120" s="19"/>
      <c r="C120" s="19"/>
      <c r="D120" s="19"/>
      <c r="E120" s="19"/>
      <c r="F120" s="19"/>
      <c r="G120" s="29"/>
      <c r="H120" s="40"/>
      <c r="I120" s="40"/>
      <c r="J120" s="56"/>
      <c r="K120" s="56"/>
      <c r="L120" s="56"/>
      <c r="M120" s="56"/>
      <c r="N120" s="56"/>
    </row>
    <row r="121" spans="1:22" ht="21.95" customHeight="1" x14ac:dyDescent="0.5">
      <c r="A121" s="155" t="str">
        <f>+A58</f>
        <v>The condensed notes are an integral part of this interim financial information.</v>
      </c>
      <c r="B121" s="155"/>
      <c r="C121" s="155"/>
      <c r="D121" s="155"/>
      <c r="E121" s="155"/>
      <c r="F121" s="155"/>
      <c r="G121" s="155"/>
      <c r="H121" s="155"/>
      <c r="I121" s="155"/>
      <c r="J121" s="155"/>
      <c r="K121" s="155"/>
      <c r="L121" s="155"/>
      <c r="M121" s="155"/>
      <c r="N121" s="155"/>
    </row>
    <row r="122" spans="1:22" ht="21.95" customHeight="1" x14ac:dyDescent="0.5"/>
    <row r="123" spans="1:22" ht="14.25" customHeight="1" x14ac:dyDescent="0.5">
      <c r="A123" s="151"/>
      <c r="B123" s="151"/>
      <c r="C123" s="151"/>
      <c r="D123" s="151"/>
      <c r="E123" s="151"/>
      <c r="F123" s="151"/>
      <c r="G123" s="29"/>
      <c r="H123" s="40"/>
      <c r="I123" s="40"/>
      <c r="J123" s="152"/>
      <c r="K123" s="152"/>
      <c r="L123" s="152"/>
      <c r="M123" s="152"/>
      <c r="N123" s="152"/>
    </row>
    <row r="124" spans="1:22" ht="20.100000000000001" customHeight="1" x14ac:dyDescent="0.5">
      <c r="A124" s="29"/>
      <c r="B124" s="29"/>
      <c r="C124" s="29"/>
      <c r="D124" s="29"/>
      <c r="E124" s="29"/>
      <c r="F124" s="29"/>
      <c r="G124" s="29"/>
      <c r="H124" s="40"/>
      <c r="I124" s="40"/>
      <c r="J124" s="152"/>
      <c r="K124" s="152"/>
      <c r="L124" s="152"/>
      <c r="M124" s="152"/>
      <c r="N124" s="152"/>
      <c r="O124" s="36"/>
    </row>
  </sheetData>
  <mergeCells count="21">
    <mergeCell ref="A1:N1"/>
    <mergeCell ref="A2:N2"/>
    <mergeCell ref="A3:N3"/>
    <mergeCell ref="H6:J6"/>
    <mergeCell ref="L6:N6"/>
    <mergeCell ref="A58:N58"/>
    <mergeCell ref="A59:N59"/>
    <mergeCell ref="A60:N60"/>
    <mergeCell ref="A61:N61"/>
    <mergeCell ref="H64:J64"/>
    <mergeCell ref="L64:N64"/>
    <mergeCell ref="A118:F118"/>
    <mergeCell ref="H118:N118"/>
    <mergeCell ref="A117:F117"/>
    <mergeCell ref="H117:N117"/>
    <mergeCell ref="A121:N121"/>
    <mergeCell ref="A123:F123"/>
    <mergeCell ref="J123:N123"/>
    <mergeCell ref="J124:N124"/>
    <mergeCell ref="A119:F119"/>
    <mergeCell ref="H119:N119"/>
  </mergeCells>
  <pageMargins left="0.8" right="0.5" top="0.5" bottom="0.6" header="0.49" footer="0.4"/>
  <pageSetup paperSize="9" scale="88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8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3"/>
  <sheetViews>
    <sheetView zoomScaleNormal="100" zoomScaleSheetLayoutView="100" workbookViewId="0">
      <selection sqref="A1:M1"/>
    </sheetView>
  </sheetViews>
  <sheetFormatPr defaultColWidth="9.140625" defaultRowHeight="12" x14ac:dyDescent="0.5"/>
  <cols>
    <col min="1" max="3" width="1.7109375" style="57" customWidth="1"/>
    <col min="4" max="4" width="46.42578125" style="57" customWidth="1"/>
    <col min="5" max="5" width="6.140625" style="139" customWidth="1"/>
    <col min="6" max="6" width="0.7109375" style="57" customWidth="1"/>
    <col min="7" max="7" width="11.7109375" style="76" customWidth="1"/>
    <col min="8" max="8" width="0.7109375" style="76" customWidth="1"/>
    <col min="9" max="9" width="11.7109375" style="76" customWidth="1"/>
    <col min="10" max="10" width="0.7109375" style="76" customWidth="1"/>
    <col min="11" max="11" width="11.7109375" style="76" customWidth="1"/>
    <col min="12" max="12" width="0.7109375" style="76" customWidth="1"/>
    <col min="13" max="13" width="11.7109375" style="76" customWidth="1"/>
    <col min="14" max="16384" width="9.140625" style="57"/>
  </cols>
  <sheetData>
    <row r="1" spans="1:14" ht="15.95" customHeight="1" x14ac:dyDescent="0.5">
      <c r="A1" s="160" t="s">
        <v>139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</row>
    <row r="2" spans="1:14" ht="15.95" customHeight="1" x14ac:dyDescent="0.5">
      <c r="A2" s="160" t="s">
        <v>190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</row>
    <row r="3" spans="1:14" ht="15.95" customHeight="1" x14ac:dyDescent="0.5">
      <c r="A3" s="159" t="s">
        <v>237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</row>
    <row r="4" spans="1:14" ht="15.95" customHeight="1" x14ac:dyDescent="0.5">
      <c r="A4" s="140"/>
      <c r="B4" s="140"/>
      <c r="C4" s="140"/>
      <c r="D4" s="140"/>
      <c r="E4" s="140"/>
      <c r="F4" s="140"/>
      <c r="G4" s="58"/>
      <c r="H4" s="58"/>
      <c r="I4" s="58"/>
      <c r="J4" s="58"/>
      <c r="K4" s="58"/>
      <c r="L4" s="58"/>
      <c r="M4" s="58"/>
    </row>
    <row r="5" spans="1:14" s="9" customFormat="1" ht="15.95" customHeight="1" x14ac:dyDescent="0.5">
      <c r="A5" s="12"/>
      <c r="B5" s="12"/>
      <c r="C5" s="12"/>
      <c r="D5" s="12"/>
      <c r="E5" s="13"/>
      <c r="F5" s="59"/>
      <c r="G5" s="15"/>
      <c r="H5" s="14"/>
      <c r="I5" s="15"/>
      <c r="J5" s="14"/>
      <c r="K5" s="15"/>
      <c r="L5" s="14"/>
      <c r="M5" s="15"/>
      <c r="N5" s="36"/>
    </row>
    <row r="6" spans="1:14" s="60" customFormat="1" ht="15.95" customHeight="1" x14ac:dyDescent="0.5">
      <c r="E6" s="139"/>
      <c r="F6" s="57"/>
      <c r="G6" s="158" t="s">
        <v>0</v>
      </c>
      <c r="H6" s="158"/>
      <c r="I6" s="158"/>
      <c r="J6" s="14"/>
      <c r="K6" s="158" t="s">
        <v>199</v>
      </c>
      <c r="L6" s="158"/>
      <c r="M6" s="158"/>
    </row>
    <row r="7" spans="1:14" s="60" customFormat="1" ht="15.95" customHeight="1" x14ac:dyDescent="0.5">
      <c r="E7" s="139"/>
      <c r="F7" s="57"/>
      <c r="G7" s="134" t="s">
        <v>232</v>
      </c>
      <c r="H7" s="23"/>
      <c r="I7" s="134" t="s">
        <v>186</v>
      </c>
      <c r="J7" s="24"/>
      <c r="K7" s="134" t="s">
        <v>232</v>
      </c>
      <c r="L7" s="23"/>
      <c r="M7" s="134" t="s">
        <v>186</v>
      </c>
    </row>
    <row r="8" spans="1:14" s="60" customFormat="1" ht="15.95" customHeight="1" x14ac:dyDescent="0.5">
      <c r="E8" s="139"/>
      <c r="F8" s="57"/>
      <c r="G8" s="20" t="s">
        <v>150</v>
      </c>
      <c r="H8" s="61"/>
      <c r="I8" s="20" t="s">
        <v>150</v>
      </c>
      <c r="J8" s="61"/>
      <c r="K8" s="20" t="s">
        <v>150</v>
      </c>
      <c r="L8" s="61"/>
      <c r="M8" s="20" t="s">
        <v>150</v>
      </c>
    </row>
    <row r="9" spans="1:14" s="60" customFormat="1" ht="15.95" customHeight="1" x14ac:dyDescent="0.5">
      <c r="E9" s="62" t="s">
        <v>1</v>
      </c>
      <c r="F9" s="63"/>
      <c r="G9" s="81" t="s">
        <v>2</v>
      </c>
      <c r="H9" s="21"/>
      <c r="I9" s="81" t="s">
        <v>2</v>
      </c>
      <c r="J9" s="69"/>
      <c r="K9" s="81" t="s">
        <v>2</v>
      </c>
      <c r="L9" s="21"/>
      <c r="M9" s="81" t="s">
        <v>2</v>
      </c>
    </row>
    <row r="10" spans="1:14" s="64" customFormat="1" ht="15.95" customHeight="1" x14ac:dyDescent="0.5">
      <c r="E10" s="139"/>
      <c r="F10" s="63"/>
      <c r="G10" s="65"/>
      <c r="H10" s="65"/>
      <c r="I10" s="65"/>
      <c r="J10" s="65"/>
      <c r="K10" s="65"/>
      <c r="L10" s="65"/>
      <c r="M10" s="65"/>
    </row>
    <row r="11" spans="1:14" ht="15.95" customHeight="1" x14ac:dyDescent="0.5">
      <c r="A11" s="50" t="s">
        <v>62</v>
      </c>
      <c r="B11" s="50"/>
      <c r="C11" s="50"/>
      <c r="D11" s="50"/>
      <c r="E11" s="66">
        <v>17</v>
      </c>
      <c r="G11" s="61">
        <v>3789635</v>
      </c>
      <c r="H11" s="61"/>
      <c r="I11" s="61">
        <v>3590912</v>
      </c>
      <c r="J11" s="61"/>
      <c r="K11" s="61">
        <v>3750708</v>
      </c>
      <c r="L11" s="61"/>
      <c r="M11" s="61">
        <v>3563189</v>
      </c>
    </row>
    <row r="12" spans="1:14" ht="15.95" customHeight="1" x14ac:dyDescent="0.5">
      <c r="A12" s="50" t="s">
        <v>11</v>
      </c>
      <c r="B12" s="50"/>
      <c r="C12" s="50"/>
      <c r="D12" s="50"/>
      <c r="E12" s="66">
        <v>18</v>
      </c>
      <c r="G12" s="67">
        <v>1143392</v>
      </c>
      <c r="H12" s="61"/>
      <c r="I12" s="67">
        <v>1044855</v>
      </c>
      <c r="J12" s="61"/>
      <c r="K12" s="67">
        <v>1113451</v>
      </c>
      <c r="L12" s="61"/>
      <c r="M12" s="67">
        <v>1017857</v>
      </c>
    </row>
    <row r="13" spans="1:14" ht="15.95" customHeight="1" x14ac:dyDescent="0.5">
      <c r="A13" s="50"/>
      <c r="B13" s="50"/>
      <c r="C13" s="50"/>
      <c r="D13" s="50"/>
      <c r="E13" s="66"/>
      <c r="G13" s="61"/>
      <c r="H13" s="61"/>
      <c r="I13" s="61"/>
      <c r="J13" s="61"/>
      <c r="K13" s="61"/>
      <c r="L13" s="61"/>
      <c r="M13" s="61"/>
    </row>
    <row r="14" spans="1:14" ht="15.95" customHeight="1" x14ac:dyDescent="0.5">
      <c r="A14" s="60" t="s">
        <v>79</v>
      </c>
      <c r="C14" s="148"/>
      <c r="D14" s="148"/>
      <c r="E14" s="66"/>
      <c r="G14" s="67">
        <f>G11-G12</f>
        <v>2646243</v>
      </c>
      <c r="H14" s="61"/>
      <c r="I14" s="67">
        <f>I11-I12</f>
        <v>2546057</v>
      </c>
      <c r="J14" s="61"/>
      <c r="K14" s="67">
        <f>K11-K12</f>
        <v>2637257</v>
      </c>
      <c r="L14" s="61"/>
      <c r="M14" s="67">
        <f>M11-M12</f>
        <v>2545332</v>
      </c>
    </row>
    <row r="15" spans="1:14" ht="15.95" customHeight="1" x14ac:dyDescent="0.5">
      <c r="A15" s="60"/>
      <c r="C15" s="148"/>
      <c r="D15" s="148"/>
      <c r="E15" s="66"/>
      <c r="G15" s="61"/>
      <c r="H15" s="61"/>
      <c r="I15" s="61"/>
      <c r="J15" s="61"/>
      <c r="K15" s="61"/>
      <c r="L15" s="61"/>
      <c r="M15" s="61"/>
    </row>
    <row r="16" spans="1:14" ht="15.95" customHeight="1" x14ac:dyDescent="0.5">
      <c r="A16" s="50" t="s">
        <v>63</v>
      </c>
      <c r="B16" s="50"/>
      <c r="C16" s="50"/>
      <c r="D16" s="50"/>
      <c r="E16" s="66">
        <v>19</v>
      </c>
      <c r="G16" s="61">
        <v>1249562</v>
      </c>
      <c r="H16" s="61"/>
      <c r="I16" s="61">
        <v>1022796</v>
      </c>
      <c r="J16" s="61"/>
      <c r="K16" s="61">
        <v>526226</v>
      </c>
      <c r="L16" s="61"/>
      <c r="M16" s="61">
        <v>500467</v>
      </c>
    </row>
    <row r="17" spans="1:13" ht="15.95" customHeight="1" x14ac:dyDescent="0.5">
      <c r="A17" s="50" t="s">
        <v>85</v>
      </c>
      <c r="B17" s="50"/>
      <c r="C17" s="50"/>
      <c r="D17" s="50"/>
      <c r="E17" s="66">
        <v>19</v>
      </c>
      <c r="G17" s="67">
        <v>106479</v>
      </c>
      <c r="H17" s="61"/>
      <c r="I17" s="67">
        <v>94999</v>
      </c>
      <c r="J17" s="61"/>
      <c r="K17" s="67">
        <v>32091</v>
      </c>
      <c r="L17" s="61"/>
      <c r="M17" s="67">
        <v>29082</v>
      </c>
    </row>
    <row r="18" spans="1:13" ht="15.95" customHeight="1" x14ac:dyDescent="0.5">
      <c r="A18" s="50"/>
      <c r="B18" s="50"/>
      <c r="C18" s="50"/>
      <c r="D18" s="50"/>
      <c r="E18" s="66"/>
      <c r="G18" s="61"/>
      <c r="H18" s="61"/>
      <c r="I18" s="61"/>
      <c r="J18" s="61"/>
      <c r="K18" s="61"/>
      <c r="L18" s="61"/>
      <c r="M18" s="61"/>
    </row>
    <row r="19" spans="1:13" ht="15.95" customHeight="1" x14ac:dyDescent="0.5">
      <c r="A19" s="68" t="s">
        <v>80</v>
      </c>
      <c r="C19" s="148"/>
      <c r="D19" s="148"/>
      <c r="E19" s="66"/>
      <c r="G19" s="67">
        <f>G16-G17</f>
        <v>1143083</v>
      </c>
      <c r="H19" s="61"/>
      <c r="I19" s="67">
        <f>I16-I17</f>
        <v>927797</v>
      </c>
      <c r="J19" s="61"/>
      <c r="K19" s="67">
        <f>K16-K17</f>
        <v>494135</v>
      </c>
      <c r="L19" s="61"/>
      <c r="M19" s="67">
        <f>M16-M17</f>
        <v>471385</v>
      </c>
    </row>
    <row r="20" spans="1:13" ht="15.95" customHeight="1" x14ac:dyDescent="0.5">
      <c r="E20" s="66"/>
      <c r="F20" s="60"/>
      <c r="G20" s="61"/>
      <c r="H20" s="69"/>
      <c r="I20" s="61"/>
      <c r="J20" s="61"/>
      <c r="K20" s="61"/>
      <c r="L20" s="61"/>
      <c r="M20" s="61"/>
    </row>
    <row r="21" spans="1:13" ht="15.95" customHeight="1" x14ac:dyDescent="0.5">
      <c r="A21" s="50" t="s">
        <v>143</v>
      </c>
      <c r="B21" s="50"/>
      <c r="C21" s="50"/>
      <c r="D21" s="50"/>
      <c r="E21" s="66">
        <v>20</v>
      </c>
      <c r="G21" s="61">
        <v>162815</v>
      </c>
      <c r="H21" s="61"/>
      <c r="I21" s="61">
        <v>63243</v>
      </c>
      <c r="J21" s="61"/>
      <c r="K21" s="61">
        <v>32538</v>
      </c>
      <c r="L21" s="61"/>
      <c r="M21" s="61">
        <v>26810</v>
      </c>
    </row>
    <row r="22" spans="1:13" ht="15.95" customHeight="1" x14ac:dyDescent="0.5">
      <c r="A22" s="50" t="s">
        <v>243</v>
      </c>
      <c r="B22" s="50"/>
      <c r="C22" s="50"/>
      <c r="D22" s="50"/>
      <c r="E22" s="66"/>
      <c r="G22" s="61"/>
      <c r="H22" s="61"/>
      <c r="I22" s="61"/>
      <c r="J22" s="61"/>
      <c r="K22" s="61"/>
      <c r="L22" s="61"/>
      <c r="M22" s="61"/>
    </row>
    <row r="23" spans="1:13" ht="15.95" customHeight="1" x14ac:dyDescent="0.5">
      <c r="A23" s="50"/>
      <c r="B23" s="50" t="s">
        <v>239</v>
      </c>
      <c r="C23" s="50"/>
      <c r="D23" s="50"/>
      <c r="E23" s="66">
        <v>21</v>
      </c>
      <c r="G23" s="61">
        <v>15923</v>
      </c>
      <c r="H23" s="61"/>
      <c r="I23" s="61">
        <v>0</v>
      </c>
      <c r="J23" s="61"/>
      <c r="K23" s="61">
        <v>0</v>
      </c>
      <c r="L23" s="61"/>
      <c r="M23" s="61">
        <v>0</v>
      </c>
    </row>
    <row r="24" spans="1:13" ht="15.95" customHeight="1" x14ac:dyDescent="0.5">
      <c r="A24" s="50" t="s">
        <v>244</v>
      </c>
      <c r="B24" s="50"/>
      <c r="C24" s="50"/>
      <c r="D24" s="50"/>
      <c r="E24" s="66">
        <v>22</v>
      </c>
      <c r="G24" s="61">
        <v>-1173</v>
      </c>
      <c r="H24" s="61"/>
      <c r="I24" s="61">
        <v>0</v>
      </c>
      <c r="J24" s="61"/>
      <c r="K24" s="61">
        <v>155668</v>
      </c>
      <c r="L24" s="61"/>
      <c r="M24" s="61">
        <v>59309</v>
      </c>
    </row>
    <row r="25" spans="1:13" ht="15.95" customHeight="1" x14ac:dyDescent="0.5">
      <c r="A25" s="50" t="s">
        <v>164</v>
      </c>
      <c r="B25" s="50"/>
      <c r="C25" s="50"/>
      <c r="D25" s="50"/>
      <c r="E25" s="66"/>
      <c r="G25" s="61">
        <v>275156</v>
      </c>
      <c r="H25" s="61"/>
      <c r="I25" s="61">
        <v>141197</v>
      </c>
      <c r="J25" s="61"/>
      <c r="K25" s="61">
        <v>505341</v>
      </c>
      <c r="L25" s="61"/>
      <c r="M25" s="61">
        <v>57028</v>
      </c>
    </row>
    <row r="26" spans="1:13" ht="15.95" customHeight="1" x14ac:dyDescent="0.5">
      <c r="A26" s="50" t="s">
        <v>64</v>
      </c>
      <c r="B26" s="50"/>
      <c r="C26" s="50"/>
      <c r="D26" s="50"/>
      <c r="E26" s="66"/>
      <c r="G26" s="67">
        <v>96520</v>
      </c>
      <c r="H26" s="61"/>
      <c r="I26" s="67">
        <v>124660</v>
      </c>
      <c r="J26" s="61"/>
      <c r="K26" s="67">
        <v>87015</v>
      </c>
      <c r="L26" s="61"/>
      <c r="M26" s="67">
        <v>89189</v>
      </c>
    </row>
    <row r="27" spans="1:13" ht="15.95" customHeight="1" x14ac:dyDescent="0.5">
      <c r="A27" s="50"/>
      <c r="B27" s="50"/>
      <c r="C27" s="50"/>
      <c r="D27" s="50"/>
      <c r="E27" s="66"/>
      <c r="G27" s="61"/>
      <c r="H27" s="61"/>
      <c r="I27" s="61"/>
      <c r="J27" s="61"/>
      <c r="K27" s="61"/>
      <c r="L27" s="61"/>
      <c r="M27" s="61"/>
    </row>
    <row r="28" spans="1:13" ht="15.95" customHeight="1" x14ac:dyDescent="0.5">
      <c r="A28" s="68" t="s">
        <v>65</v>
      </c>
      <c r="C28" s="148"/>
      <c r="D28" s="148"/>
      <c r="E28" s="66"/>
      <c r="G28" s="67">
        <f>G14+G19+SUM(G21:G26)</f>
        <v>4338567</v>
      </c>
      <c r="H28" s="61"/>
      <c r="I28" s="67">
        <f>I14+I19+SUM(I21:I26)</f>
        <v>3802954</v>
      </c>
      <c r="J28" s="61"/>
      <c r="K28" s="67">
        <f>K14+K19+SUM(K21:K26)</f>
        <v>3911954</v>
      </c>
      <c r="L28" s="61"/>
      <c r="M28" s="67">
        <f>M14+M19+SUM(M21:M26)</f>
        <v>3249053</v>
      </c>
    </row>
    <row r="29" spans="1:13" ht="15.95" customHeight="1" x14ac:dyDescent="0.5">
      <c r="A29" s="148"/>
      <c r="B29" s="148"/>
      <c r="C29" s="148"/>
      <c r="D29" s="148"/>
      <c r="E29" s="66"/>
      <c r="G29" s="61"/>
      <c r="H29" s="61"/>
      <c r="I29" s="61"/>
      <c r="J29" s="61"/>
      <c r="K29" s="61"/>
      <c r="L29" s="61"/>
      <c r="M29" s="61"/>
    </row>
    <row r="30" spans="1:13" ht="15.95" customHeight="1" x14ac:dyDescent="0.5">
      <c r="A30" s="68" t="s">
        <v>51</v>
      </c>
      <c r="B30" s="50"/>
      <c r="C30" s="50"/>
      <c r="D30" s="50"/>
      <c r="E30" s="66"/>
      <c r="G30" s="61"/>
      <c r="H30" s="61"/>
      <c r="I30" s="61"/>
      <c r="J30" s="61"/>
      <c r="K30" s="61"/>
      <c r="L30" s="61"/>
      <c r="M30" s="61"/>
    </row>
    <row r="31" spans="1:13" ht="15.95" customHeight="1" x14ac:dyDescent="0.5">
      <c r="B31" s="50" t="s">
        <v>111</v>
      </c>
      <c r="C31" s="50"/>
      <c r="D31" s="50"/>
      <c r="E31" s="66"/>
      <c r="F31" s="70">
        <v>0</v>
      </c>
      <c r="G31" s="61">
        <v>1374024</v>
      </c>
      <c r="H31" s="61"/>
      <c r="I31" s="61">
        <v>1120682</v>
      </c>
      <c r="J31" s="61"/>
      <c r="K31" s="61">
        <v>1027347</v>
      </c>
      <c r="L31" s="61"/>
      <c r="M31" s="61">
        <v>867529</v>
      </c>
    </row>
    <row r="32" spans="1:13" ht="15.95" customHeight="1" x14ac:dyDescent="0.5">
      <c r="B32" s="50" t="s">
        <v>23</v>
      </c>
      <c r="C32" s="50"/>
      <c r="D32" s="50"/>
      <c r="E32" s="66"/>
      <c r="F32" s="29"/>
      <c r="G32" s="61">
        <v>11153</v>
      </c>
      <c r="H32" s="61"/>
      <c r="I32" s="61">
        <v>31817</v>
      </c>
      <c r="J32" s="61"/>
      <c r="K32" s="61">
        <v>10017</v>
      </c>
      <c r="L32" s="61"/>
      <c r="M32" s="61">
        <v>28497</v>
      </c>
    </row>
    <row r="33" spans="1:13" ht="15.95" customHeight="1" x14ac:dyDescent="0.5">
      <c r="B33" s="50" t="s">
        <v>21</v>
      </c>
      <c r="C33" s="50"/>
      <c r="D33" s="50"/>
      <c r="E33" s="66"/>
      <c r="F33" s="29"/>
      <c r="G33" s="61">
        <v>238457</v>
      </c>
      <c r="H33" s="61"/>
      <c r="I33" s="61">
        <v>241932</v>
      </c>
      <c r="J33" s="61"/>
      <c r="K33" s="61">
        <v>213113</v>
      </c>
      <c r="L33" s="61"/>
      <c r="M33" s="61">
        <v>210165</v>
      </c>
    </row>
    <row r="34" spans="1:13" ht="15.95" customHeight="1" x14ac:dyDescent="0.5">
      <c r="B34" s="50" t="s">
        <v>22</v>
      </c>
      <c r="C34" s="50"/>
      <c r="D34" s="50"/>
      <c r="E34" s="66"/>
      <c r="F34" s="29"/>
      <c r="G34" s="61">
        <v>90224</v>
      </c>
      <c r="H34" s="61"/>
      <c r="I34" s="61">
        <v>82528</v>
      </c>
      <c r="J34" s="61"/>
      <c r="K34" s="61">
        <v>86096</v>
      </c>
      <c r="L34" s="61"/>
      <c r="M34" s="61">
        <v>81463</v>
      </c>
    </row>
    <row r="35" spans="1:13" ht="15.95" customHeight="1" x14ac:dyDescent="0.5">
      <c r="B35" s="50" t="s">
        <v>245</v>
      </c>
      <c r="C35" s="50"/>
      <c r="D35" s="50"/>
      <c r="E35" s="66"/>
      <c r="G35" s="61">
        <v>-78310</v>
      </c>
      <c r="H35" s="61"/>
      <c r="I35" s="61">
        <v>-63397</v>
      </c>
      <c r="J35" s="61"/>
      <c r="K35" s="61">
        <v>-78310</v>
      </c>
      <c r="L35" s="61"/>
      <c r="M35" s="61">
        <v>-63358</v>
      </c>
    </row>
    <row r="36" spans="1:13" ht="15.95" customHeight="1" x14ac:dyDescent="0.5">
      <c r="A36" s="50"/>
      <c r="B36" s="50" t="s">
        <v>177</v>
      </c>
      <c r="C36" s="50"/>
      <c r="D36" s="50"/>
      <c r="E36" s="66"/>
      <c r="G36" s="61">
        <v>-10799</v>
      </c>
      <c r="H36" s="61"/>
      <c r="I36" s="61">
        <v>-49577</v>
      </c>
      <c r="J36" s="61"/>
      <c r="K36" s="61">
        <v>86682</v>
      </c>
      <c r="L36" s="61"/>
      <c r="M36" s="61">
        <v>21028</v>
      </c>
    </row>
    <row r="37" spans="1:13" ht="15.95" customHeight="1" x14ac:dyDescent="0.5">
      <c r="B37" s="50" t="s">
        <v>125</v>
      </c>
      <c r="C37" s="50"/>
      <c r="D37" s="50"/>
      <c r="E37" s="66"/>
      <c r="G37" s="67">
        <v>435315</v>
      </c>
      <c r="H37" s="61"/>
      <c r="I37" s="67">
        <v>403752</v>
      </c>
      <c r="J37" s="61"/>
      <c r="K37" s="67">
        <v>379193</v>
      </c>
      <c r="L37" s="61"/>
      <c r="M37" s="67">
        <v>361727</v>
      </c>
    </row>
    <row r="38" spans="1:13" ht="15.95" customHeight="1" x14ac:dyDescent="0.5">
      <c r="B38" s="50"/>
      <c r="C38" s="50"/>
      <c r="D38" s="50"/>
      <c r="E38" s="66"/>
      <c r="G38" s="61"/>
      <c r="H38" s="61"/>
      <c r="I38" s="61"/>
      <c r="J38" s="61"/>
      <c r="K38" s="61"/>
      <c r="L38" s="61"/>
      <c r="M38" s="61"/>
    </row>
    <row r="39" spans="1:13" ht="15.95" customHeight="1" x14ac:dyDescent="0.5">
      <c r="A39" s="68" t="s">
        <v>52</v>
      </c>
      <c r="C39" s="50"/>
      <c r="D39" s="50"/>
      <c r="E39" s="66"/>
      <c r="G39" s="67">
        <f>SUM(G31:G37)</f>
        <v>2060064</v>
      </c>
      <c r="H39" s="61"/>
      <c r="I39" s="67">
        <f>SUM(I31:I37)</f>
        <v>1767737</v>
      </c>
      <c r="J39" s="61"/>
      <c r="K39" s="67">
        <f>SUM(K31:K37)</f>
        <v>1724138</v>
      </c>
      <c r="L39" s="61"/>
      <c r="M39" s="67">
        <f>SUM(M31:M37)</f>
        <v>1507051</v>
      </c>
    </row>
    <row r="40" spans="1:13" ht="15.95" customHeight="1" x14ac:dyDescent="0.5">
      <c r="A40" s="68"/>
      <c r="C40" s="50"/>
      <c r="D40" s="50"/>
      <c r="E40" s="66"/>
      <c r="G40" s="61"/>
      <c r="H40" s="61"/>
      <c r="I40" s="61"/>
      <c r="J40" s="61"/>
      <c r="K40" s="61"/>
      <c r="L40" s="61"/>
      <c r="M40" s="61"/>
    </row>
    <row r="41" spans="1:13" ht="15.95" customHeight="1" x14ac:dyDescent="0.5">
      <c r="A41" s="50" t="s">
        <v>123</v>
      </c>
      <c r="B41" s="50"/>
      <c r="C41" s="50"/>
      <c r="D41" s="50"/>
      <c r="E41" s="66">
        <v>23</v>
      </c>
      <c r="G41" s="67">
        <v>433670</v>
      </c>
      <c r="H41" s="61"/>
      <c r="I41" s="67">
        <v>167093</v>
      </c>
      <c r="J41" s="61"/>
      <c r="K41" s="67">
        <v>439714</v>
      </c>
      <c r="L41" s="61"/>
      <c r="M41" s="67">
        <v>141307</v>
      </c>
    </row>
    <row r="42" spans="1:13" ht="15.95" customHeight="1" x14ac:dyDescent="0.5">
      <c r="A42" s="50"/>
      <c r="B42" s="50"/>
      <c r="C42" s="50"/>
      <c r="D42" s="50"/>
      <c r="E42" s="66"/>
      <c r="G42" s="61"/>
      <c r="H42" s="61"/>
      <c r="I42" s="61"/>
      <c r="J42" s="61"/>
      <c r="K42" s="61"/>
      <c r="L42" s="61"/>
      <c r="M42" s="61"/>
    </row>
    <row r="43" spans="1:13" ht="15.95" customHeight="1" x14ac:dyDescent="0.5">
      <c r="A43" s="68" t="s">
        <v>86</v>
      </c>
      <c r="B43" s="50"/>
      <c r="C43" s="50"/>
      <c r="D43" s="50"/>
      <c r="E43" s="66"/>
      <c r="G43" s="61">
        <f>G28-G39-G41</f>
        <v>1844833</v>
      </c>
      <c r="H43" s="61"/>
      <c r="I43" s="61">
        <f>I28-I39-I41</f>
        <v>1868124</v>
      </c>
      <c r="J43" s="61"/>
      <c r="K43" s="61">
        <f>K28-K39-K41</f>
        <v>1748102</v>
      </c>
      <c r="L43" s="61"/>
      <c r="M43" s="61">
        <f>M28-M39-M41</f>
        <v>1600695</v>
      </c>
    </row>
    <row r="44" spans="1:13" ht="15.95" customHeight="1" x14ac:dyDescent="0.5">
      <c r="A44" s="50" t="s">
        <v>165</v>
      </c>
      <c r="B44" s="50"/>
      <c r="C44" s="50"/>
      <c r="D44" s="50"/>
      <c r="E44" s="66">
        <v>24</v>
      </c>
      <c r="F44" s="70" t="e">
        <v>#REF!</v>
      </c>
      <c r="G44" s="67">
        <v>326851</v>
      </c>
      <c r="H44" s="61"/>
      <c r="I44" s="67">
        <v>337160</v>
      </c>
      <c r="J44" s="61"/>
      <c r="K44" s="67">
        <v>234171</v>
      </c>
      <c r="L44" s="61"/>
      <c r="M44" s="67">
        <v>291692</v>
      </c>
    </row>
    <row r="45" spans="1:13" ht="15.95" customHeight="1" x14ac:dyDescent="0.5">
      <c r="A45" s="50"/>
      <c r="B45" s="50"/>
      <c r="C45" s="50"/>
      <c r="D45" s="50"/>
      <c r="E45" s="66"/>
      <c r="F45" s="70"/>
      <c r="G45" s="61"/>
      <c r="H45" s="61"/>
      <c r="I45" s="61"/>
      <c r="J45" s="61"/>
      <c r="K45" s="61"/>
      <c r="L45" s="61"/>
      <c r="M45" s="61"/>
    </row>
    <row r="46" spans="1:13" ht="15.95" customHeight="1" x14ac:dyDescent="0.5">
      <c r="A46" s="68" t="s">
        <v>67</v>
      </c>
      <c r="B46" s="68"/>
      <c r="C46" s="68"/>
      <c r="D46" s="68"/>
      <c r="E46" s="66"/>
      <c r="G46" s="67">
        <f>G43-G44</f>
        <v>1517982</v>
      </c>
      <c r="H46" s="61"/>
      <c r="I46" s="67">
        <f>I43-I44</f>
        <v>1530964</v>
      </c>
      <c r="J46" s="61"/>
      <c r="K46" s="67">
        <f>K43-K44</f>
        <v>1513931</v>
      </c>
      <c r="L46" s="61"/>
      <c r="M46" s="67">
        <f>M43-M44</f>
        <v>1309003</v>
      </c>
    </row>
    <row r="47" spans="1:13" ht="15.95" customHeight="1" x14ac:dyDescent="0.5">
      <c r="G47" s="71"/>
      <c r="H47" s="72"/>
      <c r="I47" s="71"/>
      <c r="J47" s="72"/>
      <c r="K47" s="71"/>
      <c r="L47" s="72"/>
      <c r="M47" s="71"/>
    </row>
    <row r="48" spans="1:13" ht="15.95" customHeight="1" x14ac:dyDescent="0.5">
      <c r="G48" s="71"/>
      <c r="H48" s="72"/>
      <c r="I48" s="71"/>
      <c r="J48" s="72"/>
      <c r="K48" s="71"/>
      <c r="L48" s="72"/>
      <c r="M48" s="71"/>
    </row>
    <row r="49" spans="1:14" ht="15.95" customHeight="1" x14ac:dyDescent="0.5">
      <c r="G49" s="71"/>
      <c r="H49" s="72"/>
      <c r="I49" s="71"/>
      <c r="J49" s="72"/>
      <c r="K49" s="71"/>
      <c r="L49" s="72"/>
      <c r="M49" s="71"/>
    </row>
    <row r="50" spans="1:14" ht="15.95" customHeight="1" x14ac:dyDescent="0.5">
      <c r="G50" s="71"/>
      <c r="H50" s="72"/>
      <c r="I50" s="71"/>
      <c r="J50" s="72"/>
      <c r="K50" s="71"/>
      <c r="L50" s="72"/>
      <c r="M50" s="71"/>
    </row>
    <row r="51" spans="1:14" ht="15.95" customHeight="1" x14ac:dyDescent="0.5">
      <c r="G51" s="71"/>
      <c r="H51" s="72"/>
      <c r="I51" s="71"/>
      <c r="J51" s="72"/>
      <c r="K51" s="71"/>
      <c r="L51" s="72"/>
      <c r="M51" s="71"/>
    </row>
    <row r="52" spans="1:14" ht="21" customHeight="1" x14ac:dyDescent="0.5">
      <c r="G52" s="71"/>
      <c r="H52" s="72"/>
      <c r="I52" s="71"/>
      <c r="J52" s="72"/>
      <c r="K52" s="71"/>
      <c r="L52" s="72"/>
      <c r="M52" s="71"/>
    </row>
    <row r="53" spans="1:14" ht="21" customHeight="1" x14ac:dyDescent="0.5">
      <c r="G53" s="71"/>
      <c r="H53" s="72"/>
      <c r="I53" s="71"/>
      <c r="J53" s="72"/>
      <c r="K53" s="71"/>
      <c r="L53" s="72"/>
      <c r="M53" s="71"/>
    </row>
    <row r="54" spans="1:14" ht="21" customHeight="1" x14ac:dyDescent="0.5">
      <c r="G54" s="71"/>
      <c r="H54" s="72"/>
      <c r="I54" s="71"/>
      <c r="J54" s="72"/>
      <c r="K54" s="71"/>
      <c r="L54" s="72"/>
      <c r="M54" s="71"/>
    </row>
    <row r="55" spans="1:14" ht="6.75" customHeight="1" x14ac:dyDescent="0.5">
      <c r="G55" s="71"/>
      <c r="H55" s="72"/>
      <c r="I55" s="71"/>
      <c r="J55" s="72"/>
      <c r="K55" s="71"/>
      <c r="L55" s="72"/>
      <c r="M55" s="71"/>
    </row>
    <row r="56" spans="1:14" ht="20.100000000000001" customHeight="1" x14ac:dyDescent="0.5">
      <c r="A56" s="155" t="str">
        <f>+'Financial position 2-3'!A58:N58</f>
        <v>The condensed notes are an integral part of this interim financial information.</v>
      </c>
      <c r="B56" s="155"/>
      <c r="C56" s="155"/>
      <c r="D56" s="155"/>
      <c r="E56" s="155"/>
      <c r="F56" s="155"/>
      <c r="G56" s="155"/>
      <c r="H56" s="155"/>
      <c r="I56" s="155"/>
      <c r="J56" s="155"/>
      <c r="K56" s="155"/>
      <c r="L56" s="155"/>
      <c r="M56" s="155"/>
    </row>
    <row r="57" spans="1:14" ht="15.95" customHeight="1" x14ac:dyDescent="0.5">
      <c r="A57" s="160" t="s">
        <v>139</v>
      </c>
      <c r="B57" s="160"/>
      <c r="C57" s="160"/>
      <c r="D57" s="160"/>
      <c r="E57" s="160"/>
      <c r="F57" s="160"/>
      <c r="G57" s="160"/>
      <c r="H57" s="160"/>
      <c r="I57" s="160"/>
      <c r="J57" s="160"/>
      <c r="K57" s="160"/>
      <c r="L57" s="160"/>
      <c r="M57" s="160"/>
    </row>
    <row r="58" spans="1:14" ht="15.95" customHeight="1" x14ac:dyDescent="0.5">
      <c r="A58" s="160" t="s">
        <v>191</v>
      </c>
      <c r="B58" s="160"/>
      <c r="C58" s="160"/>
      <c r="D58" s="160"/>
      <c r="E58" s="160"/>
      <c r="F58" s="160"/>
      <c r="G58" s="160"/>
      <c r="H58" s="160"/>
      <c r="I58" s="160"/>
      <c r="J58" s="160"/>
      <c r="K58" s="160"/>
      <c r="L58" s="160"/>
      <c r="M58" s="160"/>
    </row>
    <row r="59" spans="1:14" ht="15.95" customHeight="1" x14ac:dyDescent="0.5">
      <c r="A59" s="159" t="str">
        <f>+A3</f>
        <v>For the three-month period ended 31 March 2018</v>
      </c>
      <c r="B59" s="159"/>
      <c r="C59" s="159"/>
      <c r="D59" s="159"/>
      <c r="E59" s="159"/>
      <c r="F59" s="159"/>
      <c r="G59" s="159"/>
      <c r="H59" s="159"/>
      <c r="I59" s="159"/>
      <c r="J59" s="159"/>
      <c r="K59" s="159"/>
      <c r="L59" s="159"/>
      <c r="M59" s="159"/>
    </row>
    <row r="60" spans="1:14" ht="15.95" customHeight="1" x14ac:dyDescent="0.5">
      <c r="A60" s="12"/>
      <c r="B60" s="12"/>
      <c r="C60" s="12"/>
      <c r="D60" s="12"/>
      <c r="E60" s="13"/>
      <c r="F60" s="59"/>
      <c r="G60" s="15"/>
      <c r="H60" s="14"/>
      <c r="I60" s="15"/>
      <c r="J60" s="14"/>
      <c r="K60" s="15"/>
      <c r="L60" s="14"/>
      <c r="M60" s="15"/>
    </row>
    <row r="61" spans="1:14" ht="15.95" customHeight="1" x14ac:dyDescent="0.5">
      <c r="A61" s="12"/>
      <c r="B61" s="12"/>
      <c r="C61" s="12"/>
      <c r="D61" s="12"/>
      <c r="E61" s="13"/>
      <c r="F61" s="59"/>
      <c r="G61" s="15"/>
      <c r="H61" s="14"/>
      <c r="I61" s="15"/>
      <c r="J61" s="14"/>
      <c r="K61" s="15"/>
      <c r="L61" s="14"/>
      <c r="M61" s="15"/>
    </row>
    <row r="62" spans="1:14" s="9" customFormat="1" ht="15.95" customHeight="1" x14ac:dyDescent="0.5">
      <c r="A62" s="60"/>
      <c r="B62" s="60"/>
      <c r="C62" s="60"/>
      <c r="D62" s="60"/>
      <c r="E62" s="139"/>
      <c r="F62" s="57"/>
      <c r="G62" s="158" t="s">
        <v>0</v>
      </c>
      <c r="H62" s="158"/>
      <c r="I62" s="158"/>
      <c r="J62" s="14"/>
      <c r="K62" s="158" t="s">
        <v>199</v>
      </c>
      <c r="L62" s="158"/>
      <c r="M62" s="158"/>
      <c r="N62" s="36"/>
    </row>
    <row r="63" spans="1:14" s="60" customFormat="1" ht="15.95" customHeight="1" x14ac:dyDescent="0.5">
      <c r="E63" s="139"/>
      <c r="F63" s="57"/>
      <c r="G63" s="134" t="s">
        <v>232</v>
      </c>
      <c r="H63" s="23"/>
      <c r="I63" s="134" t="s">
        <v>186</v>
      </c>
      <c r="J63" s="24"/>
      <c r="K63" s="134" t="s">
        <v>232</v>
      </c>
      <c r="L63" s="23"/>
      <c r="M63" s="134" t="s">
        <v>186</v>
      </c>
    </row>
    <row r="64" spans="1:14" s="60" customFormat="1" ht="15.95" customHeight="1" x14ac:dyDescent="0.5">
      <c r="E64" s="139"/>
      <c r="F64" s="57"/>
      <c r="G64" s="20" t="s">
        <v>150</v>
      </c>
      <c r="H64" s="61"/>
      <c r="I64" s="20" t="s">
        <v>150</v>
      </c>
      <c r="J64" s="61"/>
      <c r="K64" s="20" t="s">
        <v>150</v>
      </c>
      <c r="L64" s="61"/>
      <c r="M64" s="20" t="s">
        <v>150</v>
      </c>
    </row>
    <row r="65" spans="1:13" s="60" customFormat="1" ht="15.95" customHeight="1" x14ac:dyDescent="0.5">
      <c r="A65" s="64"/>
      <c r="B65" s="64"/>
      <c r="C65" s="64"/>
      <c r="D65" s="64"/>
      <c r="E65" s="62" t="s">
        <v>1</v>
      </c>
      <c r="F65" s="63"/>
      <c r="G65" s="81" t="s">
        <v>2</v>
      </c>
      <c r="H65" s="21"/>
      <c r="I65" s="81" t="s">
        <v>2</v>
      </c>
      <c r="J65" s="69"/>
      <c r="K65" s="81" t="s">
        <v>2</v>
      </c>
      <c r="L65" s="21"/>
      <c r="M65" s="81" t="s">
        <v>2</v>
      </c>
    </row>
    <row r="66" spans="1:13" s="60" customFormat="1" ht="15.95" customHeight="1" x14ac:dyDescent="0.5">
      <c r="A66" s="64"/>
      <c r="B66" s="64"/>
      <c r="C66" s="64"/>
      <c r="D66" s="64"/>
      <c r="E66" s="138"/>
      <c r="F66" s="63"/>
      <c r="G66" s="69"/>
      <c r="H66" s="21"/>
      <c r="I66" s="69"/>
      <c r="J66" s="69"/>
      <c r="K66" s="69"/>
      <c r="L66" s="21"/>
      <c r="M66" s="69"/>
    </row>
    <row r="67" spans="1:13" s="64" customFormat="1" ht="15.95" customHeight="1" x14ac:dyDescent="0.5">
      <c r="A67" s="68" t="s">
        <v>178</v>
      </c>
      <c r="B67" s="50"/>
      <c r="C67" s="50"/>
      <c r="E67" s="139"/>
      <c r="F67" s="57"/>
      <c r="G67" s="73"/>
      <c r="H67" s="73"/>
      <c r="I67" s="73"/>
      <c r="J67" s="73"/>
      <c r="K67" s="73"/>
      <c r="L67" s="73"/>
      <c r="M67" s="73"/>
    </row>
    <row r="68" spans="1:13" s="64" customFormat="1" ht="15.95" customHeight="1" x14ac:dyDescent="0.5">
      <c r="A68" s="50" t="s">
        <v>144</v>
      </c>
      <c r="B68" s="50"/>
      <c r="C68" s="50"/>
      <c r="E68" s="139"/>
      <c r="F68" s="57"/>
      <c r="G68" s="73"/>
      <c r="H68" s="73"/>
      <c r="I68" s="73"/>
      <c r="J68" s="73"/>
      <c r="K68" s="73"/>
      <c r="L68" s="73"/>
      <c r="M68" s="73"/>
    </row>
    <row r="69" spans="1:13" ht="15.95" customHeight="1" x14ac:dyDescent="0.5">
      <c r="B69" s="50" t="s">
        <v>115</v>
      </c>
      <c r="C69" s="50"/>
      <c r="E69" s="57"/>
      <c r="G69" s="73">
        <v>21914</v>
      </c>
      <c r="H69" s="73"/>
      <c r="I69" s="73">
        <v>-37200</v>
      </c>
      <c r="J69" s="73"/>
      <c r="K69" s="73">
        <v>14525</v>
      </c>
      <c r="L69" s="73"/>
      <c r="M69" s="73">
        <v>12810</v>
      </c>
    </row>
    <row r="70" spans="1:13" ht="15.95" customHeight="1" x14ac:dyDescent="0.5">
      <c r="B70" s="50" t="s">
        <v>204</v>
      </c>
      <c r="C70" s="50"/>
      <c r="E70" s="139">
        <v>5</v>
      </c>
      <c r="G70" s="73">
        <v>-47199</v>
      </c>
      <c r="H70" s="73"/>
      <c r="I70" s="73">
        <v>96142</v>
      </c>
      <c r="J70" s="73"/>
      <c r="K70" s="73">
        <v>76436</v>
      </c>
      <c r="L70" s="73"/>
      <c r="M70" s="73">
        <v>-24254</v>
      </c>
    </row>
    <row r="71" spans="1:13" ht="15.95" customHeight="1" x14ac:dyDescent="0.5">
      <c r="B71" s="50" t="s">
        <v>240</v>
      </c>
      <c r="C71" s="50"/>
      <c r="G71" s="73">
        <v>-18209</v>
      </c>
      <c r="H71" s="73"/>
      <c r="I71" s="73">
        <v>0</v>
      </c>
      <c r="J71" s="73"/>
      <c r="K71" s="73">
        <v>0</v>
      </c>
      <c r="L71" s="73"/>
      <c r="M71" s="73">
        <v>0</v>
      </c>
    </row>
    <row r="72" spans="1:13" ht="15.95" customHeight="1" x14ac:dyDescent="0.5">
      <c r="B72" s="50" t="s">
        <v>166</v>
      </c>
      <c r="C72" s="50"/>
      <c r="E72" s="57"/>
      <c r="G72" s="57"/>
      <c r="H72" s="57"/>
      <c r="I72" s="57"/>
      <c r="J72" s="57"/>
      <c r="K72" s="57"/>
      <c r="L72" s="57"/>
      <c r="M72" s="57"/>
    </row>
    <row r="73" spans="1:13" ht="15.95" customHeight="1" x14ac:dyDescent="0.5">
      <c r="B73" s="50"/>
      <c r="C73" s="50" t="s">
        <v>167</v>
      </c>
      <c r="E73" s="139">
        <v>24</v>
      </c>
      <c r="G73" s="74">
        <v>6535</v>
      </c>
      <c r="H73" s="73"/>
      <c r="I73" s="74">
        <v>-21726</v>
      </c>
      <c r="J73" s="73"/>
      <c r="K73" s="74">
        <v>-18192</v>
      </c>
      <c r="L73" s="73"/>
      <c r="M73" s="74">
        <v>2289</v>
      </c>
    </row>
    <row r="74" spans="1:13" ht="15.95" customHeight="1" x14ac:dyDescent="0.5">
      <c r="C74" s="50"/>
      <c r="D74" s="50"/>
      <c r="G74" s="73"/>
      <c r="H74" s="73"/>
      <c r="I74" s="73"/>
      <c r="J74" s="73"/>
      <c r="K74" s="73"/>
      <c r="L74" s="73"/>
      <c r="M74" s="73"/>
    </row>
    <row r="75" spans="1:13" ht="15.95" customHeight="1" x14ac:dyDescent="0.5">
      <c r="A75" s="52" t="s">
        <v>172</v>
      </c>
      <c r="B75" s="52"/>
      <c r="C75" s="52"/>
      <c r="G75" s="74">
        <f>SUM(G69:G73)</f>
        <v>-36959</v>
      </c>
      <c r="H75" s="73"/>
      <c r="I75" s="74">
        <f>SUM(I69:I73)</f>
        <v>37216</v>
      </c>
      <c r="J75" s="73"/>
      <c r="K75" s="74">
        <f>SUM(K69:K73)</f>
        <v>72769</v>
      </c>
      <c r="L75" s="73"/>
      <c r="M75" s="74">
        <f>SUM(M69:M73)</f>
        <v>-9155</v>
      </c>
    </row>
    <row r="76" spans="1:13" ht="15.95" customHeight="1" x14ac:dyDescent="0.5">
      <c r="A76" s="52"/>
      <c r="B76" s="52"/>
      <c r="C76" s="52"/>
      <c r="G76" s="73"/>
      <c r="H76" s="73"/>
      <c r="I76" s="73"/>
      <c r="J76" s="73"/>
      <c r="K76" s="73"/>
      <c r="L76" s="73"/>
      <c r="M76" s="73"/>
    </row>
    <row r="77" spans="1:13" ht="15.95" hidden="1" customHeight="1" x14ac:dyDescent="0.5">
      <c r="A77" s="50" t="s">
        <v>145</v>
      </c>
      <c r="B77" s="52"/>
      <c r="C77" s="52"/>
      <c r="G77" s="73"/>
      <c r="H77" s="73"/>
      <c r="I77" s="73"/>
      <c r="J77" s="73"/>
      <c r="K77" s="73"/>
      <c r="L77" s="73"/>
      <c r="M77" s="73"/>
    </row>
    <row r="78" spans="1:13" ht="15.95" hidden="1" customHeight="1" x14ac:dyDescent="0.5">
      <c r="B78" s="50" t="s">
        <v>215</v>
      </c>
      <c r="C78" s="50"/>
      <c r="G78" s="75">
        <v>0</v>
      </c>
      <c r="H78" s="73"/>
      <c r="I78" s="75">
        <v>0</v>
      </c>
      <c r="J78" s="73"/>
      <c r="K78" s="75">
        <v>0</v>
      </c>
      <c r="L78" s="75"/>
      <c r="M78" s="75">
        <v>0</v>
      </c>
    </row>
    <row r="79" spans="1:13" ht="15.95" hidden="1" customHeight="1" x14ac:dyDescent="0.5">
      <c r="B79" s="50" t="s">
        <v>173</v>
      </c>
      <c r="C79" s="50"/>
      <c r="E79" s="135"/>
    </row>
    <row r="80" spans="1:13" ht="15.95" hidden="1" customHeight="1" x14ac:dyDescent="0.5">
      <c r="B80" s="50"/>
      <c r="C80" s="50" t="s">
        <v>174</v>
      </c>
      <c r="E80" s="139">
        <v>23</v>
      </c>
      <c r="G80" s="77">
        <v>0</v>
      </c>
      <c r="H80" s="73"/>
      <c r="I80" s="77">
        <v>0</v>
      </c>
      <c r="J80" s="75"/>
      <c r="K80" s="77">
        <v>0</v>
      </c>
      <c r="L80" s="75"/>
      <c r="M80" s="77">
        <v>0</v>
      </c>
    </row>
    <row r="81" spans="1:13" ht="15.95" hidden="1" customHeight="1" x14ac:dyDescent="0.5">
      <c r="C81" s="50"/>
      <c r="D81" s="50"/>
      <c r="E81" s="135"/>
      <c r="G81" s="73"/>
      <c r="H81" s="73"/>
      <c r="I81" s="73"/>
      <c r="J81" s="73"/>
      <c r="K81" s="73"/>
      <c r="L81" s="73"/>
      <c r="M81" s="73"/>
    </row>
    <row r="82" spans="1:13" ht="15.95" hidden="1" customHeight="1" x14ac:dyDescent="0.5">
      <c r="A82" s="52" t="s">
        <v>168</v>
      </c>
      <c r="C82" s="52"/>
      <c r="D82" s="52"/>
      <c r="G82" s="77">
        <f>SUM(G78:G80)</f>
        <v>0</v>
      </c>
      <c r="H82" s="73"/>
      <c r="I82" s="77">
        <f>SUM(I78:I80)</f>
        <v>0</v>
      </c>
      <c r="J82" s="73"/>
      <c r="K82" s="77">
        <f>SUM(K78:K80)</f>
        <v>0</v>
      </c>
      <c r="L82" s="75"/>
      <c r="M82" s="77">
        <f>SUM(M78:M80)</f>
        <v>0</v>
      </c>
    </row>
    <row r="83" spans="1:13" ht="15.95" hidden="1" customHeight="1" x14ac:dyDescent="0.5">
      <c r="B83" s="52"/>
      <c r="C83" s="52"/>
      <c r="D83" s="52"/>
      <c r="G83" s="73"/>
      <c r="H83" s="73"/>
      <c r="I83" s="73"/>
      <c r="J83" s="73"/>
      <c r="K83" s="73"/>
      <c r="L83" s="73"/>
      <c r="M83" s="73"/>
    </row>
    <row r="84" spans="1:13" ht="15.95" customHeight="1" x14ac:dyDescent="0.5">
      <c r="A84" s="68" t="s">
        <v>205</v>
      </c>
      <c r="B84" s="50"/>
      <c r="C84" s="50"/>
      <c r="G84" s="74">
        <f>G75+G82</f>
        <v>-36959</v>
      </c>
      <c r="H84" s="73"/>
      <c r="I84" s="74">
        <f>I75+I82</f>
        <v>37216</v>
      </c>
      <c r="J84" s="73"/>
      <c r="K84" s="74">
        <f>K75+K82</f>
        <v>72769</v>
      </c>
      <c r="L84" s="73"/>
      <c r="M84" s="74">
        <f>M75+M82</f>
        <v>-9155</v>
      </c>
    </row>
    <row r="85" spans="1:13" ht="15.95" customHeight="1" x14ac:dyDescent="0.5">
      <c r="A85" s="68"/>
      <c r="B85" s="50"/>
      <c r="C85" s="50"/>
      <c r="G85" s="73"/>
      <c r="H85" s="73"/>
      <c r="I85" s="73"/>
      <c r="J85" s="73"/>
      <c r="K85" s="73"/>
      <c r="L85" s="73"/>
      <c r="M85" s="73"/>
    </row>
    <row r="86" spans="1:13" ht="15.95" customHeight="1" thickBot="1" x14ac:dyDescent="0.55000000000000004">
      <c r="A86" s="68" t="s">
        <v>66</v>
      </c>
      <c r="B86" s="68"/>
      <c r="C86" s="68"/>
      <c r="D86" s="68"/>
      <c r="G86" s="78">
        <f>G46+G84</f>
        <v>1481023</v>
      </c>
      <c r="H86" s="73"/>
      <c r="I86" s="78">
        <f>I46+I84</f>
        <v>1568180</v>
      </c>
      <c r="J86" s="73"/>
      <c r="K86" s="78">
        <f>K46+K84</f>
        <v>1586700</v>
      </c>
      <c r="L86" s="73"/>
      <c r="M86" s="78">
        <f>M46+M84</f>
        <v>1299848</v>
      </c>
    </row>
    <row r="87" spans="1:13" ht="15.95" customHeight="1" thickTop="1" x14ac:dyDescent="0.5">
      <c r="A87" s="68"/>
      <c r="B87" s="68"/>
      <c r="C87" s="68"/>
      <c r="D87" s="68"/>
      <c r="G87" s="73"/>
      <c r="H87" s="73"/>
      <c r="I87" s="73"/>
      <c r="J87" s="73"/>
      <c r="K87" s="73"/>
      <c r="L87" s="73"/>
      <c r="M87" s="73"/>
    </row>
    <row r="88" spans="1:13" ht="15.95" customHeight="1" x14ac:dyDescent="0.5">
      <c r="A88" s="50" t="s">
        <v>146</v>
      </c>
      <c r="B88" s="50"/>
      <c r="C88" s="50"/>
      <c r="D88" s="50"/>
      <c r="G88" s="73"/>
      <c r="H88" s="73"/>
      <c r="I88" s="73"/>
      <c r="J88" s="73"/>
      <c r="K88" s="73"/>
      <c r="L88" s="73"/>
      <c r="M88" s="73"/>
    </row>
    <row r="89" spans="1:13" ht="15.95" customHeight="1" x14ac:dyDescent="0.5">
      <c r="B89" s="50" t="s">
        <v>249</v>
      </c>
      <c r="D89" s="50"/>
      <c r="G89" s="73">
        <v>1513060</v>
      </c>
      <c r="H89" s="73"/>
      <c r="I89" s="73">
        <v>1523952</v>
      </c>
      <c r="J89" s="73"/>
      <c r="K89" s="73">
        <v>1513931</v>
      </c>
      <c r="L89" s="73"/>
      <c r="M89" s="73">
        <v>1309003</v>
      </c>
    </row>
    <row r="90" spans="1:13" ht="15.95" customHeight="1" x14ac:dyDescent="0.5">
      <c r="B90" s="50" t="s">
        <v>122</v>
      </c>
      <c r="D90" s="50"/>
      <c r="G90" s="75">
        <v>4922</v>
      </c>
      <c r="H90" s="73"/>
      <c r="I90" s="75">
        <v>7012</v>
      </c>
      <c r="J90" s="73"/>
      <c r="K90" s="75">
        <v>0</v>
      </c>
      <c r="L90" s="75"/>
      <c r="M90" s="75">
        <v>0</v>
      </c>
    </row>
    <row r="91" spans="1:13" ht="15.95" customHeight="1" x14ac:dyDescent="0.5">
      <c r="B91" s="50"/>
      <c r="C91" s="50"/>
      <c r="D91" s="50"/>
      <c r="G91" s="73"/>
      <c r="H91" s="73"/>
      <c r="I91" s="73"/>
      <c r="J91" s="73"/>
      <c r="K91" s="73"/>
      <c r="L91" s="73"/>
      <c r="M91" s="73"/>
    </row>
    <row r="92" spans="1:13" ht="15.95" customHeight="1" x14ac:dyDescent="0.5">
      <c r="A92" s="50" t="s">
        <v>147</v>
      </c>
      <c r="B92" s="50"/>
      <c r="C92" s="50"/>
      <c r="D92" s="50"/>
    </row>
    <row r="93" spans="1:13" ht="15.95" customHeight="1" x14ac:dyDescent="0.5">
      <c r="B93" s="50" t="s">
        <v>249</v>
      </c>
      <c r="D93" s="52"/>
      <c r="G93" s="73">
        <v>1476178</v>
      </c>
      <c r="H93" s="73"/>
      <c r="I93" s="73">
        <v>1562681</v>
      </c>
      <c r="J93" s="73"/>
      <c r="K93" s="73">
        <v>1586700</v>
      </c>
      <c r="L93" s="73"/>
      <c r="M93" s="73">
        <v>1299848</v>
      </c>
    </row>
    <row r="94" spans="1:13" ht="15.95" customHeight="1" x14ac:dyDescent="0.5">
      <c r="B94" s="50" t="s">
        <v>122</v>
      </c>
      <c r="D94" s="52"/>
      <c r="G94" s="73">
        <v>4845</v>
      </c>
      <c r="H94" s="73"/>
      <c r="I94" s="73">
        <v>5499</v>
      </c>
      <c r="J94" s="73"/>
      <c r="K94" s="73">
        <v>0</v>
      </c>
      <c r="L94" s="73"/>
      <c r="M94" s="73">
        <v>0</v>
      </c>
    </row>
    <row r="95" spans="1:13" ht="15.95" customHeight="1" x14ac:dyDescent="0.5">
      <c r="B95" s="50"/>
      <c r="C95" s="50"/>
      <c r="D95" s="52"/>
      <c r="G95" s="73"/>
      <c r="H95" s="73"/>
      <c r="I95" s="73"/>
      <c r="J95" s="73"/>
      <c r="K95" s="73"/>
      <c r="L95" s="73"/>
      <c r="M95" s="73"/>
    </row>
    <row r="96" spans="1:13" ht="15.95" customHeight="1" x14ac:dyDescent="0.5">
      <c r="A96" s="50"/>
      <c r="B96" s="50"/>
      <c r="C96" s="50"/>
      <c r="D96" s="50"/>
      <c r="E96" s="138"/>
      <c r="G96" s="73"/>
      <c r="H96" s="73"/>
      <c r="I96" s="73"/>
      <c r="J96" s="73"/>
      <c r="K96" s="73"/>
      <c r="L96" s="73"/>
      <c r="M96" s="73"/>
    </row>
    <row r="97" spans="1:13" ht="15.95" customHeight="1" x14ac:dyDescent="0.5">
      <c r="A97" s="68" t="s">
        <v>214</v>
      </c>
      <c r="B97" s="68"/>
      <c r="C97" s="68"/>
      <c r="D97" s="68"/>
      <c r="E97" s="138"/>
      <c r="G97" s="61"/>
      <c r="H97" s="61"/>
      <c r="I97" s="61"/>
      <c r="J97" s="61"/>
      <c r="K97" s="61"/>
      <c r="L97" s="61"/>
      <c r="M97" s="61"/>
    </row>
    <row r="98" spans="1:13" ht="15.95" customHeight="1" x14ac:dyDescent="0.5">
      <c r="A98" s="68"/>
      <c r="B98" s="68"/>
      <c r="C98" s="68"/>
      <c r="D98" s="68"/>
      <c r="E98" s="138"/>
      <c r="G98" s="61"/>
      <c r="H98" s="61"/>
      <c r="I98" s="61"/>
      <c r="J98" s="61"/>
      <c r="K98" s="61"/>
      <c r="L98" s="61"/>
      <c r="M98" s="61"/>
    </row>
    <row r="99" spans="1:13" ht="15.95" customHeight="1" x14ac:dyDescent="0.5">
      <c r="B99" s="50" t="s">
        <v>87</v>
      </c>
      <c r="D99" s="50"/>
      <c r="E99" s="66">
        <v>25</v>
      </c>
      <c r="G99" s="79">
        <v>1.79</v>
      </c>
      <c r="H99" s="79"/>
      <c r="I99" s="79">
        <v>1.8</v>
      </c>
      <c r="J99" s="79"/>
      <c r="K99" s="79">
        <v>1.79</v>
      </c>
      <c r="L99" s="79"/>
      <c r="M99" s="79">
        <v>1.55</v>
      </c>
    </row>
    <row r="100" spans="1:13" ht="15.95" customHeight="1" x14ac:dyDescent="0.5">
      <c r="B100" s="50"/>
      <c r="C100" s="50"/>
      <c r="D100" s="52"/>
      <c r="G100" s="73"/>
      <c r="H100" s="73"/>
      <c r="I100" s="73"/>
      <c r="J100" s="73"/>
      <c r="K100" s="73"/>
      <c r="L100" s="73"/>
      <c r="M100" s="73"/>
    </row>
    <row r="101" spans="1:13" ht="15.95" customHeight="1" x14ac:dyDescent="0.5">
      <c r="B101" s="50"/>
      <c r="C101" s="50"/>
      <c r="D101" s="52"/>
      <c r="G101" s="73"/>
      <c r="H101" s="73"/>
      <c r="I101" s="73"/>
      <c r="J101" s="73"/>
      <c r="K101" s="73"/>
      <c r="L101" s="73"/>
      <c r="M101" s="73"/>
    </row>
    <row r="102" spans="1:13" ht="15.95" customHeight="1" x14ac:dyDescent="0.5">
      <c r="B102" s="50"/>
      <c r="C102" s="50"/>
      <c r="D102" s="52"/>
      <c r="G102" s="73"/>
      <c r="H102" s="73"/>
      <c r="I102" s="73"/>
      <c r="J102" s="73"/>
      <c r="K102" s="73"/>
      <c r="L102" s="73"/>
      <c r="M102" s="73"/>
    </row>
    <row r="103" spans="1:13" ht="15.95" customHeight="1" x14ac:dyDescent="0.5">
      <c r="B103" s="50"/>
      <c r="C103" s="50"/>
      <c r="D103" s="52"/>
      <c r="G103" s="73"/>
      <c r="H103" s="73"/>
      <c r="I103" s="73"/>
      <c r="J103" s="73"/>
      <c r="K103" s="73"/>
      <c r="L103" s="73"/>
      <c r="M103" s="73"/>
    </row>
    <row r="104" spans="1:13" ht="15.95" customHeight="1" x14ac:dyDescent="0.5">
      <c r="B104" s="50"/>
      <c r="C104" s="50"/>
      <c r="D104" s="52"/>
      <c r="G104" s="73"/>
      <c r="H104" s="73"/>
      <c r="I104" s="73"/>
      <c r="J104" s="73"/>
      <c r="K104" s="73"/>
      <c r="L104" s="73"/>
      <c r="M104" s="73"/>
    </row>
    <row r="105" spans="1:13" ht="15.95" customHeight="1" x14ac:dyDescent="0.5">
      <c r="B105" s="50"/>
      <c r="C105" s="50"/>
      <c r="D105" s="52"/>
      <c r="G105" s="73"/>
      <c r="H105" s="73"/>
      <c r="I105" s="73"/>
      <c r="J105" s="73"/>
      <c r="K105" s="73"/>
      <c r="L105" s="73"/>
      <c r="M105" s="73"/>
    </row>
    <row r="106" spans="1:13" ht="15.95" customHeight="1" x14ac:dyDescent="0.5">
      <c r="B106" s="50"/>
      <c r="C106" s="50"/>
      <c r="D106" s="52"/>
      <c r="G106" s="73"/>
      <c r="H106" s="73"/>
      <c r="I106" s="73"/>
      <c r="J106" s="73"/>
      <c r="K106" s="73"/>
      <c r="L106" s="73"/>
      <c r="M106" s="73"/>
    </row>
    <row r="107" spans="1:13" ht="15.75" customHeight="1" x14ac:dyDescent="0.5">
      <c r="B107" s="50"/>
      <c r="C107" s="50"/>
      <c r="D107" s="52"/>
      <c r="G107" s="73"/>
      <c r="H107" s="73"/>
      <c r="I107" s="73"/>
      <c r="J107" s="73"/>
      <c r="K107" s="73"/>
      <c r="L107" s="73"/>
      <c r="M107" s="73"/>
    </row>
    <row r="108" spans="1:13" ht="15.95" customHeight="1" x14ac:dyDescent="0.5">
      <c r="B108" s="50"/>
      <c r="C108" s="50"/>
      <c r="D108" s="52"/>
      <c r="G108" s="73"/>
      <c r="H108" s="73"/>
      <c r="I108" s="73"/>
      <c r="J108" s="73"/>
      <c r="K108" s="73"/>
      <c r="L108" s="73"/>
      <c r="M108" s="73"/>
    </row>
    <row r="109" spans="1:13" ht="15.95" customHeight="1" x14ac:dyDescent="0.5">
      <c r="B109" s="50"/>
      <c r="C109" s="50"/>
      <c r="D109" s="52"/>
      <c r="G109" s="73"/>
      <c r="H109" s="73"/>
      <c r="I109" s="73"/>
      <c r="J109" s="73"/>
      <c r="K109" s="73"/>
      <c r="L109" s="73"/>
      <c r="M109" s="73"/>
    </row>
    <row r="110" spans="1:13" ht="15.95" customHeight="1" x14ac:dyDescent="0.5">
      <c r="B110" s="50"/>
      <c r="C110" s="50"/>
      <c r="D110" s="52"/>
      <c r="G110" s="73"/>
      <c r="H110" s="73"/>
      <c r="I110" s="73"/>
      <c r="J110" s="73"/>
      <c r="K110" s="73"/>
      <c r="L110" s="73"/>
      <c r="M110" s="73"/>
    </row>
    <row r="111" spans="1:13" ht="15.95" customHeight="1" x14ac:dyDescent="0.5">
      <c r="A111" s="163"/>
      <c r="B111" s="163"/>
      <c r="C111" s="163"/>
      <c r="D111" s="163"/>
      <c r="E111" s="163"/>
      <c r="F111" s="163"/>
      <c r="G111" s="163"/>
      <c r="H111" s="163"/>
      <c r="I111" s="163"/>
      <c r="J111" s="163"/>
      <c r="K111" s="163"/>
      <c r="L111" s="163"/>
      <c r="M111" s="163"/>
    </row>
    <row r="112" spans="1:13" ht="15.95" customHeight="1" x14ac:dyDescent="0.5">
      <c r="A112" s="139"/>
      <c r="B112" s="139"/>
      <c r="C112" s="139"/>
      <c r="D112" s="138" t="s">
        <v>129</v>
      </c>
      <c r="E112" s="161" t="s">
        <v>129</v>
      </c>
      <c r="F112" s="161"/>
      <c r="G112" s="161"/>
      <c r="H112" s="161"/>
      <c r="I112" s="161"/>
      <c r="J112" s="161"/>
      <c r="K112" s="161"/>
      <c r="L112" s="161"/>
      <c r="M112" s="161"/>
    </row>
    <row r="113" spans="1:13" ht="15.95" customHeight="1" x14ac:dyDescent="0.5">
      <c r="D113" s="139" t="s">
        <v>218</v>
      </c>
      <c r="E113" s="162" t="s">
        <v>220</v>
      </c>
      <c r="F113" s="162"/>
      <c r="G113" s="162"/>
      <c r="H113" s="162"/>
      <c r="I113" s="162"/>
      <c r="J113" s="162"/>
      <c r="K113" s="162"/>
      <c r="L113" s="162"/>
      <c r="M113" s="162"/>
    </row>
    <row r="114" spans="1:13" ht="15.95" customHeight="1" x14ac:dyDescent="0.5">
      <c r="D114" s="139" t="s">
        <v>219</v>
      </c>
      <c r="E114" s="162" t="s">
        <v>221</v>
      </c>
      <c r="F114" s="162"/>
      <c r="G114" s="162"/>
      <c r="H114" s="162"/>
      <c r="I114" s="162"/>
      <c r="J114" s="162"/>
      <c r="K114" s="162"/>
      <c r="L114" s="162"/>
      <c r="M114" s="162"/>
    </row>
    <row r="115" spans="1:13" ht="15.95" customHeight="1" x14ac:dyDescent="0.5">
      <c r="D115" s="139"/>
      <c r="F115" s="139"/>
      <c r="G115" s="139"/>
      <c r="H115" s="139"/>
      <c r="I115" s="139"/>
      <c r="J115" s="139"/>
      <c r="K115" s="139"/>
      <c r="L115" s="139"/>
      <c r="M115" s="139"/>
    </row>
    <row r="116" spans="1:13" ht="15.95" customHeight="1" x14ac:dyDescent="0.5">
      <c r="D116" s="139"/>
      <c r="F116" s="139"/>
      <c r="G116" s="139"/>
      <c r="H116" s="139"/>
      <c r="I116" s="139"/>
      <c r="J116" s="139"/>
      <c r="K116" s="139"/>
      <c r="L116" s="139"/>
      <c r="M116" s="139"/>
    </row>
    <row r="117" spans="1:13" ht="15.95" customHeight="1" x14ac:dyDescent="0.5">
      <c r="D117" s="139"/>
      <c r="F117" s="139"/>
      <c r="G117" s="139"/>
      <c r="H117" s="139"/>
      <c r="I117" s="139"/>
      <c r="J117" s="139"/>
      <c r="K117" s="139"/>
      <c r="L117" s="139"/>
      <c r="M117" s="139"/>
    </row>
    <row r="118" spans="1:13" ht="15.95" customHeight="1" x14ac:dyDescent="0.5">
      <c r="D118" s="139"/>
      <c r="F118" s="139"/>
      <c r="G118" s="80"/>
      <c r="H118" s="80"/>
      <c r="I118" s="80"/>
      <c r="J118" s="80"/>
      <c r="K118" s="80"/>
      <c r="L118" s="80"/>
      <c r="M118" s="80"/>
    </row>
    <row r="119" spans="1:13" ht="3.75" customHeight="1" x14ac:dyDescent="0.5">
      <c r="D119" s="139"/>
      <c r="F119" s="139"/>
      <c r="G119" s="80"/>
      <c r="H119" s="80"/>
      <c r="I119" s="80"/>
      <c r="J119" s="80"/>
      <c r="K119" s="80"/>
      <c r="L119" s="80"/>
      <c r="M119" s="80"/>
    </row>
    <row r="120" spans="1:13" ht="21.95" customHeight="1" x14ac:dyDescent="0.5">
      <c r="A120" s="155" t="s">
        <v>141</v>
      </c>
      <c r="B120" s="155"/>
      <c r="C120" s="155"/>
      <c r="D120" s="155"/>
      <c r="E120" s="155"/>
      <c r="F120" s="155"/>
      <c r="G120" s="155"/>
      <c r="H120" s="155"/>
      <c r="I120" s="155"/>
      <c r="J120" s="155"/>
      <c r="K120" s="155"/>
      <c r="L120" s="155"/>
      <c r="M120" s="155"/>
    </row>
    <row r="121" spans="1:13" ht="21.95" customHeight="1" x14ac:dyDescent="0.5"/>
    <row r="122" spans="1:13" ht="20.100000000000001" customHeight="1" x14ac:dyDescent="0.5"/>
    <row r="123" spans="1:13" ht="15.95" customHeight="1" x14ac:dyDescent="0.5"/>
  </sheetData>
  <mergeCells count="16">
    <mergeCell ref="A120:M120"/>
    <mergeCell ref="E112:M112"/>
    <mergeCell ref="E113:M113"/>
    <mergeCell ref="E114:M114"/>
    <mergeCell ref="G62:I62"/>
    <mergeCell ref="K62:M62"/>
    <mergeCell ref="A111:M111"/>
    <mergeCell ref="A59:M59"/>
    <mergeCell ref="A58:M58"/>
    <mergeCell ref="A57:M57"/>
    <mergeCell ref="A56:M56"/>
    <mergeCell ref="A1:M1"/>
    <mergeCell ref="A2:M2"/>
    <mergeCell ref="A3:M3"/>
    <mergeCell ref="G6:I6"/>
    <mergeCell ref="K6:M6"/>
  </mergeCells>
  <pageMargins left="0.9" right="0.5" top="0.5" bottom="0.6" header="0.49" footer="0.4"/>
  <pageSetup paperSize="9" scale="90" firstPageNumber="4" orientation="portrait" useFirstPageNumber="1" horizontalDpi="1200" verticalDpi="1200" r:id="rId1"/>
  <headerFooter>
    <oddFooter>&amp;R&amp;"Arial,Regular"&amp;9&amp;P</oddFooter>
  </headerFooter>
  <rowBreaks count="1" manualBreakCount="1">
    <brk id="5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8"/>
  <sheetViews>
    <sheetView zoomScaleNormal="100" zoomScaleSheetLayoutView="90" workbookViewId="0">
      <selection sqref="A1:V1"/>
    </sheetView>
  </sheetViews>
  <sheetFormatPr defaultColWidth="9.140625" defaultRowHeight="15.95" customHeight="1" x14ac:dyDescent="0.5"/>
  <cols>
    <col min="1" max="1" width="40.140625" style="83" customWidth="1"/>
    <col min="2" max="2" width="10.140625" style="110" customWidth="1"/>
    <col min="3" max="3" width="0.5703125" style="88" customWidth="1"/>
    <col min="4" max="4" width="8.7109375" style="88" customWidth="1"/>
    <col min="5" max="5" width="0.5703125" style="88" customWidth="1"/>
    <col min="6" max="6" width="13.5703125" style="88" customWidth="1"/>
    <col min="7" max="7" width="0.5703125" style="88" customWidth="1"/>
    <col min="8" max="8" width="16.140625" style="88" customWidth="1"/>
    <col min="9" max="9" width="0.5703125" style="88" customWidth="1"/>
    <col min="10" max="10" width="18.28515625" style="88" customWidth="1"/>
    <col min="11" max="11" width="0.5703125" style="88" customWidth="1"/>
    <col min="12" max="12" width="14.5703125" style="88" customWidth="1"/>
    <col min="13" max="13" width="0.5703125" style="88" customWidth="1"/>
    <col min="14" max="14" width="13.42578125" style="88" customWidth="1"/>
    <col min="15" max="15" width="0.5703125" style="88" customWidth="1"/>
    <col min="16" max="16" width="7.85546875" style="88" customWidth="1"/>
    <col min="17" max="17" width="0.5703125" style="88" customWidth="1"/>
    <col min="18" max="18" width="6.7109375" style="88" customWidth="1"/>
    <col min="19" max="19" width="0.5703125" style="88" customWidth="1"/>
    <col min="20" max="20" width="15.42578125" style="88" customWidth="1"/>
    <col min="21" max="21" width="0.5703125" style="88" customWidth="1"/>
    <col min="22" max="22" width="12" style="88" customWidth="1"/>
    <col min="23" max="23" width="0.5703125" style="88" customWidth="1"/>
    <col min="24" max="24" width="9.7109375" style="88" customWidth="1"/>
    <col min="25" max="25" width="0.5703125" style="88" customWidth="1"/>
    <col min="26" max="26" width="10" style="88" customWidth="1"/>
    <col min="27" max="16384" width="9.140625" style="83"/>
  </cols>
  <sheetData>
    <row r="1" spans="1:26" ht="16.5" customHeight="1" x14ac:dyDescent="0.5">
      <c r="A1" s="169" t="s">
        <v>139</v>
      </c>
      <c r="B1" s="169"/>
      <c r="C1" s="169"/>
      <c r="D1" s="169"/>
      <c r="E1" s="169"/>
      <c r="F1" s="169"/>
      <c r="G1" s="169"/>
      <c r="H1" s="169"/>
      <c r="I1" s="169"/>
      <c r="J1" s="170"/>
      <c r="K1" s="169"/>
      <c r="L1" s="169"/>
      <c r="M1" s="169"/>
      <c r="N1" s="170"/>
      <c r="O1" s="169"/>
      <c r="P1" s="170"/>
      <c r="Q1" s="169"/>
      <c r="R1" s="170"/>
      <c r="S1" s="169"/>
      <c r="T1" s="170"/>
      <c r="U1" s="169"/>
      <c r="V1" s="170"/>
      <c r="W1" s="82"/>
      <c r="X1" s="82"/>
      <c r="Y1" s="82"/>
      <c r="Z1" s="82"/>
    </row>
    <row r="2" spans="1:26" ht="16.5" customHeight="1" x14ac:dyDescent="0.5">
      <c r="A2" s="169" t="s">
        <v>192</v>
      </c>
      <c r="B2" s="169"/>
      <c r="C2" s="169"/>
      <c r="D2" s="169"/>
      <c r="E2" s="169"/>
      <c r="F2" s="169"/>
      <c r="G2" s="169"/>
      <c r="H2" s="169"/>
      <c r="I2" s="169"/>
      <c r="J2" s="170"/>
      <c r="K2" s="169"/>
      <c r="L2" s="169"/>
      <c r="M2" s="169"/>
      <c r="N2" s="170"/>
      <c r="O2" s="169"/>
      <c r="P2" s="170"/>
      <c r="Q2" s="169"/>
      <c r="R2" s="170"/>
      <c r="S2" s="169"/>
      <c r="T2" s="170"/>
      <c r="U2" s="169"/>
      <c r="V2" s="170"/>
      <c r="W2" s="82"/>
      <c r="X2" s="82"/>
      <c r="Y2" s="82"/>
      <c r="Z2" s="82"/>
    </row>
    <row r="3" spans="1:26" ht="16.5" customHeight="1" x14ac:dyDescent="0.5">
      <c r="A3" s="171" t="str">
        <f>+'Comprehensive income 4-5'!A59:M59</f>
        <v>For the three-month period ended 31 March 2018</v>
      </c>
      <c r="B3" s="171"/>
      <c r="C3" s="171"/>
      <c r="D3" s="171"/>
      <c r="E3" s="171"/>
      <c r="F3" s="171"/>
      <c r="G3" s="171"/>
      <c r="H3" s="171"/>
      <c r="I3" s="171"/>
      <c r="J3" s="172"/>
      <c r="K3" s="171"/>
      <c r="L3" s="171"/>
      <c r="M3" s="171"/>
      <c r="N3" s="172"/>
      <c r="O3" s="171"/>
      <c r="P3" s="172"/>
      <c r="Q3" s="171"/>
      <c r="R3" s="172"/>
      <c r="S3" s="171"/>
      <c r="T3" s="172"/>
      <c r="U3" s="171"/>
      <c r="V3" s="172"/>
      <c r="W3" s="84"/>
      <c r="X3" s="84"/>
      <c r="Y3" s="84"/>
      <c r="Z3" s="84"/>
    </row>
    <row r="4" spans="1:26" ht="16.5" customHeight="1" x14ac:dyDescent="0.5">
      <c r="A4" s="85"/>
      <c r="B4" s="85"/>
      <c r="C4" s="85"/>
      <c r="D4" s="85"/>
      <c r="E4" s="85"/>
      <c r="F4" s="85"/>
      <c r="G4" s="85"/>
      <c r="H4" s="85"/>
      <c r="I4" s="85"/>
      <c r="J4" s="86"/>
      <c r="K4" s="85"/>
      <c r="L4" s="85"/>
      <c r="M4" s="85"/>
      <c r="N4" s="86"/>
      <c r="O4" s="85"/>
      <c r="P4" s="86"/>
      <c r="Q4" s="85"/>
      <c r="R4" s="86"/>
      <c r="S4" s="85"/>
      <c r="T4" s="86"/>
      <c r="U4" s="85"/>
      <c r="V4" s="86"/>
      <c r="W4" s="82"/>
      <c r="X4" s="82"/>
      <c r="Y4" s="82"/>
      <c r="Z4" s="82"/>
    </row>
    <row r="5" spans="1:26" ht="16.5" customHeight="1" x14ac:dyDescent="0.5">
      <c r="A5" s="87"/>
      <c r="B5" s="88"/>
    </row>
    <row r="6" spans="1:26" s="90" customFormat="1" ht="16.5" customHeight="1" x14ac:dyDescent="0.5">
      <c r="A6" s="89"/>
      <c r="B6" s="166" t="s">
        <v>256</v>
      </c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</row>
    <row r="7" spans="1:26" s="90" customFormat="1" ht="16.5" customHeight="1" x14ac:dyDescent="0.5">
      <c r="A7" s="89"/>
      <c r="B7" s="168" t="s">
        <v>200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91"/>
      <c r="X7" s="91"/>
      <c r="Y7" s="91"/>
      <c r="Z7" s="91"/>
    </row>
    <row r="8" spans="1:26" s="93" customFormat="1" ht="16.5" customHeight="1" x14ac:dyDescent="0.5">
      <c r="A8" s="89"/>
      <c r="B8" s="92"/>
      <c r="C8" s="92"/>
      <c r="D8" s="92"/>
      <c r="E8" s="92"/>
      <c r="F8" s="82"/>
      <c r="G8" s="82"/>
      <c r="H8" s="82"/>
      <c r="I8" s="82"/>
      <c r="J8" s="82"/>
      <c r="K8" s="82"/>
      <c r="L8" s="82"/>
      <c r="M8" s="82"/>
      <c r="N8" s="82"/>
      <c r="O8" s="92"/>
      <c r="P8" s="173" t="s">
        <v>19</v>
      </c>
      <c r="Q8" s="173"/>
      <c r="R8" s="173"/>
      <c r="S8" s="92"/>
      <c r="T8" s="92"/>
      <c r="U8" s="82"/>
      <c r="V8" s="82"/>
      <c r="W8" s="82"/>
      <c r="X8" s="92"/>
      <c r="Y8" s="92"/>
      <c r="Z8" s="92"/>
    </row>
    <row r="9" spans="1:26" s="93" customFormat="1" ht="16.5" customHeight="1" x14ac:dyDescent="0.5">
      <c r="A9" s="89"/>
      <c r="B9" s="94"/>
      <c r="C9" s="92"/>
      <c r="D9" s="95"/>
      <c r="E9" s="95"/>
      <c r="F9" s="165" t="s">
        <v>154</v>
      </c>
      <c r="G9" s="165"/>
      <c r="H9" s="165"/>
      <c r="I9" s="165"/>
      <c r="J9" s="165"/>
      <c r="K9" s="165"/>
      <c r="L9" s="165"/>
      <c r="M9" s="165"/>
      <c r="N9" s="165"/>
      <c r="O9" s="95"/>
      <c r="P9" s="165" t="s">
        <v>55</v>
      </c>
      <c r="Q9" s="165"/>
      <c r="R9" s="165"/>
      <c r="S9" s="95"/>
      <c r="T9" s="95"/>
      <c r="U9" s="96"/>
      <c r="V9" s="96"/>
      <c r="W9" s="96"/>
      <c r="X9" s="95"/>
      <c r="Y9" s="92"/>
      <c r="Z9" s="92"/>
    </row>
    <row r="10" spans="1:26" s="93" customFormat="1" ht="16.5" customHeight="1" x14ac:dyDescent="0.5">
      <c r="A10" s="89"/>
      <c r="B10" s="97"/>
      <c r="C10" s="97"/>
      <c r="D10" s="98"/>
      <c r="E10" s="98"/>
      <c r="F10" s="97"/>
      <c r="G10" s="99"/>
      <c r="H10" s="97"/>
      <c r="I10" s="97"/>
      <c r="J10" s="69" t="s">
        <v>93</v>
      </c>
      <c r="K10" s="21"/>
      <c r="L10" s="21"/>
      <c r="M10" s="21"/>
      <c r="N10" s="69" t="s">
        <v>98</v>
      </c>
      <c r="O10" s="98"/>
      <c r="P10" s="97"/>
      <c r="Q10" s="97"/>
      <c r="R10" s="97"/>
      <c r="S10" s="98"/>
      <c r="T10" s="98"/>
      <c r="U10" s="100"/>
      <c r="V10" s="100"/>
      <c r="W10" s="100"/>
      <c r="X10" s="98"/>
      <c r="Y10" s="97"/>
      <c r="Z10" s="97"/>
    </row>
    <row r="11" spans="1:26" s="93" customFormat="1" ht="16.5" customHeight="1" x14ac:dyDescent="0.5">
      <c r="A11" s="89"/>
      <c r="B11" s="21" t="s">
        <v>12</v>
      </c>
      <c r="C11" s="21"/>
      <c r="D11" s="21"/>
      <c r="E11" s="21"/>
      <c r="F11" s="21" t="s">
        <v>106</v>
      </c>
      <c r="G11" s="21"/>
      <c r="H11" s="21" t="s">
        <v>106</v>
      </c>
      <c r="I11" s="21"/>
      <c r="J11" s="69" t="s">
        <v>83</v>
      </c>
      <c r="K11" s="21"/>
      <c r="L11" s="21"/>
      <c r="M11" s="21"/>
      <c r="N11" s="69" t="s">
        <v>94</v>
      </c>
      <c r="O11" s="69"/>
      <c r="P11" s="69"/>
      <c r="Q11" s="21"/>
      <c r="R11" s="21"/>
      <c r="S11" s="21"/>
      <c r="T11" s="21"/>
      <c r="U11" s="21"/>
      <c r="V11" s="69"/>
      <c r="W11" s="69"/>
      <c r="X11" s="21"/>
      <c r="Y11" s="21"/>
      <c r="Z11" s="21"/>
    </row>
    <row r="12" spans="1:26" s="93" customFormat="1" ht="16.5" customHeight="1" x14ac:dyDescent="0.5">
      <c r="A12" s="101"/>
      <c r="B12" s="69" t="s">
        <v>224</v>
      </c>
      <c r="C12" s="69"/>
      <c r="D12" s="21" t="s">
        <v>73</v>
      </c>
      <c r="E12" s="21"/>
      <c r="F12" s="21" t="s">
        <v>250</v>
      </c>
      <c r="G12" s="21"/>
      <c r="H12" s="69" t="s">
        <v>251</v>
      </c>
      <c r="I12" s="69"/>
      <c r="J12" s="69" t="s">
        <v>225</v>
      </c>
      <c r="K12" s="21"/>
      <c r="L12" s="69" t="s">
        <v>241</v>
      </c>
      <c r="M12" s="21"/>
      <c r="N12" s="69" t="s">
        <v>95</v>
      </c>
      <c r="O12" s="69"/>
      <c r="P12" s="69"/>
      <c r="Q12" s="21"/>
      <c r="R12" s="69"/>
      <c r="S12" s="21"/>
      <c r="T12" s="21"/>
      <c r="U12" s="21"/>
      <c r="V12" s="21"/>
      <c r="W12" s="21"/>
      <c r="X12" s="21" t="s">
        <v>53</v>
      </c>
      <c r="Y12" s="21"/>
      <c r="Z12" s="21"/>
    </row>
    <row r="13" spans="1:26" s="93" customFormat="1" ht="16.5" customHeight="1" x14ac:dyDescent="0.5">
      <c r="A13" s="101"/>
      <c r="B13" s="21" t="s">
        <v>99</v>
      </c>
      <c r="C13" s="69"/>
      <c r="D13" s="21" t="s">
        <v>74</v>
      </c>
      <c r="E13" s="21"/>
      <c r="F13" s="21" t="s">
        <v>124</v>
      </c>
      <c r="G13" s="21"/>
      <c r="H13" s="69" t="s">
        <v>108</v>
      </c>
      <c r="I13" s="69"/>
      <c r="J13" s="21" t="s">
        <v>226</v>
      </c>
      <c r="K13" s="21"/>
      <c r="L13" s="69" t="s">
        <v>242</v>
      </c>
      <c r="M13" s="21"/>
      <c r="N13" s="69" t="s">
        <v>96</v>
      </c>
      <c r="O13" s="69"/>
      <c r="P13" s="21" t="s">
        <v>15</v>
      </c>
      <c r="Q13" s="21"/>
      <c r="R13" s="21"/>
      <c r="S13" s="21"/>
      <c r="T13" s="21" t="s">
        <v>10</v>
      </c>
      <c r="U13" s="21"/>
      <c r="V13" s="21" t="s">
        <v>201</v>
      </c>
      <c r="W13" s="21"/>
      <c r="X13" s="21" t="s">
        <v>54</v>
      </c>
      <c r="Y13" s="21"/>
      <c r="Z13" s="21" t="s">
        <v>14</v>
      </c>
    </row>
    <row r="14" spans="1:26" s="93" customFormat="1" ht="16.5" customHeight="1" x14ac:dyDescent="0.5">
      <c r="A14" s="101"/>
      <c r="B14" s="81" t="s">
        <v>13</v>
      </c>
      <c r="C14" s="69"/>
      <c r="D14" s="81" t="s">
        <v>13</v>
      </c>
      <c r="E14" s="21"/>
      <c r="F14" s="81" t="s">
        <v>107</v>
      </c>
      <c r="G14" s="21"/>
      <c r="H14" s="81" t="s">
        <v>109</v>
      </c>
      <c r="I14" s="69"/>
      <c r="J14" s="81" t="s">
        <v>179</v>
      </c>
      <c r="K14" s="21"/>
      <c r="L14" s="81" t="s">
        <v>252</v>
      </c>
      <c r="M14" s="21"/>
      <c r="N14" s="81" t="s">
        <v>97</v>
      </c>
      <c r="O14" s="21"/>
      <c r="P14" s="81" t="s">
        <v>16</v>
      </c>
      <c r="Q14" s="21"/>
      <c r="R14" s="81" t="s">
        <v>72</v>
      </c>
      <c r="S14" s="21"/>
      <c r="T14" s="81" t="s">
        <v>55</v>
      </c>
      <c r="U14" s="21"/>
      <c r="V14" s="81" t="s">
        <v>202</v>
      </c>
      <c r="W14" s="21"/>
      <c r="X14" s="81" t="s">
        <v>56</v>
      </c>
      <c r="Y14" s="21"/>
      <c r="Z14" s="81" t="s">
        <v>128</v>
      </c>
    </row>
    <row r="15" spans="1:26" s="93" customFormat="1" ht="8.1" customHeight="1" x14ac:dyDescent="0.5">
      <c r="A15" s="101"/>
      <c r="B15" s="102"/>
      <c r="C15" s="102"/>
      <c r="D15" s="102"/>
      <c r="E15" s="103"/>
      <c r="F15" s="102"/>
      <c r="G15" s="103"/>
      <c r="H15" s="102"/>
      <c r="I15" s="102"/>
      <c r="J15" s="102"/>
      <c r="K15" s="103"/>
      <c r="L15" s="103"/>
      <c r="M15" s="103"/>
      <c r="N15" s="102"/>
      <c r="O15" s="103"/>
      <c r="P15" s="102"/>
      <c r="Q15" s="103"/>
      <c r="R15" s="102"/>
      <c r="S15" s="103"/>
      <c r="T15" s="102"/>
      <c r="U15" s="103"/>
      <c r="V15" s="102"/>
      <c r="W15" s="103"/>
      <c r="X15" s="102"/>
      <c r="Y15" s="103"/>
      <c r="Z15" s="102"/>
    </row>
    <row r="16" spans="1:26" s="90" customFormat="1" ht="16.5" customHeight="1" x14ac:dyDescent="0.5">
      <c r="A16" s="142" t="s">
        <v>187</v>
      </c>
      <c r="B16" s="73">
        <v>8467511</v>
      </c>
      <c r="C16" s="73"/>
      <c r="D16" s="73">
        <v>9356233</v>
      </c>
      <c r="E16" s="73"/>
      <c r="F16" s="73">
        <v>843955</v>
      </c>
      <c r="G16" s="73"/>
      <c r="H16" s="73">
        <v>397980</v>
      </c>
      <c r="I16" s="73"/>
      <c r="J16" s="73">
        <v>-100784</v>
      </c>
      <c r="K16" s="73"/>
      <c r="L16" s="73">
        <v>0</v>
      </c>
      <c r="M16" s="73"/>
      <c r="N16" s="73">
        <v>-24403</v>
      </c>
      <c r="O16" s="73"/>
      <c r="P16" s="73">
        <v>852337</v>
      </c>
      <c r="Q16" s="73"/>
      <c r="R16" s="105">
        <v>380</v>
      </c>
      <c r="S16" s="73"/>
      <c r="T16" s="73">
        <v>20504824</v>
      </c>
      <c r="U16" s="73"/>
      <c r="V16" s="73">
        <f>SUM(B16:T16)</f>
        <v>40298033</v>
      </c>
      <c r="W16" s="73"/>
      <c r="X16" s="73">
        <v>219321</v>
      </c>
      <c r="Y16" s="73"/>
      <c r="Z16" s="73">
        <f>V16+X16</f>
        <v>40517354</v>
      </c>
    </row>
    <row r="17" spans="1:26" s="90" customFormat="1" ht="8.1" customHeight="1" x14ac:dyDescent="0.5">
      <c r="A17" s="104"/>
      <c r="U17" s="73"/>
      <c r="V17" s="73"/>
      <c r="W17" s="73"/>
      <c r="X17" s="73"/>
      <c r="Y17" s="73"/>
      <c r="Z17" s="73"/>
    </row>
    <row r="18" spans="1:26" s="90" customFormat="1" ht="16.5" customHeight="1" x14ac:dyDescent="0.5">
      <c r="A18" s="106" t="s">
        <v>142</v>
      </c>
      <c r="B18" s="73">
        <v>0</v>
      </c>
      <c r="C18" s="73"/>
      <c r="D18" s="73">
        <v>0</v>
      </c>
      <c r="E18" s="73"/>
      <c r="F18" s="73">
        <v>-35666</v>
      </c>
      <c r="G18" s="73"/>
      <c r="H18" s="73">
        <v>96102</v>
      </c>
      <c r="I18" s="73"/>
      <c r="J18" s="73">
        <v>-21707</v>
      </c>
      <c r="K18" s="73"/>
      <c r="L18" s="73">
        <v>0</v>
      </c>
      <c r="M18" s="73"/>
      <c r="N18" s="73">
        <v>0</v>
      </c>
      <c r="O18" s="73"/>
      <c r="P18" s="73">
        <v>0</v>
      </c>
      <c r="Q18" s="73"/>
      <c r="R18" s="73">
        <v>0</v>
      </c>
      <c r="S18" s="73"/>
      <c r="T18" s="73">
        <v>1523952</v>
      </c>
      <c r="U18" s="73"/>
      <c r="V18" s="73">
        <f>SUM(B18:T18)</f>
        <v>1562681</v>
      </c>
      <c r="W18" s="73"/>
      <c r="X18" s="73">
        <v>5499</v>
      </c>
      <c r="Y18" s="73"/>
      <c r="Z18" s="73">
        <f>SUM(V18:X18)</f>
        <v>1568180</v>
      </c>
    </row>
    <row r="19" spans="1:26" s="90" customFormat="1" ht="16.5" customHeight="1" x14ac:dyDescent="0.5">
      <c r="A19" s="106" t="s">
        <v>88</v>
      </c>
      <c r="B19" s="77">
        <v>0</v>
      </c>
      <c r="C19" s="73"/>
      <c r="D19" s="77">
        <v>0</v>
      </c>
      <c r="E19" s="73"/>
      <c r="F19" s="77">
        <v>0</v>
      </c>
      <c r="G19" s="73"/>
      <c r="H19" s="77">
        <v>0</v>
      </c>
      <c r="I19" s="73"/>
      <c r="J19" s="77">
        <v>0</v>
      </c>
      <c r="K19" s="73"/>
      <c r="L19" s="74">
        <v>0</v>
      </c>
      <c r="M19" s="73"/>
      <c r="N19" s="77">
        <v>0</v>
      </c>
      <c r="O19" s="73"/>
      <c r="P19" s="77">
        <v>0</v>
      </c>
      <c r="Q19" s="73"/>
      <c r="R19" s="77">
        <v>0</v>
      </c>
      <c r="S19" s="73"/>
      <c r="T19" s="77">
        <v>0</v>
      </c>
      <c r="U19" s="73"/>
      <c r="V19" s="77">
        <v>0</v>
      </c>
      <c r="W19" s="73"/>
      <c r="X19" s="74">
        <v>-121</v>
      </c>
      <c r="Y19" s="73"/>
      <c r="Z19" s="74">
        <f>SUM(V19:X19)</f>
        <v>-121</v>
      </c>
    </row>
    <row r="20" spans="1:26" s="90" customFormat="1" ht="8.1" customHeight="1" x14ac:dyDescent="0.5">
      <c r="A20" s="106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</row>
    <row r="21" spans="1:26" s="90" customFormat="1" ht="16.5" customHeight="1" thickBot="1" x14ac:dyDescent="0.55000000000000004">
      <c r="A21" s="142" t="s">
        <v>188</v>
      </c>
      <c r="B21" s="78">
        <f>SUM(B16:B19)</f>
        <v>8467511</v>
      </c>
      <c r="C21" s="73"/>
      <c r="D21" s="78">
        <f>SUM(D16:D19)</f>
        <v>9356233</v>
      </c>
      <c r="E21" s="73">
        <f>SUM(E16:E19)</f>
        <v>0</v>
      </c>
      <c r="F21" s="78">
        <f>SUM(F16:F19)</f>
        <v>808289</v>
      </c>
      <c r="G21" s="73">
        <f>SUM(G16:G19)</f>
        <v>0</v>
      </c>
      <c r="H21" s="78">
        <f>SUM(H16:H19)</f>
        <v>494082</v>
      </c>
      <c r="I21" s="73">
        <f t="shared" ref="I21:Z21" si="0">SUM(I16:I19)</f>
        <v>0</v>
      </c>
      <c r="J21" s="78">
        <f t="shared" si="0"/>
        <v>-122491</v>
      </c>
      <c r="K21" s="107">
        <f t="shared" si="0"/>
        <v>0</v>
      </c>
      <c r="L21" s="78">
        <f t="shared" si="0"/>
        <v>0</v>
      </c>
      <c r="M21" s="107"/>
      <c r="N21" s="78">
        <f t="shared" si="0"/>
        <v>-24403</v>
      </c>
      <c r="O21" s="107">
        <f t="shared" si="0"/>
        <v>0</v>
      </c>
      <c r="P21" s="78">
        <f t="shared" si="0"/>
        <v>852337</v>
      </c>
      <c r="Q21" s="73">
        <f t="shared" si="0"/>
        <v>0</v>
      </c>
      <c r="R21" s="78">
        <f t="shared" si="0"/>
        <v>380</v>
      </c>
      <c r="S21" s="73">
        <f t="shared" si="0"/>
        <v>0</v>
      </c>
      <c r="T21" s="78">
        <f t="shared" si="0"/>
        <v>22028776</v>
      </c>
      <c r="U21" s="73">
        <f t="shared" si="0"/>
        <v>0</v>
      </c>
      <c r="V21" s="78">
        <f t="shared" si="0"/>
        <v>41860714</v>
      </c>
      <c r="W21" s="73">
        <f t="shared" si="0"/>
        <v>0</v>
      </c>
      <c r="X21" s="78">
        <f t="shared" si="0"/>
        <v>224699</v>
      </c>
      <c r="Y21" s="73">
        <f t="shared" si="0"/>
        <v>0</v>
      </c>
      <c r="Z21" s="78">
        <f t="shared" si="0"/>
        <v>42085413</v>
      </c>
    </row>
    <row r="22" spans="1:26" s="90" customFormat="1" ht="16.5" customHeight="1" thickTop="1" x14ac:dyDescent="0.5">
      <c r="A22" s="104"/>
      <c r="B22" s="73"/>
      <c r="C22" s="73"/>
      <c r="D22" s="73"/>
      <c r="E22" s="73"/>
      <c r="F22" s="73"/>
      <c r="G22" s="73"/>
      <c r="H22" s="73"/>
      <c r="I22" s="73"/>
      <c r="J22" s="73"/>
      <c r="K22" s="107"/>
      <c r="L22" s="107"/>
      <c r="M22" s="107"/>
      <c r="N22" s="73"/>
      <c r="O22" s="107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</row>
    <row r="23" spans="1:26" s="90" customFormat="1" ht="16.5" customHeight="1" x14ac:dyDescent="0.5">
      <c r="A23" s="104"/>
      <c r="B23" s="73"/>
      <c r="C23" s="73"/>
      <c r="D23" s="73"/>
      <c r="E23" s="73"/>
      <c r="F23" s="73"/>
      <c r="G23" s="73"/>
      <c r="H23" s="73"/>
      <c r="I23" s="73"/>
      <c r="J23" s="73"/>
      <c r="K23" s="107"/>
      <c r="L23" s="107"/>
      <c r="M23" s="107"/>
      <c r="N23" s="73"/>
      <c r="O23" s="107"/>
      <c r="P23" s="107"/>
      <c r="Q23" s="73"/>
      <c r="R23" s="107"/>
      <c r="S23" s="73"/>
      <c r="T23" s="107"/>
      <c r="U23" s="73"/>
      <c r="V23" s="107"/>
      <c r="W23" s="73"/>
      <c r="X23" s="107"/>
      <c r="Y23" s="73"/>
      <c r="Z23" s="107"/>
    </row>
    <row r="24" spans="1:26" s="90" customFormat="1" ht="16.5" customHeight="1" x14ac:dyDescent="0.5">
      <c r="A24" s="142" t="s">
        <v>235</v>
      </c>
      <c r="B24" s="73">
        <v>8467511</v>
      </c>
      <c r="C24" s="73"/>
      <c r="D24" s="73">
        <v>9356233</v>
      </c>
      <c r="E24" s="73"/>
      <c r="F24" s="73">
        <v>718478</v>
      </c>
      <c r="G24" s="73"/>
      <c r="H24" s="73">
        <v>1083000</v>
      </c>
      <c r="I24" s="73"/>
      <c r="J24" s="73">
        <v>-235654</v>
      </c>
      <c r="K24" s="73"/>
      <c r="L24" s="73">
        <v>-9803</v>
      </c>
      <c r="M24" s="73"/>
      <c r="N24" s="73">
        <v>-24403</v>
      </c>
      <c r="O24" s="73">
        <v>0</v>
      </c>
      <c r="P24" s="73">
        <v>852337</v>
      </c>
      <c r="Q24" s="73"/>
      <c r="R24" s="105">
        <v>380</v>
      </c>
      <c r="S24" s="73"/>
      <c r="T24" s="73">
        <v>21124099</v>
      </c>
      <c r="U24" s="73"/>
      <c r="V24" s="73">
        <v>41332178</v>
      </c>
      <c r="W24" s="73"/>
      <c r="X24" s="73">
        <v>216054</v>
      </c>
      <c r="Y24" s="73"/>
      <c r="Z24" s="73">
        <v>41548232</v>
      </c>
    </row>
    <row r="25" spans="1:26" s="90" customFormat="1" ht="8.1" customHeight="1" x14ac:dyDescent="0.5">
      <c r="A25" s="104"/>
      <c r="U25" s="73"/>
      <c r="V25" s="73"/>
      <c r="W25" s="73"/>
      <c r="X25" s="73"/>
      <c r="Y25" s="73"/>
      <c r="Z25" s="73"/>
    </row>
    <row r="26" spans="1:26" s="90" customFormat="1" ht="16.5" customHeight="1" x14ac:dyDescent="0.5">
      <c r="A26" s="106" t="s">
        <v>142</v>
      </c>
      <c r="B26" s="73">
        <v>0</v>
      </c>
      <c r="C26" s="73"/>
      <c r="D26" s="73">
        <v>0</v>
      </c>
      <c r="E26" s="73"/>
      <c r="F26" s="73">
        <v>21965</v>
      </c>
      <c r="G26" s="73"/>
      <c r="H26" s="73">
        <v>-47172</v>
      </c>
      <c r="I26" s="73"/>
      <c r="J26" s="73">
        <v>6530</v>
      </c>
      <c r="K26" s="73"/>
      <c r="L26" s="73">
        <v>-18205</v>
      </c>
      <c r="M26" s="73"/>
      <c r="N26" s="73">
        <v>0</v>
      </c>
      <c r="O26" s="73"/>
      <c r="P26" s="73">
        <v>0</v>
      </c>
      <c r="Q26" s="73"/>
      <c r="R26" s="73">
        <v>0</v>
      </c>
      <c r="S26" s="73"/>
      <c r="T26" s="73">
        <v>1513060</v>
      </c>
      <c r="U26" s="73"/>
      <c r="V26" s="73">
        <f>SUM(B26:T26)</f>
        <v>1476178</v>
      </c>
      <c r="W26" s="73"/>
      <c r="X26" s="73">
        <v>4845</v>
      </c>
      <c r="Y26" s="73"/>
      <c r="Z26" s="73">
        <f t="shared" ref="Z26:Z27" si="1">SUM(V26:X26)</f>
        <v>1481023</v>
      </c>
    </row>
    <row r="27" spans="1:26" s="90" customFormat="1" ht="16.5" customHeight="1" x14ac:dyDescent="0.5">
      <c r="A27" s="106" t="s">
        <v>88</v>
      </c>
      <c r="B27" s="77">
        <v>0</v>
      </c>
      <c r="C27" s="73"/>
      <c r="D27" s="77">
        <v>0</v>
      </c>
      <c r="E27" s="73"/>
      <c r="F27" s="77">
        <v>0</v>
      </c>
      <c r="G27" s="73"/>
      <c r="H27" s="77">
        <v>0</v>
      </c>
      <c r="I27" s="73"/>
      <c r="J27" s="77">
        <v>0</v>
      </c>
      <c r="K27" s="73"/>
      <c r="L27" s="74">
        <v>0</v>
      </c>
      <c r="M27" s="73"/>
      <c r="N27" s="77">
        <v>0</v>
      </c>
      <c r="O27" s="73"/>
      <c r="P27" s="77">
        <v>0</v>
      </c>
      <c r="Q27" s="73"/>
      <c r="R27" s="77">
        <v>0</v>
      </c>
      <c r="S27" s="73"/>
      <c r="T27" s="77">
        <v>0</v>
      </c>
      <c r="U27" s="73"/>
      <c r="V27" s="74">
        <f>SUM(B27:T27)</f>
        <v>0</v>
      </c>
      <c r="W27" s="73"/>
      <c r="X27" s="74">
        <v>-182</v>
      </c>
      <c r="Y27" s="73"/>
      <c r="Z27" s="74">
        <f t="shared" si="1"/>
        <v>-182</v>
      </c>
    </row>
    <row r="28" spans="1:26" s="90" customFormat="1" ht="8.1" customHeight="1" x14ac:dyDescent="0.5">
      <c r="A28" s="106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</row>
    <row r="29" spans="1:26" s="90" customFormat="1" ht="16.5" customHeight="1" thickBot="1" x14ac:dyDescent="0.55000000000000004">
      <c r="A29" s="142" t="s">
        <v>236</v>
      </c>
      <c r="B29" s="78">
        <f>SUM(B24:B27)</f>
        <v>8467511</v>
      </c>
      <c r="C29" s="73"/>
      <c r="D29" s="78">
        <f t="shared" ref="D29:Z29" si="2">SUM(D24:D27)</f>
        <v>9356233</v>
      </c>
      <c r="E29" s="73">
        <f t="shared" si="2"/>
        <v>0</v>
      </c>
      <c r="F29" s="78">
        <f t="shared" si="2"/>
        <v>740443</v>
      </c>
      <c r="G29" s="73">
        <f t="shared" si="2"/>
        <v>0</v>
      </c>
      <c r="H29" s="78">
        <f>SUM(H24:H27)</f>
        <v>1035828</v>
      </c>
      <c r="I29" s="73">
        <f t="shared" si="2"/>
        <v>0</v>
      </c>
      <c r="J29" s="78">
        <f t="shared" si="2"/>
        <v>-229124</v>
      </c>
      <c r="K29" s="107">
        <f t="shared" si="2"/>
        <v>0</v>
      </c>
      <c r="L29" s="78">
        <f t="shared" si="2"/>
        <v>-28008</v>
      </c>
      <c r="M29" s="107"/>
      <c r="N29" s="78">
        <f t="shared" si="2"/>
        <v>-24403</v>
      </c>
      <c r="O29" s="107">
        <f t="shared" si="2"/>
        <v>0</v>
      </c>
      <c r="P29" s="78">
        <f t="shared" si="2"/>
        <v>852337</v>
      </c>
      <c r="Q29" s="73">
        <f t="shared" si="2"/>
        <v>0</v>
      </c>
      <c r="R29" s="78">
        <f t="shared" si="2"/>
        <v>380</v>
      </c>
      <c r="S29" s="73">
        <f t="shared" si="2"/>
        <v>0</v>
      </c>
      <c r="T29" s="78">
        <f t="shared" si="2"/>
        <v>22637159</v>
      </c>
      <c r="U29" s="73">
        <f t="shared" si="2"/>
        <v>0</v>
      </c>
      <c r="V29" s="78">
        <f t="shared" si="2"/>
        <v>42808356</v>
      </c>
      <c r="W29" s="73">
        <f t="shared" si="2"/>
        <v>0</v>
      </c>
      <c r="X29" s="78">
        <f>SUM(X24:X27)</f>
        <v>220717</v>
      </c>
      <c r="Y29" s="73">
        <f t="shared" si="2"/>
        <v>0</v>
      </c>
      <c r="Z29" s="78">
        <f t="shared" si="2"/>
        <v>43029073</v>
      </c>
    </row>
    <row r="30" spans="1:26" s="90" customFormat="1" ht="15" customHeight="1" thickTop="1" x14ac:dyDescent="0.5">
      <c r="A30" s="104"/>
      <c r="B30" s="2"/>
      <c r="C30" s="2"/>
      <c r="D30" s="2"/>
      <c r="E30" s="2"/>
      <c r="F30" s="2"/>
      <c r="G30" s="2"/>
      <c r="H30" s="42"/>
      <c r="I30" s="2"/>
      <c r="J30" s="42"/>
      <c r="K30" s="108"/>
      <c r="L30" s="108"/>
      <c r="M30" s="108"/>
      <c r="N30" s="42"/>
      <c r="O30" s="108"/>
      <c r="P30" s="108"/>
      <c r="Q30" s="109"/>
      <c r="R30" s="108"/>
      <c r="S30" s="40"/>
      <c r="T30" s="108"/>
      <c r="U30" s="40"/>
      <c r="V30" s="108"/>
      <c r="W30" s="40"/>
      <c r="X30" s="108"/>
      <c r="Y30" s="40"/>
      <c r="Z30" s="108"/>
    </row>
    <row r="31" spans="1:26" s="90" customFormat="1" ht="15" customHeight="1" x14ac:dyDescent="0.5">
      <c r="A31" s="104"/>
      <c r="B31" s="2"/>
      <c r="C31" s="2"/>
      <c r="D31" s="2"/>
      <c r="E31" s="2"/>
      <c r="F31" s="2"/>
      <c r="G31" s="2"/>
      <c r="H31" s="42"/>
      <c r="I31" s="2"/>
      <c r="J31" s="42"/>
      <c r="K31" s="108"/>
      <c r="L31" s="108"/>
      <c r="M31" s="108"/>
      <c r="N31" s="42"/>
      <c r="O31" s="108"/>
      <c r="P31" s="108"/>
      <c r="Q31" s="109"/>
      <c r="R31" s="108"/>
      <c r="S31" s="40"/>
      <c r="T31" s="108"/>
      <c r="U31" s="40"/>
      <c r="V31" s="108"/>
      <c r="W31" s="40"/>
      <c r="X31" s="108"/>
      <c r="Y31" s="40"/>
      <c r="Z31" s="108"/>
    </row>
    <row r="32" spans="1:26" s="90" customFormat="1" ht="15" customHeight="1" x14ac:dyDescent="0.5">
      <c r="A32" s="104"/>
      <c r="B32" s="2"/>
      <c r="C32" s="2"/>
      <c r="D32" s="2"/>
      <c r="E32" s="2"/>
      <c r="F32" s="2"/>
      <c r="G32" s="2"/>
      <c r="H32" s="42"/>
      <c r="I32" s="2"/>
      <c r="J32" s="42"/>
      <c r="K32" s="108"/>
      <c r="L32" s="108"/>
      <c r="M32" s="108"/>
      <c r="N32" s="42"/>
      <c r="O32" s="108"/>
      <c r="P32" s="108"/>
      <c r="Q32" s="109"/>
      <c r="R32" s="108"/>
      <c r="S32" s="40"/>
      <c r="T32" s="108"/>
      <c r="U32" s="40"/>
      <c r="V32" s="108"/>
      <c r="W32" s="40"/>
      <c r="X32" s="108"/>
      <c r="Y32" s="40"/>
      <c r="Z32" s="108"/>
    </row>
    <row r="33" spans="1:26" s="90" customFormat="1" ht="15" customHeight="1" x14ac:dyDescent="0.5">
      <c r="A33" s="104"/>
      <c r="B33" s="2"/>
      <c r="C33" s="2"/>
      <c r="D33" s="2"/>
      <c r="E33" s="2"/>
      <c r="F33" s="2"/>
      <c r="G33" s="2"/>
      <c r="H33" s="42"/>
      <c r="I33" s="2"/>
      <c r="J33" s="42"/>
      <c r="K33" s="108"/>
      <c r="L33" s="108"/>
      <c r="M33" s="108"/>
      <c r="N33" s="42"/>
      <c r="O33" s="108"/>
      <c r="P33" s="108"/>
      <c r="Q33" s="109"/>
      <c r="R33" s="108"/>
      <c r="S33" s="40"/>
      <c r="T33" s="108"/>
      <c r="U33" s="40"/>
      <c r="V33" s="108"/>
      <c r="W33" s="40"/>
      <c r="X33" s="108"/>
      <c r="Y33" s="40"/>
      <c r="Z33" s="108"/>
    </row>
    <row r="34" spans="1:26" s="90" customFormat="1" ht="15" customHeight="1" x14ac:dyDescent="0.5">
      <c r="A34" s="104"/>
      <c r="B34" s="2"/>
      <c r="C34" s="2"/>
      <c r="D34" s="2"/>
      <c r="E34" s="2"/>
      <c r="F34" s="2"/>
      <c r="G34" s="2"/>
      <c r="H34" s="42"/>
      <c r="I34" s="2"/>
      <c r="J34" s="42"/>
      <c r="K34" s="108"/>
      <c r="L34" s="108"/>
      <c r="M34" s="108"/>
      <c r="N34" s="42"/>
      <c r="O34" s="108"/>
      <c r="P34" s="108"/>
      <c r="Q34" s="109"/>
      <c r="R34" s="108"/>
      <c r="S34" s="40"/>
      <c r="T34" s="108"/>
      <c r="U34" s="40"/>
      <c r="V34" s="108"/>
      <c r="W34" s="40"/>
      <c r="X34" s="108"/>
      <c r="Y34" s="40"/>
      <c r="Z34" s="108"/>
    </row>
    <row r="35" spans="1:26" s="90" customFormat="1" ht="14.25" customHeight="1" x14ac:dyDescent="0.5">
      <c r="A35" s="104"/>
      <c r="B35" s="2"/>
      <c r="C35" s="2"/>
      <c r="D35" s="2"/>
      <c r="E35" s="2"/>
      <c r="F35" s="2"/>
      <c r="G35" s="2"/>
      <c r="H35" s="42"/>
      <c r="I35" s="2"/>
      <c r="J35" s="42"/>
      <c r="K35" s="108"/>
      <c r="L35" s="108"/>
      <c r="M35" s="108"/>
      <c r="N35" s="42"/>
      <c r="O35" s="108"/>
      <c r="P35" s="108"/>
      <c r="Q35" s="109"/>
      <c r="R35" s="108"/>
      <c r="S35" s="40"/>
      <c r="T35" s="108"/>
      <c r="U35" s="40"/>
      <c r="V35" s="108"/>
      <c r="W35" s="40"/>
      <c r="X35" s="108"/>
      <c r="Y35" s="40"/>
      <c r="Z35" s="108"/>
    </row>
    <row r="37" spans="1:26" ht="15.95" customHeight="1" x14ac:dyDescent="0.5">
      <c r="B37" s="145"/>
    </row>
    <row r="38" spans="1:26" ht="15.95" customHeight="1" x14ac:dyDescent="0.5">
      <c r="B38" s="145"/>
    </row>
    <row r="39" spans="1:26" ht="15.95" customHeight="1" x14ac:dyDescent="0.5">
      <c r="B39" s="145"/>
    </row>
    <row r="40" spans="1:26" ht="15.95" customHeight="1" x14ac:dyDescent="0.5">
      <c r="B40" s="145"/>
    </row>
    <row r="41" spans="1:26" ht="15.95" customHeight="1" x14ac:dyDescent="0.5">
      <c r="B41" s="145"/>
    </row>
    <row r="45" spans="1:26" ht="15.95" customHeight="1" x14ac:dyDescent="0.5">
      <c r="A45" s="164"/>
      <c r="B45" s="164"/>
      <c r="C45" s="164"/>
      <c r="D45" s="164"/>
      <c r="E45" s="164"/>
      <c r="J45" s="82"/>
      <c r="N45" s="82"/>
    </row>
    <row r="46" spans="1:26" ht="19.5" customHeight="1" x14ac:dyDescent="0.5"/>
    <row r="48" spans="1:26" ht="21.95" customHeight="1" x14ac:dyDescent="0.5">
      <c r="A48" s="167" t="s">
        <v>176</v>
      </c>
      <c r="B48" s="167"/>
      <c r="C48" s="167"/>
      <c r="D48" s="167"/>
      <c r="E48" s="167"/>
      <c r="F48" s="167"/>
      <c r="G48" s="167"/>
      <c r="H48" s="167"/>
      <c r="I48" s="167"/>
      <c r="J48" s="167"/>
      <c r="K48" s="167"/>
      <c r="L48" s="167"/>
      <c r="M48" s="167"/>
      <c r="N48" s="167"/>
      <c r="O48" s="167"/>
      <c r="P48" s="167"/>
      <c r="Q48" s="167"/>
      <c r="R48" s="167"/>
      <c r="S48" s="167"/>
      <c r="T48" s="167"/>
      <c r="U48" s="167"/>
      <c r="V48" s="167"/>
      <c r="W48" s="167"/>
      <c r="X48" s="167"/>
      <c r="Y48" s="167"/>
      <c r="Z48" s="167"/>
    </row>
  </sheetData>
  <mergeCells count="10">
    <mergeCell ref="A1:V1"/>
    <mergeCell ref="A2:V2"/>
    <mergeCell ref="A3:V3"/>
    <mergeCell ref="P8:R8"/>
    <mergeCell ref="F9:N9"/>
    <mergeCell ref="A45:E45"/>
    <mergeCell ref="P9:R9"/>
    <mergeCell ref="B6:Z6"/>
    <mergeCell ref="A48:Z48"/>
    <mergeCell ref="B7:V7"/>
  </mergeCells>
  <pageMargins left="0.5" right="0.5" top="0.5" bottom="0.6" header="0.49" footer="0.4"/>
  <pageSetup paperSize="9" scale="74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zoomScaleNormal="100" zoomScaleSheetLayoutView="115" workbookViewId="0">
      <selection sqref="A1:R1"/>
    </sheetView>
  </sheetViews>
  <sheetFormatPr defaultColWidth="9.140625" defaultRowHeight="15" customHeight="1" x14ac:dyDescent="0.5"/>
  <cols>
    <col min="1" max="1" width="35.7109375" style="83" customWidth="1"/>
    <col min="2" max="2" width="10.28515625" style="110" customWidth="1"/>
    <col min="3" max="3" width="0.5703125" style="88" customWidth="1"/>
    <col min="4" max="4" width="9.7109375" style="88" customWidth="1"/>
    <col min="5" max="5" width="0.5703125" style="88" customWidth="1"/>
    <col min="6" max="6" width="13.85546875" style="88" customWidth="1"/>
    <col min="7" max="7" width="0.5703125" style="88" customWidth="1"/>
    <col min="8" max="8" width="16.28515625" style="88" customWidth="1"/>
    <col min="9" max="9" width="0.5703125" style="88" customWidth="1"/>
    <col min="10" max="10" width="18.5703125" style="88" customWidth="1"/>
    <col min="11" max="11" width="0.5703125" style="88" customWidth="1"/>
    <col min="12" max="12" width="9.85546875" style="88" customWidth="1"/>
    <col min="13" max="13" width="0.5703125" style="88" customWidth="1"/>
    <col min="14" max="14" width="9.85546875" style="88" customWidth="1"/>
    <col min="15" max="15" width="0.5703125" style="88" customWidth="1"/>
    <col min="16" max="16" width="15.140625" style="88" customWidth="1"/>
    <col min="17" max="17" width="0.5703125" style="88" customWidth="1"/>
    <col min="18" max="18" width="9.85546875" style="88" customWidth="1"/>
    <col min="19" max="16384" width="9.140625" style="83"/>
  </cols>
  <sheetData>
    <row r="1" spans="1:18" ht="16.5" customHeight="1" x14ac:dyDescent="0.5">
      <c r="A1" s="169" t="str">
        <f>'SHAREHOLDERS Conso 6'!A1:V1</f>
        <v xml:space="preserve">Kiatnakin Bank Public Company Limited and Subsidiaries 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</row>
    <row r="2" spans="1:18" ht="16.5" customHeight="1" x14ac:dyDescent="0.5">
      <c r="A2" s="169" t="s">
        <v>193</v>
      </c>
      <c r="B2" s="169"/>
      <c r="C2" s="169"/>
      <c r="D2" s="169"/>
      <c r="E2" s="169"/>
      <c r="F2" s="169"/>
      <c r="G2" s="169"/>
      <c r="H2" s="169"/>
      <c r="I2" s="169"/>
      <c r="J2" s="170"/>
      <c r="K2" s="169"/>
      <c r="L2" s="170"/>
      <c r="M2" s="169"/>
      <c r="N2" s="170"/>
      <c r="O2" s="169"/>
      <c r="P2" s="170"/>
      <c r="Q2" s="169"/>
      <c r="R2" s="170"/>
    </row>
    <row r="3" spans="1:18" ht="16.5" customHeight="1" x14ac:dyDescent="0.5">
      <c r="A3" s="171" t="str">
        <f>'SHAREHOLDERS Conso 6'!A3:V3</f>
        <v>For the three-month period ended 31 March 2018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</row>
    <row r="4" spans="1:18" ht="16.5" customHeight="1" x14ac:dyDescent="0.5">
      <c r="A4" s="87"/>
      <c r="B4" s="114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</row>
    <row r="5" spans="1:18" ht="16.5" customHeight="1" x14ac:dyDescent="0.5">
      <c r="A5" s="87"/>
      <c r="B5" s="114"/>
    </row>
    <row r="6" spans="1:18" s="93" customFormat="1" ht="16.5" customHeight="1" x14ac:dyDescent="0.5">
      <c r="A6" s="89"/>
      <c r="B6" s="166" t="s">
        <v>257</v>
      </c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</row>
    <row r="7" spans="1:18" s="93" customFormat="1" ht="16.5" customHeight="1" x14ac:dyDescent="0.5">
      <c r="A7" s="101"/>
      <c r="B7" s="92"/>
      <c r="C7" s="92"/>
      <c r="D7" s="92"/>
      <c r="E7" s="96"/>
      <c r="F7" s="96"/>
      <c r="G7" s="96"/>
      <c r="H7" s="96"/>
      <c r="I7" s="96"/>
      <c r="J7" s="96"/>
      <c r="K7" s="96"/>
      <c r="L7" s="173" t="s">
        <v>19</v>
      </c>
      <c r="M7" s="173"/>
      <c r="N7" s="173"/>
      <c r="O7" s="96"/>
      <c r="P7" s="96"/>
      <c r="Q7" s="96"/>
      <c r="R7" s="95"/>
    </row>
    <row r="8" spans="1:18" s="93" customFormat="1" ht="16.5" customHeight="1" x14ac:dyDescent="0.5">
      <c r="A8" s="101"/>
      <c r="B8" s="94"/>
      <c r="C8" s="92"/>
      <c r="D8" s="95"/>
      <c r="E8" s="82"/>
      <c r="F8" s="165" t="s">
        <v>154</v>
      </c>
      <c r="G8" s="165"/>
      <c r="H8" s="165"/>
      <c r="I8" s="165"/>
      <c r="J8" s="165"/>
      <c r="K8" s="82"/>
      <c r="L8" s="165" t="s">
        <v>55</v>
      </c>
      <c r="M8" s="165"/>
      <c r="N8" s="165"/>
      <c r="O8" s="96"/>
      <c r="P8" s="96"/>
      <c r="Q8" s="96"/>
      <c r="R8" s="95"/>
    </row>
    <row r="9" spans="1:18" s="90" customFormat="1" ht="16.5" customHeight="1" x14ac:dyDescent="0.5">
      <c r="A9" s="101"/>
      <c r="B9" s="97"/>
      <c r="C9" s="97"/>
      <c r="D9" s="98"/>
      <c r="E9" s="98"/>
      <c r="F9" s="97"/>
      <c r="G9" s="99"/>
      <c r="H9" s="97"/>
      <c r="I9" s="97"/>
      <c r="J9" s="69" t="s">
        <v>93</v>
      </c>
      <c r="K9" s="99"/>
      <c r="L9" s="97"/>
      <c r="M9" s="97"/>
      <c r="N9" s="97"/>
      <c r="O9" s="100"/>
      <c r="P9" s="100"/>
      <c r="Q9" s="100"/>
      <c r="R9" s="98"/>
    </row>
    <row r="10" spans="1:18" s="90" customFormat="1" ht="16.5" customHeight="1" x14ac:dyDescent="0.5">
      <c r="A10" s="101"/>
      <c r="B10" s="21" t="s">
        <v>12</v>
      </c>
      <c r="C10" s="21"/>
      <c r="D10" s="21"/>
      <c r="E10" s="21"/>
      <c r="F10" s="21" t="s">
        <v>106</v>
      </c>
      <c r="G10" s="21"/>
      <c r="H10" s="21" t="s">
        <v>106</v>
      </c>
      <c r="I10" s="21"/>
      <c r="J10" s="69" t="s">
        <v>83</v>
      </c>
      <c r="K10" s="99"/>
      <c r="L10" s="69"/>
      <c r="M10" s="21"/>
      <c r="N10" s="21"/>
      <c r="O10" s="98"/>
      <c r="P10" s="105"/>
      <c r="Q10" s="98"/>
      <c r="R10" s="105"/>
    </row>
    <row r="11" spans="1:18" s="90" customFormat="1" ht="16.5" customHeight="1" x14ac:dyDescent="0.5">
      <c r="A11" s="101"/>
      <c r="B11" s="69" t="s">
        <v>224</v>
      </c>
      <c r="C11" s="69"/>
      <c r="D11" s="21" t="s">
        <v>73</v>
      </c>
      <c r="E11" s="21"/>
      <c r="F11" s="21" t="s">
        <v>250</v>
      </c>
      <c r="G11" s="21"/>
      <c r="H11" s="69" t="s">
        <v>251</v>
      </c>
      <c r="I11" s="69"/>
      <c r="J11" s="69" t="s">
        <v>225</v>
      </c>
      <c r="K11" s="99"/>
      <c r="L11" s="69"/>
      <c r="M11" s="21"/>
      <c r="N11" s="69"/>
      <c r="O11" s="98"/>
      <c r="P11" s="105"/>
      <c r="Q11" s="98"/>
      <c r="R11" s="105"/>
    </row>
    <row r="12" spans="1:18" s="90" customFormat="1" ht="16.5" customHeight="1" x14ac:dyDescent="0.5">
      <c r="A12" s="101"/>
      <c r="B12" s="21" t="s">
        <v>99</v>
      </c>
      <c r="C12" s="69"/>
      <c r="D12" s="21" t="s">
        <v>74</v>
      </c>
      <c r="E12" s="21"/>
      <c r="F12" s="21" t="s">
        <v>124</v>
      </c>
      <c r="G12" s="21"/>
      <c r="H12" s="69" t="s">
        <v>108</v>
      </c>
      <c r="I12" s="69"/>
      <c r="J12" s="21" t="s">
        <v>226</v>
      </c>
      <c r="K12" s="99"/>
      <c r="L12" s="21" t="s">
        <v>15</v>
      </c>
      <c r="M12" s="21"/>
      <c r="N12" s="21"/>
      <c r="O12" s="98"/>
      <c r="P12" s="21" t="s">
        <v>10</v>
      </c>
      <c r="Q12" s="98"/>
      <c r="R12" s="21" t="s">
        <v>14</v>
      </c>
    </row>
    <row r="13" spans="1:18" s="90" customFormat="1" ht="16.5" customHeight="1" x14ac:dyDescent="0.5">
      <c r="A13" s="101"/>
      <c r="B13" s="81" t="s">
        <v>13</v>
      </c>
      <c r="C13" s="69"/>
      <c r="D13" s="81" t="s">
        <v>13</v>
      </c>
      <c r="E13" s="21"/>
      <c r="F13" s="81" t="s">
        <v>107</v>
      </c>
      <c r="G13" s="21"/>
      <c r="H13" s="81" t="s">
        <v>109</v>
      </c>
      <c r="I13" s="69"/>
      <c r="J13" s="81" t="s">
        <v>179</v>
      </c>
      <c r="K13" s="105"/>
      <c r="L13" s="81" t="s">
        <v>16</v>
      </c>
      <c r="M13" s="21"/>
      <c r="N13" s="81" t="s">
        <v>72</v>
      </c>
      <c r="O13" s="98"/>
      <c r="P13" s="81" t="s">
        <v>55</v>
      </c>
      <c r="Q13" s="98"/>
      <c r="R13" s="81" t="s">
        <v>128</v>
      </c>
    </row>
    <row r="14" spans="1:18" s="90" customFormat="1" ht="16.5" customHeight="1" x14ac:dyDescent="0.5">
      <c r="A14" s="101"/>
      <c r="B14" s="82"/>
      <c r="C14" s="82"/>
      <c r="D14" s="82"/>
      <c r="E14" s="96"/>
      <c r="F14" s="82"/>
      <c r="G14" s="96"/>
      <c r="H14" s="82"/>
      <c r="I14" s="82"/>
      <c r="J14" s="82"/>
      <c r="K14" s="115"/>
      <c r="L14" s="82"/>
      <c r="M14" s="96"/>
      <c r="N14" s="82"/>
      <c r="O14" s="96"/>
      <c r="P14" s="82"/>
      <c r="Q14" s="96"/>
      <c r="R14" s="82"/>
    </row>
    <row r="15" spans="1:18" ht="16.5" customHeight="1" x14ac:dyDescent="0.5">
      <c r="A15" s="104" t="s">
        <v>187</v>
      </c>
      <c r="B15" s="73">
        <v>8467511</v>
      </c>
      <c r="C15" s="73"/>
      <c r="D15" s="73">
        <v>9356233</v>
      </c>
      <c r="E15" s="73"/>
      <c r="F15" s="73">
        <v>117283</v>
      </c>
      <c r="G15" s="73"/>
      <c r="H15" s="73">
        <v>404351</v>
      </c>
      <c r="I15" s="73"/>
      <c r="J15" s="73">
        <v>-104326</v>
      </c>
      <c r="K15" s="73"/>
      <c r="L15" s="73">
        <v>852337</v>
      </c>
      <c r="M15" s="73"/>
      <c r="N15" s="73">
        <v>380</v>
      </c>
      <c r="O15" s="73"/>
      <c r="P15" s="73">
        <v>20022949</v>
      </c>
      <c r="Q15" s="73"/>
      <c r="R15" s="105">
        <f>SUM(B15:P15)</f>
        <v>39116718</v>
      </c>
    </row>
    <row r="16" spans="1:18" ht="16.5" customHeight="1" x14ac:dyDescent="0.5">
      <c r="A16" s="106" t="s">
        <v>142</v>
      </c>
      <c r="B16" s="77">
        <v>0</v>
      </c>
      <c r="C16" s="73"/>
      <c r="D16" s="77">
        <v>0</v>
      </c>
      <c r="E16" s="75"/>
      <c r="F16" s="74">
        <v>12810</v>
      </c>
      <c r="G16" s="75"/>
      <c r="H16" s="74">
        <v>-24254</v>
      </c>
      <c r="I16" s="73"/>
      <c r="J16" s="74">
        <v>2289</v>
      </c>
      <c r="K16" s="73"/>
      <c r="L16" s="77">
        <v>0</v>
      </c>
      <c r="M16" s="73"/>
      <c r="N16" s="77">
        <v>0</v>
      </c>
      <c r="O16" s="73"/>
      <c r="P16" s="74">
        <v>1309003</v>
      </c>
      <c r="Q16" s="73"/>
      <c r="R16" s="74">
        <f>SUM(B16:P16)</f>
        <v>1299848</v>
      </c>
    </row>
    <row r="17" spans="1:24" ht="16.5" customHeight="1" x14ac:dyDescent="0.5">
      <c r="A17" s="106"/>
      <c r="B17" s="73"/>
      <c r="C17" s="73"/>
      <c r="D17" s="73"/>
      <c r="E17" s="75"/>
      <c r="F17" s="73"/>
      <c r="G17" s="75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</row>
    <row r="18" spans="1:24" ht="16.5" customHeight="1" thickBot="1" x14ac:dyDescent="0.55000000000000004">
      <c r="A18" s="116" t="s">
        <v>188</v>
      </c>
      <c r="B18" s="117">
        <f>SUM(B15:B16)</f>
        <v>8467511</v>
      </c>
      <c r="C18" s="73"/>
      <c r="D18" s="117">
        <f>SUM(D15:D16)</f>
        <v>9356233</v>
      </c>
      <c r="E18" s="73"/>
      <c r="F18" s="117">
        <f>SUM(F15:F16)</f>
        <v>130093</v>
      </c>
      <c r="G18" s="73"/>
      <c r="H18" s="117">
        <f>SUM(H15:H16)</f>
        <v>380097</v>
      </c>
      <c r="I18" s="107"/>
      <c r="J18" s="78">
        <f>SUM(J15:J16)</f>
        <v>-102037</v>
      </c>
      <c r="K18" s="107"/>
      <c r="L18" s="117">
        <f>SUM(L15:L16)</f>
        <v>852337</v>
      </c>
      <c r="M18" s="73"/>
      <c r="N18" s="117">
        <f>SUM(N15:N16)</f>
        <v>380</v>
      </c>
      <c r="O18" s="73"/>
      <c r="P18" s="117">
        <f>SUM(P15:P16)</f>
        <v>21331952</v>
      </c>
      <c r="Q18" s="73"/>
      <c r="R18" s="117">
        <f>SUM(R15:R16)</f>
        <v>40416566</v>
      </c>
    </row>
    <row r="19" spans="1:24" ht="16.5" customHeight="1" thickTop="1" x14ac:dyDescent="0.5">
      <c r="A19" s="116"/>
      <c r="B19" s="107"/>
      <c r="C19" s="73"/>
      <c r="D19" s="107"/>
      <c r="E19" s="73"/>
      <c r="F19" s="107"/>
      <c r="G19" s="73"/>
      <c r="H19" s="107"/>
      <c r="I19" s="107"/>
      <c r="J19" s="73"/>
      <c r="K19" s="107"/>
      <c r="L19" s="107"/>
      <c r="M19" s="73"/>
      <c r="N19" s="107"/>
      <c r="O19" s="73"/>
      <c r="P19" s="107"/>
      <c r="Q19" s="73"/>
      <c r="R19" s="107"/>
    </row>
    <row r="20" spans="1:24" ht="16.5" customHeight="1" x14ac:dyDescent="0.5"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105"/>
    </row>
    <row r="21" spans="1:24" ht="16.5" customHeight="1" x14ac:dyDescent="0.5">
      <c r="A21" s="104" t="s">
        <v>235</v>
      </c>
      <c r="B21" s="73">
        <v>8467511</v>
      </c>
      <c r="C21" s="73"/>
      <c r="D21" s="73">
        <v>9356233</v>
      </c>
      <c r="E21" s="73"/>
      <c r="F21" s="73">
        <v>124797</v>
      </c>
      <c r="G21" s="73"/>
      <c r="H21" s="73">
        <v>474880</v>
      </c>
      <c r="I21" s="73"/>
      <c r="J21" s="73">
        <v>-119935</v>
      </c>
      <c r="K21" s="73"/>
      <c r="L21" s="73">
        <v>852337</v>
      </c>
      <c r="M21" s="73"/>
      <c r="N21" s="73">
        <v>380</v>
      </c>
      <c r="O21" s="73"/>
      <c r="P21" s="73">
        <v>20005903</v>
      </c>
      <c r="Q21" s="73"/>
      <c r="R21" s="105">
        <f>SUM(B21:P21)</f>
        <v>39162106</v>
      </c>
    </row>
    <row r="22" spans="1:24" ht="16.5" customHeight="1" x14ac:dyDescent="0.5">
      <c r="A22" s="106" t="s">
        <v>142</v>
      </c>
      <c r="B22" s="77">
        <v>0</v>
      </c>
      <c r="C22" s="73"/>
      <c r="D22" s="77">
        <v>0</v>
      </c>
      <c r="E22" s="75"/>
      <c r="F22" s="74">
        <v>14525</v>
      </c>
      <c r="G22" s="75"/>
      <c r="H22" s="74">
        <v>76436</v>
      </c>
      <c r="I22" s="73"/>
      <c r="J22" s="74">
        <v>-18192</v>
      </c>
      <c r="K22" s="73"/>
      <c r="L22" s="77">
        <v>0</v>
      </c>
      <c r="M22" s="73"/>
      <c r="N22" s="77">
        <v>0</v>
      </c>
      <c r="O22" s="73"/>
      <c r="P22" s="74">
        <v>1513931</v>
      </c>
      <c r="Q22" s="73"/>
      <c r="R22" s="74">
        <f>SUM(B22:P22)</f>
        <v>1586700</v>
      </c>
    </row>
    <row r="23" spans="1:24" ht="16.5" customHeight="1" x14ac:dyDescent="0.5">
      <c r="A23" s="106"/>
      <c r="B23" s="73"/>
      <c r="C23" s="73"/>
      <c r="D23" s="73"/>
      <c r="E23" s="75"/>
      <c r="F23" s="73"/>
      <c r="G23" s="75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</row>
    <row r="24" spans="1:24" ht="16.5" customHeight="1" thickBot="1" x14ac:dyDescent="0.55000000000000004">
      <c r="A24" s="116" t="s">
        <v>236</v>
      </c>
      <c r="B24" s="117">
        <f>SUM(B21:B22)</f>
        <v>8467511</v>
      </c>
      <c r="C24" s="73"/>
      <c r="D24" s="117">
        <f>SUM(D21:D22)</f>
        <v>9356233</v>
      </c>
      <c r="E24" s="73"/>
      <c r="F24" s="117">
        <f>SUM(F21:F22)</f>
        <v>139322</v>
      </c>
      <c r="G24" s="73"/>
      <c r="H24" s="117">
        <f>SUM(H21:H22)</f>
        <v>551316</v>
      </c>
      <c r="I24" s="107"/>
      <c r="J24" s="78">
        <f>SUM(J21:J22)</f>
        <v>-138127</v>
      </c>
      <c r="K24" s="107"/>
      <c r="L24" s="117">
        <f>SUM(L21:L22)</f>
        <v>852337</v>
      </c>
      <c r="M24" s="73"/>
      <c r="N24" s="117">
        <f>SUM(N21:N22)</f>
        <v>380</v>
      </c>
      <c r="O24" s="73"/>
      <c r="P24" s="117">
        <f>SUM(P21:P22)</f>
        <v>21519834</v>
      </c>
      <c r="Q24" s="73"/>
      <c r="R24" s="117">
        <f>SUM(R21:R22)</f>
        <v>40748806</v>
      </c>
    </row>
    <row r="25" spans="1:24" ht="15" customHeight="1" thickTop="1" x14ac:dyDescent="0.5"/>
    <row r="30" spans="1:24" ht="16.5" customHeight="1" x14ac:dyDescent="0.5">
      <c r="A30" s="164" t="s">
        <v>129</v>
      </c>
      <c r="B30" s="164"/>
      <c r="C30" s="164"/>
      <c r="D30" s="164"/>
      <c r="E30" s="164"/>
      <c r="F30" s="164"/>
      <c r="H30" s="173" t="s">
        <v>129</v>
      </c>
      <c r="I30" s="173"/>
      <c r="J30" s="173"/>
      <c r="K30" s="173"/>
      <c r="L30" s="173"/>
      <c r="M30" s="173"/>
      <c r="N30" s="173"/>
      <c r="O30" s="173"/>
      <c r="P30" s="173"/>
      <c r="Q30" s="173"/>
      <c r="R30" s="173"/>
    </row>
    <row r="31" spans="1:24" ht="15" customHeight="1" x14ac:dyDescent="0.5">
      <c r="A31" s="175" t="s">
        <v>218</v>
      </c>
      <c r="B31" s="175"/>
      <c r="C31" s="175"/>
      <c r="D31" s="175"/>
      <c r="E31" s="175"/>
      <c r="F31" s="175"/>
      <c r="G31" s="111"/>
      <c r="H31" s="176" t="s">
        <v>220</v>
      </c>
      <c r="I31" s="176"/>
      <c r="J31" s="176"/>
      <c r="K31" s="176"/>
      <c r="L31" s="176"/>
      <c r="M31" s="176"/>
      <c r="N31" s="176"/>
      <c r="O31" s="176"/>
      <c r="P31" s="176"/>
      <c r="Q31" s="176"/>
      <c r="R31" s="176"/>
      <c r="S31" s="118"/>
      <c r="T31" s="118"/>
      <c r="U31" s="118"/>
      <c r="V31" s="118"/>
      <c r="W31" s="118"/>
      <c r="X31" s="118"/>
    </row>
    <row r="32" spans="1:24" ht="15" customHeight="1" x14ac:dyDescent="0.5">
      <c r="A32" s="175" t="s">
        <v>219</v>
      </c>
      <c r="B32" s="175"/>
      <c r="C32" s="175"/>
      <c r="D32" s="175"/>
      <c r="E32" s="175"/>
      <c r="F32" s="175"/>
      <c r="G32" s="111"/>
      <c r="H32" s="176" t="s">
        <v>221</v>
      </c>
      <c r="I32" s="176"/>
      <c r="J32" s="176"/>
      <c r="K32" s="176"/>
      <c r="L32" s="176"/>
      <c r="M32" s="176"/>
      <c r="N32" s="176"/>
      <c r="O32" s="176"/>
      <c r="P32" s="176"/>
      <c r="Q32" s="176"/>
      <c r="R32" s="176"/>
      <c r="S32" s="118"/>
      <c r="T32" s="118"/>
      <c r="U32" s="118"/>
      <c r="V32" s="118"/>
      <c r="W32" s="118"/>
      <c r="X32" s="118"/>
    </row>
    <row r="33" spans="1:18" ht="20.25" customHeight="1" x14ac:dyDescent="0.5"/>
    <row r="34" spans="1:18" ht="21.95" customHeight="1" x14ac:dyDescent="0.5">
      <c r="A34" s="155" t="s">
        <v>141</v>
      </c>
      <c r="B34" s="155"/>
      <c r="C34" s="155"/>
      <c r="D34" s="155"/>
      <c r="E34" s="155"/>
      <c r="F34" s="155"/>
      <c r="G34" s="155"/>
      <c r="H34" s="155"/>
      <c r="I34" s="155"/>
      <c r="J34" s="155"/>
      <c r="K34" s="155"/>
      <c r="L34" s="155"/>
      <c r="M34" s="155"/>
      <c r="N34" s="155"/>
      <c r="O34" s="155"/>
      <c r="P34" s="155"/>
      <c r="Q34" s="155"/>
      <c r="R34" s="155"/>
    </row>
  </sheetData>
  <mergeCells count="14">
    <mergeCell ref="A31:F31"/>
    <mergeCell ref="A32:F32"/>
    <mergeCell ref="A34:R34"/>
    <mergeCell ref="H31:R31"/>
    <mergeCell ref="H32:R32"/>
    <mergeCell ref="L7:N7"/>
    <mergeCell ref="L8:N8"/>
    <mergeCell ref="B6:R6"/>
    <mergeCell ref="A30:F30"/>
    <mergeCell ref="A1:R1"/>
    <mergeCell ref="A3:R3"/>
    <mergeCell ref="F8:J8"/>
    <mergeCell ref="A2:R2"/>
    <mergeCell ref="H30:R30"/>
  </mergeCells>
  <pageMargins left="0.5" right="0.5" top="0.5" bottom="0.6" header="0.49" footer="0.4"/>
  <pageSetup paperSize="9" scale="98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1"/>
  <sheetViews>
    <sheetView zoomScaleNormal="100" zoomScaleSheetLayoutView="100" workbookViewId="0">
      <selection sqref="A1:K1"/>
    </sheetView>
  </sheetViews>
  <sheetFormatPr defaultColWidth="9.140625" defaultRowHeight="15" customHeight="1" x14ac:dyDescent="0.5"/>
  <cols>
    <col min="1" max="3" width="1.7109375" style="83" customWidth="1"/>
    <col min="4" max="4" width="54.7109375" style="83" customWidth="1"/>
    <col min="5" max="5" width="11.7109375" style="112" customWidth="1"/>
    <col min="6" max="6" width="0.7109375" style="88" customWidth="1"/>
    <col min="7" max="7" width="11.7109375" style="112" customWidth="1"/>
    <col min="8" max="8" width="0.7109375" style="88" customWidth="1"/>
    <col min="9" max="9" width="11.7109375" style="112" customWidth="1"/>
    <col min="10" max="10" width="0.7109375" style="88" customWidth="1"/>
    <col min="11" max="11" width="11.7109375" style="112" customWidth="1"/>
    <col min="12" max="12" width="9.140625" style="83"/>
    <col min="13" max="13" width="12" style="83" customWidth="1"/>
    <col min="14" max="16384" width="9.140625" style="83"/>
  </cols>
  <sheetData>
    <row r="1" spans="1:13" ht="15" customHeight="1" x14ac:dyDescent="0.5">
      <c r="A1" s="169" t="str">
        <f>'SHAREHOLDERS The Bank 7'!A1:R1</f>
        <v xml:space="preserve">Kiatnakin Bank Public Company Limited and Subsidiaries 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</row>
    <row r="2" spans="1:13" ht="15" customHeight="1" x14ac:dyDescent="0.5">
      <c r="A2" s="169" t="s">
        <v>194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</row>
    <row r="3" spans="1:13" ht="15" customHeight="1" x14ac:dyDescent="0.5">
      <c r="A3" s="171" t="str">
        <f>'SHAREHOLDERS The Bank 7'!A3:R3</f>
        <v>For the three-month period ended 31 March 2018</v>
      </c>
      <c r="B3" s="171"/>
      <c r="C3" s="171"/>
      <c r="D3" s="171"/>
      <c r="E3" s="178"/>
      <c r="F3" s="178"/>
      <c r="G3" s="178"/>
      <c r="H3" s="178"/>
      <c r="I3" s="178"/>
      <c r="J3" s="178"/>
      <c r="K3" s="178"/>
    </row>
    <row r="4" spans="1:13" ht="15" customHeight="1" x14ac:dyDescent="0.5">
      <c r="E4" s="7"/>
      <c r="F4" s="112"/>
      <c r="G4" s="7"/>
      <c r="H4" s="112"/>
      <c r="I4" s="7"/>
      <c r="J4" s="112"/>
      <c r="K4" s="7"/>
    </row>
    <row r="5" spans="1:13" ht="15" customHeight="1" x14ac:dyDescent="0.5">
      <c r="E5" s="7"/>
      <c r="F5" s="112"/>
      <c r="G5" s="7"/>
      <c r="H5" s="112"/>
      <c r="I5" s="7"/>
      <c r="J5" s="112"/>
      <c r="K5" s="7"/>
    </row>
    <row r="6" spans="1:13" s="119" customFormat="1" ht="15" customHeight="1" x14ac:dyDescent="0.5">
      <c r="E6" s="158" t="s">
        <v>0</v>
      </c>
      <c r="F6" s="158"/>
      <c r="G6" s="158"/>
      <c r="H6" s="14"/>
      <c r="I6" s="158" t="s">
        <v>199</v>
      </c>
      <c r="J6" s="158"/>
      <c r="K6" s="158"/>
    </row>
    <row r="7" spans="1:13" s="119" customFormat="1" ht="15" customHeight="1" x14ac:dyDescent="0.5">
      <c r="E7" s="134" t="s">
        <v>232</v>
      </c>
      <c r="F7" s="23"/>
      <c r="G7" s="134" t="s">
        <v>186</v>
      </c>
      <c r="H7" s="24"/>
      <c r="I7" s="134" t="s">
        <v>232</v>
      </c>
      <c r="J7" s="23"/>
      <c r="K7" s="134" t="s">
        <v>186</v>
      </c>
    </row>
    <row r="8" spans="1:13" s="119" customFormat="1" ht="15" customHeight="1" x14ac:dyDescent="0.5">
      <c r="E8" s="20" t="s">
        <v>150</v>
      </c>
      <c r="F8" s="22"/>
      <c r="G8" s="20" t="s">
        <v>150</v>
      </c>
      <c r="H8" s="99"/>
      <c r="I8" s="20" t="s">
        <v>150</v>
      </c>
      <c r="J8" s="22"/>
      <c r="K8" s="20" t="s">
        <v>150</v>
      </c>
    </row>
    <row r="9" spans="1:13" s="120" customFormat="1" ht="15" customHeight="1" x14ac:dyDescent="0.5">
      <c r="E9" s="81" t="s">
        <v>2</v>
      </c>
      <c r="F9" s="69"/>
      <c r="G9" s="81" t="s">
        <v>2</v>
      </c>
      <c r="H9" s="97"/>
      <c r="I9" s="81" t="s">
        <v>2</v>
      </c>
      <c r="J9" s="69"/>
      <c r="K9" s="81" t="s">
        <v>2</v>
      </c>
    </row>
    <row r="10" spans="1:13" s="120" customFormat="1" ht="15" customHeight="1" x14ac:dyDescent="0.5">
      <c r="E10" s="69"/>
      <c r="F10" s="69"/>
      <c r="G10" s="69"/>
      <c r="H10" s="97"/>
      <c r="I10" s="69"/>
      <c r="J10" s="69"/>
      <c r="K10" s="69"/>
    </row>
    <row r="11" spans="1:13" ht="15" customHeight="1" x14ac:dyDescent="0.5">
      <c r="A11" s="121" t="s">
        <v>227</v>
      </c>
      <c r="B11" s="121"/>
      <c r="C11" s="121"/>
      <c r="D11" s="121"/>
    </row>
    <row r="12" spans="1:13" ht="15" customHeight="1" x14ac:dyDescent="0.5">
      <c r="A12" s="122" t="s">
        <v>86</v>
      </c>
      <c r="B12" s="123"/>
      <c r="C12" s="123"/>
      <c r="D12" s="123"/>
      <c r="E12" s="73">
        <v>1844833</v>
      </c>
      <c r="F12" s="73"/>
      <c r="G12" s="73">
        <v>1868124</v>
      </c>
      <c r="H12" s="73"/>
      <c r="I12" s="73">
        <v>1748102</v>
      </c>
      <c r="J12" s="73"/>
      <c r="K12" s="73">
        <v>1600695</v>
      </c>
    </row>
    <row r="13" spans="1:13" ht="15" customHeight="1" x14ac:dyDescent="0.5">
      <c r="A13" s="122" t="s">
        <v>113</v>
      </c>
      <c r="B13" s="123"/>
      <c r="C13" s="123"/>
      <c r="D13" s="123"/>
      <c r="E13" s="73"/>
      <c r="F13" s="73"/>
      <c r="G13" s="73"/>
      <c r="H13" s="73"/>
      <c r="I13" s="73"/>
      <c r="J13" s="73"/>
      <c r="K13" s="73"/>
      <c r="M13" s="73"/>
    </row>
    <row r="14" spans="1:13" ht="15" customHeight="1" x14ac:dyDescent="0.5">
      <c r="B14" s="122" t="s">
        <v>136</v>
      </c>
      <c r="C14" s="123"/>
      <c r="D14" s="123"/>
      <c r="E14" s="73"/>
      <c r="F14" s="73"/>
      <c r="G14" s="73"/>
      <c r="H14" s="73"/>
      <c r="I14" s="73"/>
      <c r="J14" s="73"/>
      <c r="K14" s="73"/>
      <c r="M14" s="73"/>
    </row>
    <row r="15" spans="1:13" ht="15" customHeight="1" x14ac:dyDescent="0.5">
      <c r="B15" s="90" t="s">
        <v>104</v>
      </c>
      <c r="C15" s="90"/>
      <c r="E15" s="73">
        <v>124689</v>
      </c>
      <c r="F15" s="73"/>
      <c r="G15" s="73">
        <v>111167</v>
      </c>
      <c r="H15" s="73"/>
      <c r="I15" s="73">
        <v>53170</v>
      </c>
      <c r="J15" s="73"/>
      <c r="K15" s="73">
        <v>52979</v>
      </c>
      <c r="M15" s="73"/>
    </row>
    <row r="16" spans="1:13" ht="15" customHeight="1" x14ac:dyDescent="0.5">
      <c r="B16" s="90" t="s">
        <v>152</v>
      </c>
      <c r="C16" s="90"/>
      <c r="E16" s="73">
        <v>29549</v>
      </c>
      <c r="F16" s="73"/>
      <c r="G16" s="73">
        <v>26229</v>
      </c>
      <c r="H16" s="73"/>
      <c r="I16" s="73">
        <v>23573</v>
      </c>
      <c r="J16" s="73"/>
      <c r="K16" s="73">
        <v>20981</v>
      </c>
      <c r="M16" s="73"/>
    </row>
    <row r="17" spans="2:13" ht="15" customHeight="1" x14ac:dyDescent="0.5">
      <c r="B17" s="90" t="s">
        <v>180</v>
      </c>
      <c r="C17" s="90"/>
      <c r="E17" s="73">
        <v>42139</v>
      </c>
      <c r="F17" s="73"/>
      <c r="G17" s="73">
        <v>37393</v>
      </c>
      <c r="H17" s="73"/>
      <c r="I17" s="73">
        <v>42551</v>
      </c>
      <c r="J17" s="73"/>
      <c r="K17" s="73">
        <v>37393</v>
      </c>
      <c r="M17" s="73"/>
    </row>
    <row r="18" spans="2:13" ht="15" customHeight="1" x14ac:dyDescent="0.5">
      <c r="B18" s="90" t="s">
        <v>34</v>
      </c>
      <c r="C18" s="90"/>
      <c r="E18" s="73">
        <v>687071</v>
      </c>
      <c r="F18" s="73"/>
      <c r="G18" s="73">
        <v>370822</v>
      </c>
      <c r="H18" s="73"/>
      <c r="I18" s="73">
        <v>693071</v>
      </c>
      <c r="J18" s="73"/>
      <c r="K18" s="73">
        <v>345022</v>
      </c>
    </row>
    <row r="19" spans="2:13" ht="15" customHeight="1" x14ac:dyDescent="0.5">
      <c r="B19" s="90" t="s">
        <v>151</v>
      </c>
      <c r="C19" s="90"/>
      <c r="E19" s="73">
        <v>9</v>
      </c>
      <c r="F19" s="73"/>
      <c r="G19" s="73">
        <v>21486</v>
      </c>
      <c r="H19" s="73"/>
      <c r="I19" s="73">
        <v>53</v>
      </c>
      <c r="J19" s="73"/>
      <c r="K19" s="73">
        <v>21500</v>
      </c>
    </row>
    <row r="20" spans="2:13" ht="15" customHeight="1" x14ac:dyDescent="0.5">
      <c r="B20" s="90" t="s">
        <v>148</v>
      </c>
      <c r="C20" s="90"/>
      <c r="E20" s="73">
        <v>0</v>
      </c>
      <c r="F20" s="73"/>
      <c r="G20" s="73">
        <v>-2593</v>
      </c>
      <c r="H20" s="73"/>
      <c r="I20" s="73">
        <v>0</v>
      </c>
      <c r="J20" s="73"/>
      <c r="K20" s="73">
        <v>0</v>
      </c>
    </row>
    <row r="21" spans="2:13" ht="15" customHeight="1" x14ac:dyDescent="0.5">
      <c r="B21" s="90" t="s">
        <v>155</v>
      </c>
      <c r="C21" s="90"/>
      <c r="E21" s="73"/>
      <c r="F21" s="73"/>
      <c r="G21" s="73"/>
      <c r="H21" s="73"/>
      <c r="I21" s="73"/>
      <c r="J21" s="73"/>
      <c r="K21" s="73"/>
    </row>
    <row r="22" spans="2:13" ht="15" customHeight="1" x14ac:dyDescent="0.5">
      <c r="C22" s="90" t="s">
        <v>156</v>
      </c>
      <c r="E22" s="73">
        <v>-608486</v>
      </c>
      <c r="F22" s="73"/>
      <c r="G22" s="73">
        <v>-388840</v>
      </c>
      <c r="H22" s="73"/>
      <c r="I22" s="73">
        <v>-507461</v>
      </c>
      <c r="J22" s="73"/>
      <c r="K22" s="73">
        <v>-244276</v>
      </c>
    </row>
    <row r="23" spans="2:13" ht="15" customHeight="1" x14ac:dyDescent="0.5">
      <c r="B23" s="90" t="s">
        <v>206</v>
      </c>
      <c r="C23" s="90"/>
      <c r="E23" s="73">
        <v>370093</v>
      </c>
      <c r="F23" s="73"/>
      <c r="G23" s="73">
        <v>306310</v>
      </c>
      <c r="H23" s="73"/>
      <c r="I23" s="73">
        <v>2063</v>
      </c>
      <c r="J23" s="73"/>
      <c r="K23" s="73">
        <v>88789</v>
      </c>
    </row>
    <row r="24" spans="2:13" ht="15" customHeight="1" x14ac:dyDescent="0.5">
      <c r="B24" s="90" t="s">
        <v>246</v>
      </c>
      <c r="C24" s="90"/>
      <c r="E24" s="73">
        <v>-38</v>
      </c>
      <c r="F24" s="73"/>
      <c r="G24" s="73">
        <v>0</v>
      </c>
      <c r="H24" s="73"/>
      <c r="I24" s="73">
        <v>0</v>
      </c>
      <c r="J24" s="73"/>
      <c r="K24" s="73">
        <v>0</v>
      </c>
    </row>
    <row r="25" spans="2:13" ht="15" customHeight="1" x14ac:dyDescent="0.5">
      <c r="B25" s="90" t="s">
        <v>181</v>
      </c>
      <c r="C25" s="90"/>
      <c r="E25" s="75">
        <v>0</v>
      </c>
      <c r="F25" s="73"/>
      <c r="G25" s="75">
        <v>0</v>
      </c>
      <c r="H25" s="73"/>
      <c r="I25" s="75">
        <v>-154237</v>
      </c>
      <c r="J25" s="73"/>
      <c r="K25" s="75">
        <v>-58958</v>
      </c>
    </row>
    <row r="26" spans="2:13" ht="15" customHeight="1" x14ac:dyDescent="0.5">
      <c r="B26" s="90" t="s">
        <v>182</v>
      </c>
      <c r="C26" s="90"/>
      <c r="E26" s="73">
        <v>-78310</v>
      </c>
      <c r="F26" s="73"/>
      <c r="G26" s="73">
        <v>-63397</v>
      </c>
      <c r="H26" s="73"/>
      <c r="I26" s="73">
        <v>-78310</v>
      </c>
      <c r="J26" s="73"/>
      <c r="K26" s="73">
        <v>-63358</v>
      </c>
    </row>
    <row r="27" spans="2:13" ht="15" customHeight="1" x14ac:dyDescent="0.5">
      <c r="B27" s="90" t="s">
        <v>216</v>
      </c>
      <c r="C27" s="90"/>
      <c r="E27" s="73">
        <v>1505</v>
      </c>
      <c r="F27" s="73"/>
      <c r="G27" s="73">
        <v>-23</v>
      </c>
      <c r="H27" s="73"/>
      <c r="I27" s="73">
        <v>1505</v>
      </c>
      <c r="J27" s="73"/>
      <c r="K27" s="73">
        <v>-23</v>
      </c>
    </row>
    <row r="28" spans="2:13" ht="15" customHeight="1" x14ac:dyDescent="0.5">
      <c r="B28" s="90" t="s">
        <v>183</v>
      </c>
      <c r="C28" s="90"/>
      <c r="E28" s="73">
        <v>-3443</v>
      </c>
      <c r="F28" s="73"/>
      <c r="G28" s="73">
        <v>0</v>
      </c>
      <c r="H28" s="73"/>
      <c r="I28" s="73">
        <v>-6084</v>
      </c>
      <c r="J28" s="73"/>
      <c r="K28" s="73">
        <v>0</v>
      </c>
    </row>
    <row r="29" spans="2:13" ht="15" customHeight="1" x14ac:dyDescent="0.5">
      <c r="B29" s="90" t="s">
        <v>33</v>
      </c>
      <c r="C29" s="90"/>
      <c r="E29" s="73">
        <v>-2164</v>
      </c>
      <c r="F29" s="73"/>
      <c r="G29" s="73">
        <v>-5815</v>
      </c>
      <c r="H29" s="73"/>
      <c r="I29" s="73">
        <v>-2164</v>
      </c>
      <c r="J29" s="73"/>
      <c r="K29" s="73">
        <v>-5815</v>
      </c>
    </row>
    <row r="30" spans="2:13" ht="15" customHeight="1" x14ac:dyDescent="0.5">
      <c r="B30" s="90" t="s">
        <v>207</v>
      </c>
      <c r="C30" s="90"/>
      <c r="E30" s="73">
        <v>837</v>
      </c>
      <c r="F30" s="73"/>
      <c r="G30" s="73">
        <v>-574</v>
      </c>
      <c r="H30" s="73"/>
      <c r="I30" s="73">
        <v>837</v>
      </c>
      <c r="J30" s="73"/>
      <c r="K30" s="73">
        <v>87</v>
      </c>
    </row>
    <row r="31" spans="2:13" ht="15" customHeight="1" x14ac:dyDescent="0.5">
      <c r="B31" s="90" t="s">
        <v>84</v>
      </c>
      <c r="C31" s="90"/>
      <c r="E31" s="73">
        <v>-2688382</v>
      </c>
      <c r="F31" s="73"/>
      <c r="G31" s="73">
        <v>-2583450</v>
      </c>
      <c r="H31" s="73"/>
      <c r="I31" s="73">
        <v>-2679808</v>
      </c>
      <c r="J31" s="73"/>
      <c r="K31" s="73">
        <v>-2582725</v>
      </c>
    </row>
    <row r="32" spans="2:13" ht="15" customHeight="1" x14ac:dyDescent="0.5">
      <c r="B32" s="90" t="s">
        <v>59</v>
      </c>
      <c r="C32" s="90"/>
      <c r="E32" s="73">
        <v>-275156</v>
      </c>
      <c r="F32" s="73"/>
      <c r="G32" s="73">
        <v>-141197</v>
      </c>
      <c r="H32" s="73"/>
      <c r="I32" s="73">
        <v>-505341</v>
      </c>
      <c r="J32" s="73"/>
      <c r="K32" s="73">
        <v>-57028</v>
      </c>
    </row>
    <row r="33" spans="1:11" ht="15" customHeight="1" x14ac:dyDescent="0.5">
      <c r="B33" s="90" t="s">
        <v>60</v>
      </c>
      <c r="C33" s="90"/>
      <c r="E33" s="73">
        <v>3612902</v>
      </c>
      <c r="F33" s="73"/>
      <c r="G33" s="73">
        <v>3613622</v>
      </c>
      <c r="H33" s="73"/>
      <c r="I33" s="73">
        <v>3751932</v>
      </c>
      <c r="J33" s="73"/>
      <c r="K33" s="73">
        <v>3599787</v>
      </c>
    </row>
    <row r="34" spans="1:11" ht="15" customHeight="1" x14ac:dyDescent="0.5">
      <c r="B34" s="90" t="s">
        <v>61</v>
      </c>
      <c r="C34" s="90"/>
      <c r="E34" s="73">
        <v>-1146551</v>
      </c>
      <c r="F34" s="73"/>
      <c r="G34" s="73">
        <v>-1104505</v>
      </c>
      <c r="H34" s="73"/>
      <c r="I34" s="73">
        <v>-1116674</v>
      </c>
      <c r="J34" s="73"/>
      <c r="K34" s="73">
        <v>-1077365</v>
      </c>
    </row>
    <row r="35" spans="1:11" ht="15" customHeight="1" x14ac:dyDescent="0.5">
      <c r="B35" s="90" t="s">
        <v>117</v>
      </c>
      <c r="C35" s="90"/>
      <c r="E35" s="73">
        <v>271556</v>
      </c>
      <c r="F35" s="73"/>
      <c r="G35" s="73">
        <v>75905</v>
      </c>
      <c r="H35" s="73"/>
      <c r="I35" s="73">
        <v>81213</v>
      </c>
      <c r="J35" s="73"/>
      <c r="K35" s="73">
        <v>57028</v>
      </c>
    </row>
    <row r="36" spans="1:11" ht="15" customHeight="1" x14ac:dyDescent="0.5">
      <c r="B36" s="90" t="s">
        <v>35</v>
      </c>
      <c r="C36" s="90"/>
      <c r="E36" s="73">
        <v>-41156</v>
      </c>
      <c r="F36" s="73"/>
      <c r="G36" s="73">
        <v>-41987</v>
      </c>
      <c r="H36" s="73"/>
      <c r="I36" s="73">
        <v>-21124</v>
      </c>
      <c r="J36" s="73"/>
      <c r="K36" s="73">
        <v>-22454</v>
      </c>
    </row>
    <row r="37" spans="1:11" ht="15" customHeight="1" x14ac:dyDescent="0.5">
      <c r="B37" s="90" t="s">
        <v>208</v>
      </c>
      <c r="C37" s="90"/>
      <c r="E37" s="73">
        <v>30298</v>
      </c>
      <c r="F37" s="73"/>
      <c r="G37" s="73">
        <v>-2734</v>
      </c>
      <c r="H37" s="73"/>
      <c r="I37" s="73">
        <v>28674</v>
      </c>
      <c r="J37" s="73"/>
      <c r="K37" s="73">
        <v>-1417</v>
      </c>
    </row>
    <row r="38" spans="1:11" ht="15" customHeight="1" x14ac:dyDescent="0.5">
      <c r="B38" s="90" t="s">
        <v>209</v>
      </c>
      <c r="C38" s="90"/>
      <c r="E38" s="73">
        <v>2288</v>
      </c>
      <c r="F38" s="73"/>
      <c r="G38" s="73">
        <v>1095</v>
      </c>
      <c r="H38" s="73"/>
      <c r="I38" s="73">
        <v>3175</v>
      </c>
      <c r="J38" s="73"/>
      <c r="K38" s="73">
        <v>1458</v>
      </c>
    </row>
    <row r="39" spans="1:11" ht="15" customHeight="1" x14ac:dyDescent="0.5">
      <c r="B39" s="90" t="s">
        <v>153</v>
      </c>
      <c r="C39" s="90"/>
      <c r="E39" s="74">
        <v>-1113509</v>
      </c>
      <c r="F39" s="73"/>
      <c r="G39" s="74">
        <v>-1081183</v>
      </c>
      <c r="H39" s="73"/>
      <c r="I39" s="74">
        <v>-600883</v>
      </c>
      <c r="J39" s="73"/>
      <c r="K39" s="74">
        <v>-569052</v>
      </c>
    </row>
    <row r="40" spans="1:11" ht="15" customHeight="1" x14ac:dyDescent="0.5">
      <c r="E40" s="73"/>
      <c r="F40" s="73"/>
      <c r="G40" s="73"/>
      <c r="H40" s="73"/>
      <c r="I40" s="73"/>
      <c r="J40" s="73"/>
      <c r="K40" s="73"/>
    </row>
    <row r="41" spans="1:11" ht="15" customHeight="1" x14ac:dyDescent="0.5">
      <c r="A41" s="122" t="s">
        <v>114</v>
      </c>
      <c r="B41" s="122"/>
      <c r="C41" s="122"/>
      <c r="D41" s="122"/>
      <c r="E41" s="73">
        <f>SUM(E12:E39)</f>
        <v>1060574</v>
      </c>
      <c r="F41" s="73"/>
      <c r="G41" s="73">
        <f>SUM(G12:G39)</f>
        <v>1015855</v>
      </c>
      <c r="H41" s="73"/>
      <c r="I41" s="73">
        <f>SUM(I12:I39)</f>
        <v>757833</v>
      </c>
      <c r="J41" s="73"/>
      <c r="K41" s="73">
        <f>SUM(K12:K39)</f>
        <v>1143248</v>
      </c>
    </row>
    <row r="42" spans="1:11" ht="15" customHeight="1" x14ac:dyDescent="0.5">
      <c r="A42" s="122" t="s">
        <v>17</v>
      </c>
      <c r="B42" s="122"/>
      <c r="C42" s="122"/>
      <c r="D42" s="122"/>
      <c r="E42" s="73"/>
      <c r="F42" s="73"/>
      <c r="G42" s="73"/>
      <c r="H42" s="73"/>
      <c r="I42" s="73"/>
      <c r="J42" s="73"/>
      <c r="K42" s="73"/>
    </row>
    <row r="43" spans="1:11" ht="15" customHeight="1" x14ac:dyDescent="0.5">
      <c r="B43" s="122" t="s">
        <v>24</v>
      </c>
      <c r="C43" s="149"/>
      <c r="D43" s="149"/>
      <c r="E43" s="73">
        <v>3292215</v>
      </c>
      <c r="F43" s="73"/>
      <c r="G43" s="73">
        <v>-2456552</v>
      </c>
      <c r="H43" s="73"/>
      <c r="I43" s="73">
        <v>3192523</v>
      </c>
      <c r="J43" s="73"/>
      <c r="K43" s="73">
        <v>-5449</v>
      </c>
    </row>
    <row r="44" spans="1:11" ht="15" customHeight="1" x14ac:dyDescent="0.5">
      <c r="B44" s="90" t="s">
        <v>57</v>
      </c>
      <c r="C44" s="90"/>
      <c r="D44" s="90"/>
      <c r="E44" s="73">
        <v>-4731000</v>
      </c>
      <c r="F44" s="73"/>
      <c r="G44" s="73">
        <v>2557451</v>
      </c>
      <c r="H44" s="73"/>
      <c r="I44" s="73">
        <v>-1435048</v>
      </c>
      <c r="J44" s="73"/>
      <c r="K44" s="73">
        <v>654295</v>
      </c>
    </row>
    <row r="45" spans="1:11" ht="15" customHeight="1" x14ac:dyDescent="0.5">
      <c r="B45" s="90" t="s">
        <v>77</v>
      </c>
      <c r="C45" s="90"/>
      <c r="D45" s="90"/>
      <c r="E45" s="73">
        <v>20856</v>
      </c>
      <c r="F45" s="73"/>
      <c r="G45" s="73">
        <v>27627</v>
      </c>
      <c r="H45" s="73"/>
      <c r="I45" s="73">
        <v>940</v>
      </c>
      <c r="J45" s="73"/>
      <c r="K45" s="73">
        <v>10102</v>
      </c>
    </row>
    <row r="46" spans="1:11" ht="15" customHeight="1" x14ac:dyDescent="0.5">
      <c r="B46" s="90" t="s">
        <v>217</v>
      </c>
      <c r="C46" s="90"/>
      <c r="D46" s="90"/>
      <c r="E46" s="73">
        <v>-107</v>
      </c>
      <c r="F46" s="73"/>
      <c r="G46" s="73">
        <v>-2690</v>
      </c>
      <c r="H46" s="73"/>
      <c r="I46" s="73">
        <v>0</v>
      </c>
      <c r="J46" s="73"/>
      <c r="K46" s="73">
        <v>0</v>
      </c>
    </row>
    <row r="47" spans="1:11" ht="15" customHeight="1" x14ac:dyDescent="0.5">
      <c r="B47" s="90" t="s">
        <v>25</v>
      </c>
      <c r="C47" s="90"/>
      <c r="D47" s="90"/>
      <c r="E47" s="73">
        <v>-12394232</v>
      </c>
      <c r="F47" s="73"/>
      <c r="G47" s="73">
        <v>-3683398</v>
      </c>
      <c r="H47" s="73"/>
      <c r="I47" s="73">
        <v>-12752590</v>
      </c>
      <c r="J47" s="73"/>
      <c r="K47" s="73">
        <v>-3510430</v>
      </c>
    </row>
    <row r="48" spans="1:11" ht="15" customHeight="1" x14ac:dyDescent="0.5">
      <c r="B48" s="90" t="s">
        <v>26</v>
      </c>
      <c r="C48" s="90"/>
      <c r="D48" s="90"/>
      <c r="E48" s="73">
        <v>995983</v>
      </c>
      <c r="F48" s="73"/>
      <c r="G48" s="73">
        <v>1099118</v>
      </c>
      <c r="H48" s="73"/>
      <c r="I48" s="73">
        <v>1090816</v>
      </c>
      <c r="J48" s="73"/>
      <c r="K48" s="73">
        <v>1098005</v>
      </c>
    </row>
    <row r="49" spans="1:11" ht="15" customHeight="1" x14ac:dyDescent="0.5">
      <c r="B49" s="90" t="s">
        <v>32</v>
      </c>
      <c r="C49" s="90"/>
      <c r="D49" s="90"/>
      <c r="E49" s="73">
        <v>376344</v>
      </c>
      <c r="F49" s="73"/>
      <c r="G49" s="73">
        <v>-2048925</v>
      </c>
      <c r="H49" s="73"/>
      <c r="I49" s="73">
        <v>0</v>
      </c>
      <c r="J49" s="73"/>
      <c r="K49" s="73">
        <v>0</v>
      </c>
    </row>
    <row r="50" spans="1:11" ht="15" customHeight="1" x14ac:dyDescent="0.5">
      <c r="B50" s="90" t="s">
        <v>210</v>
      </c>
      <c r="C50" s="90"/>
      <c r="D50" s="90"/>
      <c r="E50" s="73">
        <v>1361072</v>
      </c>
      <c r="F50" s="73"/>
      <c r="G50" s="73">
        <v>252581</v>
      </c>
      <c r="H50" s="73"/>
      <c r="I50" s="73">
        <v>0</v>
      </c>
      <c r="J50" s="73"/>
      <c r="K50" s="73">
        <v>0</v>
      </c>
    </row>
    <row r="51" spans="1:11" ht="15" customHeight="1" x14ac:dyDescent="0.5">
      <c r="B51" s="90" t="s">
        <v>27</v>
      </c>
      <c r="C51" s="90"/>
      <c r="D51" s="90"/>
      <c r="E51" s="73">
        <v>-889076</v>
      </c>
      <c r="F51" s="73"/>
      <c r="G51" s="73">
        <v>-760686</v>
      </c>
      <c r="H51" s="73"/>
      <c r="I51" s="73">
        <v>-1057812</v>
      </c>
      <c r="J51" s="73"/>
      <c r="K51" s="73">
        <v>-986508</v>
      </c>
    </row>
    <row r="52" spans="1:11" ht="15" customHeight="1" x14ac:dyDescent="0.5">
      <c r="E52" s="88"/>
      <c r="G52" s="88"/>
      <c r="I52" s="88"/>
      <c r="K52" s="88"/>
    </row>
    <row r="53" spans="1:11" ht="15" customHeight="1" x14ac:dyDescent="0.5">
      <c r="E53" s="88"/>
      <c r="G53" s="88"/>
      <c r="I53" s="88"/>
      <c r="K53" s="88"/>
    </row>
    <row r="54" spans="1:11" ht="15" customHeight="1" x14ac:dyDescent="0.5">
      <c r="E54" s="88"/>
      <c r="G54" s="88"/>
      <c r="I54" s="88"/>
      <c r="K54" s="88"/>
    </row>
    <row r="55" spans="1:11" ht="15" customHeight="1" x14ac:dyDescent="0.5">
      <c r="E55" s="88"/>
      <c r="G55" s="88"/>
      <c r="I55" s="88"/>
      <c r="K55" s="88"/>
    </row>
    <row r="56" spans="1:11" ht="15" customHeight="1" x14ac:dyDescent="0.5">
      <c r="E56" s="88"/>
      <c r="G56" s="88"/>
      <c r="I56" s="88"/>
      <c r="K56" s="88"/>
    </row>
    <row r="57" spans="1:11" ht="15" customHeight="1" x14ac:dyDescent="0.5">
      <c r="E57" s="88"/>
      <c r="G57" s="88"/>
      <c r="I57" s="88"/>
      <c r="K57" s="88"/>
    </row>
    <row r="58" spans="1:11" ht="15" customHeight="1" x14ac:dyDescent="0.5">
      <c r="E58" s="88"/>
      <c r="G58" s="88"/>
      <c r="I58" s="88"/>
      <c r="K58" s="88"/>
    </row>
    <row r="59" spans="1:11" ht="13.5" customHeight="1" x14ac:dyDescent="0.5">
      <c r="E59" s="88"/>
      <c r="G59" s="88"/>
      <c r="I59" s="88"/>
      <c r="K59" s="88"/>
    </row>
    <row r="60" spans="1:11" ht="20.100000000000001" customHeight="1" x14ac:dyDescent="0.5">
      <c r="A60" s="124" t="s">
        <v>141</v>
      </c>
      <c r="B60" s="124"/>
      <c r="C60" s="124"/>
      <c r="D60" s="124"/>
      <c r="E60" s="129"/>
      <c r="F60" s="130"/>
      <c r="G60" s="129"/>
      <c r="H60" s="130"/>
      <c r="I60" s="129"/>
      <c r="J60" s="130"/>
      <c r="K60" s="129"/>
    </row>
    <row r="61" spans="1:11" ht="15" customHeight="1" x14ac:dyDescent="0.5">
      <c r="A61" s="169" t="str">
        <f>A1</f>
        <v xml:space="preserve">Kiatnakin Bank Public Company Limited and Subsidiaries </v>
      </c>
      <c r="B61" s="169"/>
      <c r="C61" s="169"/>
      <c r="D61" s="169"/>
      <c r="E61" s="169"/>
      <c r="F61" s="169"/>
      <c r="G61" s="169"/>
      <c r="H61" s="169"/>
      <c r="I61" s="169"/>
      <c r="J61" s="169"/>
      <c r="K61" s="169"/>
    </row>
    <row r="62" spans="1:11" ht="15" customHeight="1" x14ac:dyDescent="0.5">
      <c r="A62" s="177" t="s">
        <v>195</v>
      </c>
      <c r="B62" s="169"/>
      <c r="C62" s="169"/>
      <c r="D62" s="169"/>
      <c r="E62" s="169"/>
      <c r="F62" s="169"/>
      <c r="G62" s="169"/>
      <c r="H62" s="169"/>
      <c r="I62" s="169"/>
      <c r="J62" s="169"/>
      <c r="K62" s="169"/>
    </row>
    <row r="63" spans="1:11" ht="15" customHeight="1" x14ac:dyDescent="0.5">
      <c r="A63" s="171" t="str">
        <f>A3</f>
        <v>For the three-month period ended 31 March 2018</v>
      </c>
      <c r="B63" s="171"/>
      <c r="C63" s="171"/>
      <c r="D63" s="171"/>
      <c r="E63" s="178"/>
      <c r="F63" s="178"/>
      <c r="G63" s="178"/>
      <c r="H63" s="178"/>
      <c r="I63" s="178"/>
      <c r="J63" s="178"/>
      <c r="K63" s="178"/>
    </row>
    <row r="64" spans="1:11" ht="15" customHeight="1" x14ac:dyDescent="0.5">
      <c r="A64" s="85"/>
      <c r="B64" s="85"/>
      <c r="C64" s="85"/>
      <c r="D64" s="85"/>
      <c r="E64" s="141"/>
      <c r="F64" s="141"/>
      <c r="G64" s="141"/>
      <c r="H64" s="141"/>
      <c r="I64" s="141"/>
      <c r="J64" s="141"/>
      <c r="K64" s="141"/>
    </row>
    <row r="65" spans="1:11" ht="15" customHeight="1" x14ac:dyDescent="0.5">
      <c r="A65" s="85"/>
      <c r="B65" s="85"/>
      <c r="C65" s="85"/>
      <c r="D65" s="85"/>
      <c r="E65" s="125"/>
      <c r="F65" s="125"/>
      <c r="G65" s="125"/>
      <c r="H65" s="125"/>
      <c r="I65" s="125"/>
      <c r="J65" s="125"/>
      <c r="K65" s="125"/>
    </row>
    <row r="66" spans="1:11" s="119" customFormat="1" ht="15" customHeight="1" x14ac:dyDescent="0.5">
      <c r="E66" s="158" t="s">
        <v>0</v>
      </c>
      <c r="F66" s="158"/>
      <c r="G66" s="158"/>
      <c r="H66" s="14"/>
      <c r="I66" s="158" t="s">
        <v>199</v>
      </c>
      <c r="J66" s="158"/>
      <c r="K66" s="158"/>
    </row>
    <row r="67" spans="1:11" s="119" customFormat="1" ht="15" customHeight="1" x14ac:dyDescent="0.5">
      <c r="E67" s="134" t="s">
        <v>232</v>
      </c>
      <c r="F67" s="23"/>
      <c r="G67" s="134" t="s">
        <v>186</v>
      </c>
      <c r="H67" s="24"/>
      <c r="I67" s="134" t="s">
        <v>232</v>
      </c>
      <c r="J67" s="23"/>
      <c r="K67" s="134" t="s">
        <v>186</v>
      </c>
    </row>
    <row r="68" spans="1:11" s="119" customFormat="1" ht="15" customHeight="1" x14ac:dyDescent="0.5">
      <c r="E68" s="20" t="s">
        <v>150</v>
      </c>
      <c r="F68" s="22"/>
      <c r="G68" s="20" t="s">
        <v>150</v>
      </c>
      <c r="H68" s="99"/>
      <c r="I68" s="20" t="s">
        <v>150</v>
      </c>
      <c r="J68" s="22"/>
      <c r="K68" s="20" t="s">
        <v>150</v>
      </c>
    </row>
    <row r="69" spans="1:11" s="120" customFormat="1" ht="15" customHeight="1" x14ac:dyDescent="0.5">
      <c r="E69" s="81" t="s">
        <v>2</v>
      </c>
      <c r="F69" s="69"/>
      <c r="G69" s="81" t="s">
        <v>2</v>
      </c>
      <c r="H69" s="97"/>
      <c r="I69" s="81" t="s">
        <v>2</v>
      </c>
      <c r="J69" s="69"/>
      <c r="K69" s="81" t="s">
        <v>2</v>
      </c>
    </row>
    <row r="70" spans="1:11" s="120" customFormat="1" ht="15" customHeight="1" x14ac:dyDescent="0.5">
      <c r="E70" s="69"/>
      <c r="F70" s="69"/>
      <c r="G70" s="69"/>
      <c r="H70" s="97"/>
      <c r="I70" s="69"/>
      <c r="J70" s="69"/>
      <c r="K70" s="69"/>
    </row>
    <row r="71" spans="1:11" ht="15" customHeight="1" x14ac:dyDescent="0.5">
      <c r="A71" s="121" t="s">
        <v>228</v>
      </c>
      <c r="B71" s="121"/>
      <c r="C71" s="121"/>
      <c r="D71" s="121"/>
      <c r="F71" s="112"/>
      <c r="H71" s="112"/>
      <c r="J71" s="112"/>
    </row>
    <row r="72" spans="1:11" ht="15" customHeight="1" x14ac:dyDescent="0.5">
      <c r="A72" s="122" t="s">
        <v>18</v>
      </c>
      <c r="B72" s="122"/>
      <c r="C72" s="122"/>
      <c r="D72" s="122"/>
    </row>
    <row r="73" spans="1:11" ht="15" customHeight="1" x14ac:dyDescent="0.5">
      <c r="B73" s="126" t="s">
        <v>28</v>
      </c>
      <c r="C73" s="126"/>
      <c r="D73" s="126"/>
      <c r="E73" s="73">
        <v>1262714</v>
      </c>
      <c r="F73" s="73"/>
      <c r="G73" s="73">
        <v>17798535</v>
      </c>
      <c r="H73" s="73"/>
      <c r="I73" s="73">
        <v>1352540</v>
      </c>
      <c r="J73" s="73"/>
      <c r="K73" s="73">
        <v>17874550</v>
      </c>
    </row>
    <row r="74" spans="1:11" ht="15" customHeight="1" x14ac:dyDescent="0.5">
      <c r="B74" s="126" t="s">
        <v>24</v>
      </c>
      <c r="C74" s="126"/>
      <c r="D74" s="126"/>
      <c r="E74" s="73">
        <v>1770760</v>
      </c>
      <c r="F74" s="73"/>
      <c r="G74" s="73">
        <v>-91842</v>
      </c>
      <c r="H74" s="73"/>
      <c r="I74" s="73">
        <v>1486253</v>
      </c>
      <c r="J74" s="73"/>
      <c r="K74" s="73">
        <v>14745</v>
      </c>
    </row>
    <row r="75" spans="1:11" ht="15" customHeight="1" x14ac:dyDescent="0.5">
      <c r="B75" s="126" t="s">
        <v>31</v>
      </c>
      <c r="C75" s="126"/>
      <c r="D75" s="126"/>
      <c r="E75" s="73">
        <v>323682</v>
      </c>
      <c r="F75" s="73"/>
      <c r="G75" s="73">
        <v>104804</v>
      </c>
      <c r="H75" s="73"/>
      <c r="I75" s="73">
        <v>323682</v>
      </c>
      <c r="J75" s="73"/>
      <c r="K75" s="73">
        <v>104804</v>
      </c>
    </row>
    <row r="76" spans="1:11" ht="15" customHeight="1" x14ac:dyDescent="0.5">
      <c r="B76" s="126" t="s">
        <v>211</v>
      </c>
      <c r="C76" s="126"/>
      <c r="D76" s="126"/>
      <c r="E76" s="73">
        <v>-88607</v>
      </c>
      <c r="F76" s="73"/>
      <c r="G76" s="73">
        <v>873953</v>
      </c>
      <c r="H76" s="73"/>
      <c r="I76" s="73">
        <v>0</v>
      </c>
      <c r="J76" s="73"/>
      <c r="K76" s="73">
        <v>0</v>
      </c>
    </row>
    <row r="77" spans="1:11" ht="15" customHeight="1" x14ac:dyDescent="0.5">
      <c r="B77" s="126" t="s">
        <v>29</v>
      </c>
      <c r="C77" s="126"/>
      <c r="D77" s="126"/>
      <c r="E77" s="73">
        <v>210435</v>
      </c>
      <c r="F77" s="73"/>
      <c r="G77" s="73">
        <v>1361942</v>
      </c>
      <c r="H77" s="73"/>
      <c r="I77" s="73">
        <v>0</v>
      </c>
      <c r="J77" s="73"/>
      <c r="K77" s="73">
        <v>0</v>
      </c>
    </row>
    <row r="78" spans="1:11" ht="15" customHeight="1" x14ac:dyDescent="0.5">
      <c r="B78" s="126" t="s">
        <v>58</v>
      </c>
      <c r="C78" s="126"/>
      <c r="D78" s="126"/>
      <c r="E78" s="73">
        <v>-798551</v>
      </c>
      <c r="F78" s="73"/>
      <c r="G78" s="73">
        <v>44915</v>
      </c>
      <c r="H78" s="73"/>
      <c r="I78" s="73">
        <v>-821475</v>
      </c>
      <c r="J78" s="73"/>
      <c r="K78" s="73">
        <v>-11421</v>
      </c>
    </row>
    <row r="79" spans="1:11" ht="15" customHeight="1" x14ac:dyDescent="0.5">
      <c r="B79" s="126" t="s">
        <v>6</v>
      </c>
      <c r="C79" s="126"/>
      <c r="D79" s="126"/>
      <c r="E79" s="74">
        <v>92205</v>
      </c>
      <c r="F79" s="75"/>
      <c r="G79" s="74">
        <v>1497</v>
      </c>
      <c r="H79" s="73"/>
      <c r="I79" s="74">
        <v>93551</v>
      </c>
      <c r="J79" s="73"/>
      <c r="K79" s="74">
        <v>-11758</v>
      </c>
    </row>
    <row r="80" spans="1:11" ht="15" customHeight="1" x14ac:dyDescent="0.5">
      <c r="A80" s="123"/>
      <c r="B80" s="123"/>
      <c r="C80" s="123"/>
      <c r="D80" s="123"/>
      <c r="E80" s="73"/>
      <c r="F80" s="75"/>
      <c r="G80" s="73"/>
      <c r="H80" s="73"/>
      <c r="I80" s="73"/>
      <c r="J80" s="73"/>
      <c r="K80" s="73"/>
    </row>
    <row r="81" spans="1:11" ht="15" customHeight="1" x14ac:dyDescent="0.5">
      <c r="A81" s="90" t="s">
        <v>89</v>
      </c>
      <c r="D81" s="122"/>
      <c r="E81" s="74">
        <f>SUM(E41:E51,E73:E79)</f>
        <v>-8134733</v>
      </c>
      <c r="F81" s="127"/>
      <c r="G81" s="74">
        <f>SUM(G41:G51,G73:G79)</f>
        <v>16094185</v>
      </c>
      <c r="H81" s="127"/>
      <c r="I81" s="74">
        <f>SUM(I41:I51,I73:I79)</f>
        <v>-7768787</v>
      </c>
      <c r="J81" s="127"/>
      <c r="K81" s="74">
        <f>SUM(K41:K51,K73:K79)</f>
        <v>16374183</v>
      </c>
    </row>
    <row r="82" spans="1:11" ht="15" customHeight="1" x14ac:dyDescent="0.5">
      <c r="A82" s="122"/>
      <c r="B82" s="122"/>
      <c r="C82" s="122"/>
      <c r="D82" s="122"/>
      <c r="E82" s="73"/>
      <c r="F82" s="73"/>
      <c r="G82" s="73"/>
      <c r="H82" s="73"/>
      <c r="I82" s="73"/>
      <c r="J82" s="73"/>
      <c r="K82" s="73"/>
    </row>
    <row r="83" spans="1:11" ht="15" customHeight="1" x14ac:dyDescent="0.5">
      <c r="A83" s="121" t="s">
        <v>230</v>
      </c>
      <c r="B83" s="128"/>
      <c r="C83" s="128"/>
      <c r="D83" s="128"/>
      <c r="E83" s="73"/>
      <c r="F83" s="73"/>
      <c r="G83" s="73"/>
      <c r="H83" s="73"/>
      <c r="I83" s="73"/>
      <c r="J83" s="73"/>
      <c r="K83" s="73"/>
    </row>
    <row r="84" spans="1:11" ht="15" customHeight="1" x14ac:dyDescent="0.5">
      <c r="B84" s="122" t="s">
        <v>119</v>
      </c>
      <c r="C84" s="122"/>
      <c r="D84" s="122"/>
      <c r="E84" s="73">
        <v>-4313995</v>
      </c>
      <c r="F84" s="73"/>
      <c r="G84" s="73">
        <v>-1575436</v>
      </c>
      <c r="H84" s="73"/>
      <c r="I84" s="73">
        <v>-3823700</v>
      </c>
      <c r="J84" s="73"/>
      <c r="K84" s="73">
        <v>-1036465</v>
      </c>
    </row>
    <row r="85" spans="1:11" ht="15" customHeight="1" x14ac:dyDescent="0.5">
      <c r="B85" s="122" t="s">
        <v>118</v>
      </c>
      <c r="C85" s="122"/>
      <c r="D85" s="122"/>
      <c r="E85" s="73">
        <v>2208686</v>
      </c>
      <c r="F85" s="73"/>
      <c r="G85" s="73">
        <v>56357</v>
      </c>
      <c r="H85" s="73"/>
      <c r="I85" s="73">
        <v>1936577</v>
      </c>
      <c r="J85" s="73"/>
      <c r="K85" s="73">
        <v>0</v>
      </c>
    </row>
    <row r="86" spans="1:11" ht="15" customHeight="1" x14ac:dyDescent="0.5">
      <c r="B86" s="122" t="s">
        <v>110</v>
      </c>
      <c r="C86" s="122"/>
      <c r="D86" s="122"/>
      <c r="E86" s="75">
        <v>0</v>
      </c>
      <c r="F86" s="73"/>
      <c r="G86" s="75">
        <v>0</v>
      </c>
      <c r="H86" s="73"/>
      <c r="I86" s="75">
        <v>420528</v>
      </c>
      <c r="J86" s="73"/>
      <c r="K86" s="75">
        <v>0</v>
      </c>
    </row>
    <row r="87" spans="1:11" ht="15" customHeight="1" x14ac:dyDescent="0.5">
      <c r="B87" s="122" t="s">
        <v>116</v>
      </c>
      <c r="C87" s="122"/>
      <c r="D87" s="149"/>
      <c r="E87" s="73">
        <v>-75869</v>
      </c>
      <c r="F87" s="73"/>
      <c r="G87" s="73">
        <v>-65107</v>
      </c>
      <c r="H87" s="73"/>
      <c r="I87" s="73">
        <v>-30036</v>
      </c>
      <c r="J87" s="73"/>
      <c r="K87" s="73">
        <v>-24514</v>
      </c>
    </row>
    <row r="88" spans="1:11" ht="15" customHeight="1" x14ac:dyDescent="0.5">
      <c r="B88" s="122" t="s">
        <v>30</v>
      </c>
      <c r="C88" s="122"/>
      <c r="D88" s="149"/>
      <c r="E88" s="73">
        <v>2184</v>
      </c>
      <c r="F88" s="73"/>
      <c r="G88" s="73">
        <v>5854</v>
      </c>
      <c r="H88" s="73"/>
      <c r="I88" s="73">
        <v>2184</v>
      </c>
      <c r="J88" s="73"/>
      <c r="K88" s="73">
        <v>5854</v>
      </c>
    </row>
    <row r="89" spans="1:11" ht="15" customHeight="1" x14ac:dyDescent="0.5">
      <c r="B89" s="122" t="s">
        <v>81</v>
      </c>
      <c r="C89" s="122"/>
      <c r="D89" s="106"/>
      <c r="E89" s="74">
        <v>-38341</v>
      </c>
      <c r="F89" s="73"/>
      <c r="G89" s="74">
        <v>-12711</v>
      </c>
      <c r="H89" s="73"/>
      <c r="I89" s="74">
        <v>-34384</v>
      </c>
      <c r="J89" s="73"/>
      <c r="K89" s="74">
        <v>-10659</v>
      </c>
    </row>
    <row r="90" spans="1:11" ht="15" customHeight="1" x14ac:dyDescent="0.5">
      <c r="A90" s="122"/>
      <c r="B90" s="122"/>
      <c r="C90" s="106"/>
      <c r="D90" s="106"/>
      <c r="E90" s="73"/>
      <c r="F90" s="73"/>
      <c r="G90" s="73"/>
      <c r="H90" s="73"/>
      <c r="I90" s="73"/>
      <c r="J90" s="73"/>
      <c r="K90" s="73"/>
    </row>
    <row r="91" spans="1:11" ht="15" customHeight="1" x14ac:dyDescent="0.5">
      <c r="A91" s="122" t="s">
        <v>90</v>
      </c>
      <c r="B91" s="122"/>
      <c r="C91" s="122"/>
      <c r="D91" s="122"/>
      <c r="E91" s="74">
        <f>SUM(E84:E89)</f>
        <v>-2217335</v>
      </c>
      <c r="F91" s="73"/>
      <c r="G91" s="74">
        <f>SUM(G84:G89)</f>
        <v>-1591043</v>
      </c>
      <c r="H91" s="73"/>
      <c r="I91" s="74">
        <f>SUM(I84:I89)</f>
        <v>-1528831</v>
      </c>
      <c r="J91" s="73"/>
      <c r="K91" s="74">
        <f>SUM(K84:K89)</f>
        <v>-1065784</v>
      </c>
    </row>
    <row r="92" spans="1:11" ht="15" customHeight="1" x14ac:dyDescent="0.5">
      <c r="A92" s="122"/>
      <c r="B92" s="122"/>
      <c r="C92" s="122"/>
      <c r="D92" s="122"/>
      <c r="E92" s="73"/>
      <c r="F92" s="73"/>
      <c r="G92" s="73"/>
      <c r="H92" s="73"/>
      <c r="I92" s="73"/>
      <c r="J92" s="73"/>
      <c r="K92" s="73"/>
    </row>
    <row r="93" spans="1:11" ht="15" customHeight="1" x14ac:dyDescent="0.5">
      <c r="A93" s="121" t="s">
        <v>231</v>
      </c>
      <c r="B93" s="122"/>
      <c r="C93" s="122"/>
      <c r="D93" s="122"/>
      <c r="E93" s="73"/>
      <c r="F93" s="73"/>
      <c r="G93" s="73"/>
      <c r="H93" s="73"/>
      <c r="I93" s="73"/>
      <c r="J93" s="73"/>
      <c r="K93" s="73"/>
    </row>
    <row r="94" spans="1:11" ht="15" customHeight="1" x14ac:dyDescent="0.5">
      <c r="B94" s="122" t="s">
        <v>100</v>
      </c>
      <c r="C94" s="122"/>
      <c r="D94" s="122"/>
      <c r="E94" s="73">
        <v>33607054</v>
      </c>
      <c r="F94" s="73"/>
      <c r="G94" s="73">
        <v>12020680</v>
      </c>
      <c r="H94" s="73"/>
      <c r="I94" s="73">
        <v>28077400</v>
      </c>
      <c r="J94" s="73"/>
      <c r="K94" s="73">
        <v>6952769</v>
      </c>
    </row>
    <row r="95" spans="1:11" ht="15" customHeight="1" x14ac:dyDescent="0.5">
      <c r="B95" s="122" t="s">
        <v>82</v>
      </c>
      <c r="C95" s="122"/>
      <c r="D95" s="122"/>
      <c r="E95" s="73">
        <v>-23940337</v>
      </c>
      <c r="F95" s="73"/>
      <c r="G95" s="73">
        <v>-26484533</v>
      </c>
      <c r="H95" s="73"/>
      <c r="I95" s="73">
        <v>-19178000</v>
      </c>
      <c r="J95" s="73"/>
      <c r="K95" s="73">
        <v>-22222000</v>
      </c>
    </row>
    <row r="96" spans="1:11" ht="15" customHeight="1" x14ac:dyDescent="0.5">
      <c r="B96" s="122" t="s">
        <v>253</v>
      </c>
      <c r="C96" s="122"/>
      <c r="D96" s="122"/>
      <c r="F96" s="73"/>
      <c r="G96" s="73"/>
      <c r="H96" s="73"/>
      <c r="I96" s="73"/>
      <c r="J96" s="73"/>
      <c r="K96" s="73"/>
    </row>
    <row r="97" spans="1:11" ht="15" customHeight="1" x14ac:dyDescent="0.5">
      <c r="B97" s="122" t="s">
        <v>254</v>
      </c>
      <c r="C97" s="122"/>
      <c r="D97" s="122"/>
      <c r="E97" s="73">
        <v>304562</v>
      </c>
      <c r="F97" s="73"/>
      <c r="G97" s="73">
        <v>0</v>
      </c>
      <c r="H97" s="73"/>
      <c r="I97" s="73">
        <v>0</v>
      </c>
      <c r="J97" s="73"/>
      <c r="K97" s="73">
        <v>0</v>
      </c>
    </row>
    <row r="98" spans="1:11" ht="15" customHeight="1" x14ac:dyDescent="0.5">
      <c r="B98" s="122" t="s">
        <v>101</v>
      </c>
      <c r="C98" s="122"/>
      <c r="D98" s="122"/>
      <c r="E98" s="74">
        <v>-182</v>
      </c>
      <c r="F98" s="73"/>
      <c r="G98" s="74">
        <v>-121</v>
      </c>
      <c r="H98" s="73"/>
      <c r="I98" s="74">
        <v>0</v>
      </c>
      <c r="J98" s="73"/>
      <c r="K98" s="74">
        <v>0</v>
      </c>
    </row>
    <row r="99" spans="1:11" ht="15" customHeight="1" x14ac:dyDescent="0.5">
      <c r="A99" s="149"/>
      <c r="B99" s="149"/>
      <c r="C99" s="149"/>
      <c r="D99" s="149"/>
      <c r="E99" s="73"/>
      <c r="F99" s="73"/>
      <c r="G99" s="73"/>
      <c r="H99" s="73"/>
      <c r="I99" s="73"/>
      <c r="J99" s="73"/>
      <c r="K99" s="73"/>
    </row>
    <row r="100" spans="1:11" ht="15" customHeight="1" x14ac:dyDescent="0.5">
      <c r="A100" s="122" t="s">
        <v>91</v>
      </c>
      <c r="B100" s="122"/>
      <c r="C100" s="122"/>
      <c r="D100" s="122"/>
      <c r="E100" s="74">
        <f>SUM(E94:E98)</f>
        <v>9971097</v>
      </c>
      <c r="F100" s="73"/>
      <c r="G100" s="74">
        <f>SUM(G94:G98)</f>
        <v>-14463974</v>
      </c>
      <c r="H100" s="73"/>
      <c r="I100" s="74">
        <f>SUM(I94:I98)</f>
        <v>8899400</v>
      </c>
      <c r="J100" s="73"/>
      <c r="K100" s="74">
        <f>SUM(K94:K98)</f>
        <v>-15269231</v>
      </c>
    </row>
    <row r="101" spans="1:11" ht="15" customHeight="1" x14ac:dyDescent="0.5">
      <c r="E101" s="73"/>
      <c r="F101" s="73"/>
      <c r="G101" s="73"/>
      <c r="H101" s="73"/>
      <c r="I101" s="73"/>
      <c r="J101" s="73"/>
      <c r="K101" s="73"/>
    </row>
    <row r="102" spans="1:11" ht="15" customHeight="1" x14ac:dyDescent="0.5">
      <c r="A102" s="83" t="s">
        <v>247</v>
      </c>
      <c r="E102" s="73">
        <v>-18209</v>
      </c>
      <c r="F102" s="73"/>
      <c r="G102" s="73">
        <v>0</v>
      </c>
      <c r="H102" s="73"/>
      <c r="I102" s="73">
        <v>0</v>
      </c>
      <c r="J102" s="73"/>
      <c r="K102" s="73">
        <v>0</v>
      </c>
    </row>
    <row r="103" spans="1:11" ht="15" customHeight="1" x14ac:dyDescent="0.5">
      <c r="A103" s="121" t="s">
        <v>112</v>
      </c>
      <c r="B103" s="121"/>
      <c r="C103" s="121"/>
      <c r="D103" s="121"/>
      <c r="E103" s="73">
        <f>E81+E91+E100</f>
        <v>-380971</v>
      </c>
      <c r="F103" s="73"/>
      <c r="G103" s="73">
        <f>G81+G91+G100</f>
        <v>39168</v>
      </c>
      <c r="H103" s="73"/>
      <c r="I103" s="73">
        <f>I81+I91+I100</f>
        <v>-398218</v>
      </c>
      <c r="J103" s="73"/>
      <c r="K103" s="73">
        <f>K81+K91+K100</f>
        <v>39168</v>
      </c>
    </row>
    <row r="104" spans="1:11" ht="15" customHeight="1" x14ac:dyDescent="0.5">
      <c r="A104" s="122" t="s">
        <v>137</v>
      </c>
      <c r="B104" s="121"/>
      <c r="C104" s="121"/>
      <c r="D104" s="121"/>
      <c r="E104" s="74">
        <v>1424564</v>
      </c>
      <c r="F104" s="73"/>
      <c r="G104" s="74">
        <v>1167425</v>
      </c>
      <c r="H104" s="73"/>
      <c r="I104" s="74">
        <v>1423405</v>
      </c>
      <c r="J104" s="73"/>
      <c r="K104" s="74">
        <v>1167228</v>
      </c>
    </row>
    <row r="105" spans="1:11" ht="15" customHeight="1" x14ac:dyDescent="0.5">
      <c r="A105" s="121"/>
      <c r="B105" s="121"/>
      <c r="C105" s="121"/>
      <c r="D105" s="121"/>
      <c r="E105" s="73"/>
      <c r="F105" s="73"/>
      <c r="G105" s="73"/>
      <c r="H105" s="73"/>
      <c r="I105" s="73"/>
      <c r="J105" s="73"/>
      <c r="K105" s="73"/>
    </row>
    <row r="106" spans="1:11" ht="15" customHeight="1" thickBot="1" x14ac:dyDescent="0.55000000000000004">
      <c r="A106" s="121" t="s">
        <v>138</v>
      </c>
      <c r="B106" s="121"/>
      <c r="C106" s="121"/>
      <c r="D106" s="121"/>
      <c r="E106" s="78">
        <f>SUM(E102:E104)</f>
        <v>1025384</v>
      </c>
      <c r="F106" s="73"/>
      <c r="G106" s="78">
        <f>SUM(G103:G104)</f>
        <v>1206593</v>
      </c>
      <c r="H106" s="73"/>
      <c r="I106" s="78">
        <f>SUM(I103:I104)</f>
        <v>1025187</v>
      </c>
      <c r="J106" s="73"/>
      <c r="K106" s="78">
        <f>SUM(K103:K104)</f>
        <v>1206396</v>
      </c>
    </row>
    <row r="107" spans="1:11" ht="15" customHeight="1" thickTop="1" x14ac:dyDescent="0.5">
      <c r="A107" s="121"/>
      <c r="B107" s="121"/>
      <c r="C107" s="121"/>
      <c r="D107" s="121"/>
      <c r="E107" s="73"/>
      <c r="F107" s="73"/>
      <c r="G107" s="73"/>
      <c r="H107" s="73"/>
      <c r="I107" s="73"/>
      <c r="J107" s="73"/>
      <c r="K107" s="73"/>
    </row>
    <row r="108" spans="1:11" ht="14.25" customHeight="1" x14ac:dyDescent="0.5">
      <c r="A108" s="121"/>
      <c r="B108" s="121"/>
      <c r="C108" s="121"/>
      <c r="D108" s="121"/>
      <c r="E108" s="2"/>
      <c r="F108" s="2"/>
      <c r="G108" s="2"/>
      <c r="H108" s="2"/>
      <c r="I108" s="2"/>
      <c r="J108" s="2"/>
      <c r="K108" s="2"/>
    </row>
    <row r="109" spans="1:11" ht="14.25" customHeight="1" x14ac:dyDescent="0.5">
      <c r="A109" s="121"/>
      <c r="B109" s="121"/>
      <c r="C109" s="121"/>
      <c r="D109" s="121"/>
      <c r="E109" s="2"/>
      <c r="F109" s="2"/>
      <c r="G109" s="2"/>
      <c r="H109" s="2"/>
      <c r="I109" s="2"/>
      <c r="J109" s="2"/>
      <c r="K109" s="2"/>
    </row>
    <row r="110" spans="1:11" ht="14.25" customHeight="1" x14ac:dyDescent="0.5">
      <c r="A110" s="121"/>
      <c r="B110" s="121"/>
      <c r="C110" s="121"/>
      <c r="D110" s="121"/>
      <c r="E110" s="2"/>
      <c r="F110" s="2"/>
      <c r="G110" s="2"/>
      <c r="H110" s="2"/>
      <c r="I110" s="2"/>
      <c r="J110" s="2"/>
      <c r="K110" s="2"/>
    </row>
    <row r="111" spans="1:11" ht="14.25" customHeight="1" x14ac:dyDescent="0.5">
      <c r="A111" s="121"/>
      <c r="B111" s="121"/>
      <c r="C111" s="121"/>
      <c r="D111" s="121"/>
      <c r="E111" s="2"/>
      <c r="F111" s="2"/>
      <c r="G111" s="2"/>
      <c r="H111" s="2"/>
      <c r="I111" s="2"/>
      <c r="J111" s="2"/>
      <c r="K111" s="2"/>
    </row>
    <row r="112" spans="1:11" ht="14.25" customHeight="1" x14ac:dyDescent="0.5">
      <c r="A112" s="121"/>
      <c r="B112" s="121"/>
      <c r="C112" s="121"/>
      <c r="D112" s="121"/>
      <c r="E112" s="2"/>
      <c r="F112" s="2"/>
      <c r="G112" s="2"/>
      <c r="H112" s="2"/>
      <c r="I112" s="2"/>
      <c r="J112" s="2"/>
      <c r="K112" s="2"/>
    </row>
    <row r="113" spans="1:11" ht="14.25" customHeight="1" x14ac:dyDescent="0.5">
      <c r="A113" s="121"/>
      <c r="B113" s="121"/>
      <c r="C113" s="121"/>
      <c r="D113" s="121"/>
      <c r="E113" s="7"/>
      <c r="F113" s="54"/>
      <c r="G113" s="7"/>
      <c r="H113" s="7"/>
      <c r="I113" s="7"/>
      <c r="J113" s="7"/>
      <c r="K113" s="7"/>
    </row>
    <row r="114" spans="1:11" ht="14.25" customHeight="1" x14ac:dyDescent="0.5">
      <c r="A114" s="121"/>
      <c r="B114" s="121"/>
      <c r="C114" s="121"/>
      <c r="D114" s="121"/>
      <c r="E114" s="7"/>
      <c r="F114" s="54"/>
      <c r="G114" s="7"/>
      <c r="H114" s="7"/>
      <c r="I114" s="7"/>
      <c r="J114" s="7"/>
      <c r="K114" s="7"/>
    </row>
    <row r="115" spans="1:11" ht="14.25" customHeight="1" x14ac:dyDescent="0.5">
      <c r="A115" s="121"/>
      <c r="B115" s="121"/>
      <c r="C115" s="121"/>
      <c r="D115" s="121"/>
      <c r="E115" s="7"/>
      <c r="F115" s="54"/>
      <c r="G115" s="7"/>
      <c r="H115" s="7"/>
      <c r="I115" s="7"/>
      <c r="J115" s="7"/>
      <c r="K115" s="7"/>
    </row>
    <row r="116" spans="1:11" ht="14.25" customHeight="1" x14ac:dyDescent="0.5">
      <c r="A116" s="121"/>
      <c r="B116" s="121"/>
      <c r="C116" s="121"/>
      <c r="D116" s="121"/>
      <c r="E116" s="7"/>
      <c r="F116" s="54"/>
      <c r="G116" s="7"/>
      <c r="H116" s="7"/>
      <c r="I116" s="7"/>
      <c r="J116" s="7"/>
      <c r="K116" s="7"/>
    </row>
    <row r="117" spans="1:11" ht="14.25" customHeight="1" x14ac:dyDescent="0.5">
      <c r="A117" s="121"/>
      <c r="B117" s="121"/>
      <c r="C117" s="121"/>
      <c r="D117" s="121"/>
      <c r="E117" s="7"/>
      <c r="F117" s="54"/>
      <c r="G117" s="7"/>
      <c r="H117" s="7"/>
      <c r="I117" s="7"/>
      <c r="J117" s="7"/>
      <c r="K117" s="7"/>
    </row>
    <row r="118" spans="1:11" ht="14.25" customHeight="1" x14ac:dyDescent="0.5">
      <c r="A118" s="121"/>
      <c r="B118" s="121"/>
      <c r="C118" s="121"/>
      <c r="D118" s="121"/>
      <c r="E118" s="7"/>
      <c r="F118" s="54"/>
      <c r="G118" s="7"/>
      <c r="H118" s="7"/>
      <c r="I118" s="7"/>
      <c r="J118" s="7"/>
      <c r="K118" s="7"/>
    </row>
    <row r="119" spans="1:11" ht="14.25" customHeight="1" x14ac:dyDescent="0.5">
      <c r="A119" s="121"/>
      <c r="B119" s="121"/>
      <c r="C119" s="121"/>
      <c r="D119" s="121"/>
      <c r="E119" s="7"/>
      <c r="F119" s="54"/>
      <c r="G119" s="7"/>
      <c r="H119" s="7"/>
      <c r="I119" s="7"/>
      <c r="J119" s="7"/>
      <c r="K119" s="7"/>
    </row>
    <row r="120" spans="1:11" ht="5.25" customHeight="1" x14ac:dyDescent="0.5">
      <c r="A120" s="121"/>
      <c r="B120" s="121"/>
      <c r="C120" s="121"/>
      <c r="D120" s="121"/>
      <c r="E120" s="7"/>
      <c r="F120" s="54"/>
      <c r="G120" s="7"/>
      <c r="H120" s="7"/>
      <c r="I120" s="7"/>
      <c r="J120" s="7"/>
      <c r="K120" s="7"/>
    </row>
    <row r="121" spans="1:11" ht="21.95" customHeight="1" x14ac:dyDescent="0.5">
      <c r="A121" s="124" t="s">
        <v>141</v>
      </c>
      <c r="B121" s="124"/>
      <c r="C121" s="124"/>
      <c r="D121" s="124"/>
      <c r="E121" s="129"/>
      <c r="F121" s="130"/>
      <c r="G121" s="129"/>
      <c r="H121" s="130"/>
      <c r="I121" s="129"/>
      <c r="J121" s="130"/>
      <c r="K121" s="129"/>
    </row>
    <row r="122" spans="1:11" ht="15" customHeight="1" x14ac:dyDescent="0.5">
      <c r="A122" s="169" t="str">
        <f>A61</f>
        <v xml:space="preserve">Kiatnakin Bank Public Company Limited and Subsidiaries </v>
      </c>
      <c r="B122" s="169"/>
      <c r="C122" s="169"/>
      <c r="D122" s="169"/>
      <c r="E122" s="169"/>
      <c r="F122" s="169"/>
      <c r="G122" s="169"/>
      <c r="H122" s="169"/>
      <c r="I122" s="169"/>
      <c r="J122" s="169"/>
      <c r="K122" s="169"/>
    </row>
    <row r="123" spans="1:11" ht="15" customHeight="1" x14ac:dyDescent="0.5">
      <c r="A123" s="169" t="s">
        <v>196</v>
      </c>
      <c r="B123" s="169"/>
      <c r="C123" s="169"/>
      <c r="D123" s="169"/>
      <c r="E123" s="169"/>
      <c r="F123" s="169"/>
      <c r="G123" s="169"/>
      <c r="H123" s="169"/>
      <c r="I123" s="169"/>
      <c r="J123" s="169"/>
      <c r="K123" s="169"/>
    </row>
    <row r="124" spans="1:11" ht="15" customHeight="1" x14ac:dyDescent="0.5">
      <c r="A124" s="171" t="str">
        <f>A63</f>
        <v>For the three-month period ended 31 March 2018</v>
      </c>
      <c r="B124" s="171"/>
      <c r="C124" s="171"/>
      <c r="D124" s="171"/>
      <c r="E124" s="178"/>
      <c r="F124" s="178"/>
      <c r="G124" s="178"/>
      <c r="H124" s="178"/>
      <c r="I124" s="178"/>
      <c r="J124" s="178"/>
      <c r="K124" s="178"/>
    </row>
    <row r="127" spans="1:11" ht="15" customHeight="1" x14ac:dyDescent="0.5">
      <c r="A127" s="131" t="s">
        <v>184</v>
      </c>
    </row>
    <row r="129" spans="1:11" ht="15.95" customHeight="1" x14ac:dyDescent="0.5">
      <c r="A129" s="180" t="s">
        <v>234</v>
      </c>
      <c r="B129" s="180"/>
      <c r="C129" s="180"/>
      <c r="D129" s="180"/>
      <c r="E129" s="180"/>
      <c r="F129" s="180"/>
      <c r="G129" s="180"/>
      <c r="H129" s="180"/>
      <c r="I129" s="180"/>
    </row>
    <row r="131" spans="1:11" ht="15" customHeight="1" x14ac:dyDescent="0.5">
      <c r="E131" s="165" t="s">
        <v>0</v>
      </c>
      <c r="F131" s="165"/>
      <c r="G131" s="165"/>
      <c r="I131" s="181" t="s">
        <v>199</v>
      </c>
      <c r="J131" s="181"/>
      <c r="K131" s="181"/>
    </row>
    <row r="132" spans="1:11" ht="15" customHeight="1" x14ac:dyDescent="0.5">
      <c r="E132" s="134" t="s">
        <v>232</v>
      </c>
      <c r="F132" s="23"/>
      <c r="G132" s="134" t="s">
        <v>186</v>
      </c>
      <c r="H132" s="24"/>
      <c r="I132" s="134" t="s">
        <v>232</v>
      </c>
      <c r="J132" s="23"/>
      <c r="K132" s="134" t="s">
        <v>186</v>
      </c>
    </row>
    <row r="133" spans="1:11" ht="15" customHeight="1" x14ac:dyDescent="0.5">
      <c r="E133" s="102" t="s">
        <v>150</v>
      </c>
      <c r="F133" s="82"/>
      <c r="G133" s="102" t="s">
        <v>150</v>
      </c>
      <c r="I133" s="102" t="s">
        <v>150</v>
      </c>
      <c r="J133" s="82"/>
      <c r="K133" s="102" t="s">
        <v>150</v>
      </c>
    </row>
    <row r="134" spans="1:11" ht="15" customHeight="1" x14ac:dyDescent="0.5">
      <c r="E134" s="132" t="s">
        <v>2</v>
      </c>
      <c r="F134" s="82"/>
      <c r="G134" s="132" t="s">
        <v>2</v>
      </c>
      <c r="I134" s="132" t="s">
        <v>2</v>
      </c>
      <c r="J134" s="82"/>
      <c r="K134" s="132" t="s">
        <v>2</v>
      </c>
    </row>
    <row r="135" spans="1:11" ht="15" customHeight="1" x14ac:dyDescent="0.5">
      <c r="E135" s="102"/>
      <c r="F135" s="82"/>
      <c r="G135" s="102"/>
    </row>
    <row r="136" spans="1:11" ht="15" customHeight="1" x14ac:dyDescent="0.5">
      <c r="A136" s="133" t="s">
        <v>229</v>
      </c>
      <c r="E136" s="102"/>
      <c r="F136" s="82"/>
      <c r="G136" s="102"/>
    </row>
    <row r="137" spans="1:11" ht="15" customHeight="1" x14ac:dyDescent="0.5">
      <c r="A137" s="133"/>
      <c r="B137" s="83" t="s">
        <v>185</v>
      </c>
      <c r="E137" s="112">
        <v>999</v>
      </c>
      <c r="G137" s="112">
        <v>-13632</v>
      </c>
      <c r="I137" s="112">
        <v>-1092</v>
      </c>
      <c r="K137" s="112">
        <v>1480</v>
      </c>
    </row>
    <row r="138" spans="1:11" ht="15" customHeight="1" x14ac:dyDescent="0.5">
      <c r="A138" s="83" t="s">
        <v>169</v>
      </c>
      <c r="E138" s="112">
        <v>901529</v>
      </c>
      <c r="G138" s="112">
        <v>996756</v>
      </c>
      <c r="I138" s="112">
        <v>868889</v>
      </c>
      <c r="K138" s="112">
        <v>903788</v>
      </c>
    </row>
    <row r="139" spans="1:11" ht="15" customHeight="1" x14ac:dyDescent="0.5">
      <c r="A139" s="150" t="s">
        <v>170</v>
      </c>
    </row>
    <row r="140" spans="1:11" ht="15" customHeight="1" x14ac:dyDescent="0.5">
      <c r="B140" s="83" t="s">
        <v>171</v>
      </c>
      <c r="E140" s="112">
        <v>21914</v>
      </c>
      <c r="G140" s="112">
        <v>-37200</v>
      </c>
      <c r="I140" s="112">
        <v>14525</v>
      </c>
      <c r="K140" s="112">
        <v>12810</v>
      </c>
    </row>
    <row r="141" spans="1:11" ht="15" customHeight="1" x14ac:dyDescent="0.5">
      <c r="A141" s="150" t="s">
        <v>212</v>
      </c>
      <c r="E141" s="112">
        <v>-47199</v>
      </c>
      <c r="F141" s="88">
        <v>270</v>
      </c>
      <c r="G141" s="112">
        <v>96142</v>
      </c>
      <c r="I141" s="112">
        <v>76436</v>
      </c>
      <c r="K141" s="112">
        <v>-24254</v>
      </c>
    </row>
    <row r="142" spans="1:11" ht="15" customHeight="1" x14ac:dyDescent="0.5">
      <c r="A142" s="83" t="s">
        <v>213</v>
      </c>
      <c r="E142" s="112">
        <v>91550</v>
      </c>
      <c r="G142" s="112">
        <v>60029</v>
      </c>
      <c r="I142" s="112">
        <v>0</v>
      </c>
      <c r="K142" s="112">
        <v>0</v>
      </c>
    </row>
    <row r="148" spans="1:1" ht="15" customHeight="1" x14ac:dyDescent="0.5">
      <c r="A148" s="131"/>
    </row>
    <row r="149" spans="1:1" ht="15" customHeight="1" x14ac:dyDescent="0.5">
      <c r="A149" s="131"/>
    </row>
    <row r="170" spans="1:11" ht="12" customHeight="1" x14ac:dyDescent="0.5"/>
    <row r="171" spans="1:11" ht="15" customHeight="1" x14ac:dyDescent="0.5">
      <c r="B171" s="141"/>
      <c r="C171" s="141" t="s">
        <v>255</v>
      </c>
      <c r="D171" s="143"/>
      <c r="E171" s="173" t="s">
        <v>129</v>
      </c>
      <c r="F171" s="173"/>
      <c r="G171" s="173"/>
      <c r="H171" s="173"/>
      <c r="I171" s="173"/>
      <c r="J171" s="173"/>
      <c r="K171" s="173"/>
    </row>
    <row r="172" spans="1:11" ht="15" customHeight="1" x14ac:dyDescent="0.5">
      <c r="A172" s="146"/>
      <c r="B172" s="146"/>
      <c r="C172" s="146"/>
      <c r="D172" s="144" t="s">
        <v>223</v>
      </c>
      <c r="E172" s="179" t="s">
        <v>220</v>
      </c>
      <c r="F172" s="179"/>
      <c r="G172" s="179"/>
      <c r="H172" s="179"/>
      <c r="I172" s="179"/>
      <c r="J172" s="179"/>
      <c r="K172" s="179"/>
    </row>
    <row r="173" spans="1:11" ht="15" customHeight="1" x14ac:dyDescent="0.5">
      <c r="A173" s="146"/>
      <c r="B173" s="146"/>
      <c r="C173" s="146"/>
      <c r="D173" s="144" t="s">
        <v>222</v>
      </c>
      <c r="E173" s="179" t="s">
        <v>221</v>
      </c>
      <c r="F173" s="179"/>
      <c r="G173" s="179"/>
      <c r="H173" s="179"/>
      <c r="I173" s="179"/>
      <c r="J173" s="179"/>
      <c r="K173" s="179"/>
    </row>
    <row r="174" spans="1:11" ht="15" customHeight="1" x14ac:dyDescent="0.5">
      <c r="A174" s="146"/>
      <c r="B174" s="146"/>
      <c r="C174" s="146"/>
      <c r="E174" s="145"/>
      <c r="F174" s="145"/>
      <c r="G174" s="145"/>
      <c r="H174" s="145"/>
      <c r="I174" s="145"/>
      <c r="J174" s="145"/>
      <c r="K174" s="145"/>
    </row>
    <row r="175" spans="1:11" ht="15" customHeight="1" x14ac:dyDescent="0.5">
      <c r="A175" s="146"/>
      <c r="B175" s="146"/>
      <c r="C175" s="146"/>
      <c r="E175" s="145"/>
      <c r="F175" s="145"/>
      <c r="G175" s="145"/>
      <c r="H175" s="145"/>
      <c r="I175" s="145"/>
      <c r="J175" s="145"/>
      <c r="K175" s="145"/>
    </row>
    <row r="176" spans="1:11" ht="15" customHeight="1" x14ac:dyDescent="0.5">
      <c r="A176" s="146"/>
      <c r="B176" s="146"/>
      <c r="C176" s="146"/>
      <c r="E176" s="145"/>
      <c r="F176" s="145"/>
      <c r="G176" s="145"/>
      <c r="H176" s="145"/>
      <c r="I176" s="145"/>
      <c r="J176" s="145"/>
      <c r="K176" s="145"/>
    </row>
    <row r="177" spans="1:11" ht="15" customHeight="1" x14ac:dyDescent="0.5">
      <c r="A177" s="146"/>
      <c r="B177" s="146"/>
      <c r="C177" s="146"/>
      <c r="E177" s="145"/>
      <c r="F177" s="145"/>
      <c r="G177" s="145"/>
      <c r="H177" s="145"/>
      <c r="I177" s="145"/>
      <c r="J177" s="145"/>
      <c r="K177" s="145"/>
    </row>
    <row r="180" spans="1:11" ht="14.25" customHeight="1" x14ac:dyDescent="0.5"/>
    <row r="181" spans="1:11" ht="20.100000000000001" customHeight="1" x14ac:dyDescent="0.5">
      <c r="A181" s="124" t="s">
        <v>141</v>
      </c>
      <c r="B181" s="124"/>
      <c r="C181" s="124"/>
      <c r="D181" s="124"/>
      <c r="E181" s="129"/>
      <c r="F181" s="130"/>
      <c r="G181" s="129"/>
      <c r="H181" s="130"/>
      <c r="I181" s="129"/>
      <c r="J181" s="130"/>
      <c r="K181" s="129"/>
    </row>
  </sheetData>
  <mergeCells count="19">
    <mergeCell ref="A1:K1"/>
    <mergeCell ref="A2:K2"/>
    <mergeCell ref="A3:K3"/>
    <mergeCell ref="E6:G6"/>
    <mergeCell ref="I6:K6"/>
    <mergeCell ref="E173:K173"/>
    <mergeCell ref="I66:K66"/>
    <mergeCell ref="I131:K131"/>
    <mergeCell ref="A122:K122"/>
    <mergeCell ref="E171:K171"/>
    <mergeCell ref="A61:K61"/>
    <mergeCell ref="A62:K62"/>
    <mergeCell ref="A63:K63"/>
    <mergeCell ref="E172:K172"/>
    <mergeCell ref="A124:K124"/>
    <mergeCell ref="E66:G66"/>
    <mergeCell ref="E131:G131"/>
    <mergeCell ref="A129:I129"/>
    <mergeCell ref="A123:K123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2" manualBreakCount="2">
    <brk id="60" max="10" man="1"/>
    <brk id="121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 x14ac:dyDescent="0.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Financial position 2-3</vt:lpstr>
      <vt:lpstr>Comprehensive income 4-5</vt:lpstr>
      <vt:lpstr>SHAREHOLDERS Conso 6</vt:lpstr>
      <vt:lpstr>SHAREHOLDERS The Bank 7</vt:lpstr>
      <vt:lpstr>CASH FLOWS 8-10</vt:lpstr>
      <vt:lpstr>Sheet1</vt:lpstr>
      <vt:lpstr>'CASH FLOWS 8-10'!Print_Area</vt:lpstr>
      <vt:lpstr>'Comprehensive income 4-5'!Print_Area</vt:lpstr>
      <vt:lpstr>'Financial position 2-3'!Print_Area</vt:lpstr>
      <vt:lpstr>'SHAREHOLDERS Conso 6'!Print_Area</vt:lpstr>
      <vt:lpstr>'SHAREHOLDERS The Bank 7'!Print_Area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adminit</cp:lastModifiedBy>
  <cp:lastPrinted>2018-05-09T03:54:17Z</cp:lastPrinted>
  <dcterms:created xsi:type="dcterms:W3CDTF">2001-07-23T02:00:01Z</dcterms:created>
  <dcterms:modified xsi:type="dcterms:W3CDTF">2018-05-10T02:19:49Z</dcterms:modified>
</cp:coreProperties>
</file>