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3\"/>
    </mc:Choice>
  </mc:AlternateContent>
  <bookViews>
    <workbookView xWindow="0" yWindow="0" windowWidth="20490" windowHeight="7755" tabRatio="661" activeTab="3"/>
  </bookViews>
  <sheets>
    <sheet name="งบแสดงฐานะการเงิน 3-7" sheetId="25" r:id="rId1"/>
    <sheet name="8" sheetId="26" r:id="rId2"/>
    <sheet name="9-10" sheetId="9" r:id="rId3"/>
    <sheet name="งบกระแสเงินสด(11-13)" sheetId="30" r:id="rId4"/>
  </sheets>
  <externalReferences>
    <externalReference r:id="rId5"/>
    <externalReference r:id="rId6"/>
    <externalReference r:id="rId7"/>
  </externalReferences>
  <definedNames>
    <definedName name="\m" localSheetId="1">#REF!</definedName>
    <definedName name="\m" localSheetId="0">#REF!</definedName>
    <definedName name="\m" localSheetId="3">#REF!</definedName>
    <definedName name="\m">#REF!</definedName>
    <definedName name="\p" localSheetId="1">#REF!</definedName>
    <definedName name="\p" localSheetId="0">#REF!</definedName>
    <definedName name="\p" localSheetId="3">#REF!</definedName>
    <definedName name="\p">#REF!</definedName>
    <definedName name="__DAT1">#REF!</definedName>
    <definedName name="__DAT10">#REF!</definedName>
    <definedName name="__DAT11">#REF!</definedName>
    <definedName name="__DAT12">#REF!</definedName>
    <definedName name="__DAT13" localSheetId="1">#REF!</definedName>
    <definedName name="__DAT13" localSheetId="0">#REF!</definedName>
    <definedName name="__DAT13">#REF!</definedName>
    <definedName name="__DAT14">'[1]PTTAP (2)'!$I$2:$I$850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FUR1" localSheetId="1">#REF!</definedName>
    <definedName name="__FUR1" localSheetId="0">#REF!</definedName>
    <definedName name="__FUR1">#REF!</definedName>
    <definedName name="__FUR2" localSheetId="1">#REF!</definedName>
    <definedName name="__FUR2" localSheetId="0">#REF!</definedName>
    <definedName name="__FUR2">#REF!</definedName>
    <definedName name="__FUR3" localSheetId="1">#REF!</definedName>
    <definedName name="__FUR3" localSheetId="0">#REF!</definedName>
    <definedName name="__FUR3">#REF!</definedName>
    <definedName name="__FUR4" localSheetId="1">#REF!</definedName>
    <definedName name="__FUR4" localSheetId="0">#REF!</definedName>
    <definedName name="__FUR4">#REF!</definedName>
    <definedName name="__FUR5" localSheetId="1">#REF!</definedName>
    <definedName name="__FUR5" localSheetId="0">#REF!</definedName>
    <definedName name="__FUR5">#REF!</definedName>
    <definedName name="__OFF1" localSheetId="1">#REF!</definedName>
    <definedName name="__OFF1" localSheetId="0">#REF!</definedName>
    <definedName name="__OFF1">#REF!</definedName>
    <definedName name="__OFF2" localSheetId="1">#REF!</definedName>
    <definedName name="__OFF2" localSheetId="0">#REF!</definedName>
    <definedName name="__OFF2">#REF!</definedName>
    <definedName name="__OFF3" localSheetId="1">#REF!</definedName>
    <definedName name="__OFF3" localSheetId="0">#REF!</definedName>
    <definedName name="__OFF3">#REF!</definedName>
    <definedName name="__OFF4" localSheetId="1">#REF!</definedName>
    <definedName name="__OFF4" localSheetId="0">#REF!</definedName>
    <definedName name="__OFF4">#REF!</definedName>
    <definedName name="__SUM1">#REF!</definedName>
    <definedName name="_DAT1" localSheetId="1">#REF!</definedName>
    <definedName name="_DAT1" localSheetId="0">#REF!</definedName>
    <definedName name="_DAT1">#REF!</definedName>
    <definedName name="_DAT10" localSheetId="1">#REF!</definedName>
    <definedName name="_DAT10" localSheetId="0">#REF!</definedName>
    <definedName name="_DAT10">#REF!</definedName>
    <definedName name="_DAT11" localSheetId="1">#REF!</definedName>
    <definedName name="_DAT11" localSheetId="0">#REF!</definedName>
    <definedName name="_DAT11">#REF!</definedName>
    <definedName name="_DAT12" localSheetId="1">#REF!</definedName>
    <definedName name="_DAT12" localSheetId="0">#REF!</definedName>
    <definedName name="_DAT12">#REF!</definedName>
    <definedName name="_DAT13" localSheetId="1">#REF!</definedName>
    <definedName name="_DAT13" localSheetId="0">#REF!</definedName>
    <definedName name="_DAT13">#REF!</definedName>
    <definedName name="_DAT14">'[1]PTTAP (2)'!$I$2:$I$850</definedName>
    <definedName name="_DAT2" localSheetId="1">#REF!</definedName>
    <definedName name="_DAT2" localSheetId="0">#REF!</definedName>
    <definedName name="_DAT2">#REF!</definedName>
    <definedName name="_DAT3" localSheetId="1">#REF!</definedName>
    <definedName name="_DAT3" localSheetId="0">#REF!</definedName>
    <definedName name="_DAT3">#REF!</definedName>
    <definedName name="_DAT4" localSheetId="1">#REF!</definedName>
    <definedName name="_DAT4" localSheetId="0">#REF!</definedName>
    <definedName name="_DAT4">#REF!</definedName>
    <definedName name="_DAT5" localSheetId="1">#REF!</definedName>
    <definedName name="_DAT5" localSheetId="0">#REF!</definedName>
    <definedName name="_DAT5">#REF!</definedName>
    <definedName name="_DAT6" localSheetId="1">#REF!</definedName>
    <definedName name="_DAT6" localSheetId="0">#REF!</definedName>
    <definedName name="_DAT6">#REF!</definedName>
    <definedName name="_DAT7" localSheetId="1">#REF!</definedName>
    <definedName name="_DAT7" localSheetId="0">#REF!</definedName>
    <definedName name="_DAT7">#REF!</definedName>
    <definedName name="_DAT8" localSheetId="1">#REF!</definedName>
    <definedName name="_DAT8" localSheetId="0">#REF!</definedName>
    <definedName name="_DAT8">#REF!</definedName>
    <definedName name="_DAT9" localSheetId="1">#REF!</definedName>
    <definedName name="_DAT9" localSheetId="0">#REF!</definedName>
    <definedName name="_DAT9">#REF!</definedName>
    <definedName name="_FUR1" localSheetId="1">#REF!</definedName>
    <definedName name="_FUR1" localSheetId="0">#REF!</definedName>
    <definedName name="_FUR1">#REF!</definedName>
    <definedName name="_FUR2" localSheetId="1">#REF!</definedName>
    <definedName name="_FUR2" localSheetId="0">#REF!</definedName>
    <definedName name="_FUR2">#REF!</definedName>
    <definedName name="_FUR3" localSheetId="1">#REF!</definedName>
    <definedName name="_FUR3" localSheetId="0">#REF!</definedName>
    <definedName name="_FUR3">#REF!</definedName>
    <definedName name="_FUR4" localSheetId="1">#REF!</definedName>
    <definedName name="_FUR4" localSheetId="0">#REF!</definedName>
    <definedName name="_FUR4">#REF!</definedName>
    <definedName name="_FUR5" localSheetId="1">#REF!</definedName>
    <definedName name="_FUR5" localSheetId="0">#REF!</definedName>
    <definedName name="_FUR5">#REF!</definedName>
    <definedName name="_Key2" localSheetId="3" hidden="1">#REF!</definedName>
    <definedName name="_Key2" hidden="1">#REF!</definedName>
    <definedName name="_OFF1" localSheetId="1">#REF!</definedName>
    <definedName name="_OFF1" localSheetId="0">#REF!</definedName>
    <definedName name="_OFF1">#REF!</definedName>
    <definedName name="_OFF2" localSheetId="1">#REF!</definedName>
    <definedName name="_OFF2" localSheetId="0">#REF!</definedName>
    <definedName name="_OFF2">#REF!</definedName>
    <definedName name="_OFF3" localSheetId="1">#REF!</definedName>
    <definedName name="_OFF3" localSheetId="0">#REF!</definedName>
    <definedName name="_OFF3">#REF!</definedName>
    <definedName name="_OFF4" localSheetId="1">#REF!</definedName>
    <definedName name="_OFF4" localSheetId="0">#REF!</definedName>
    <definedName name="_OFF4">#REF!</definedName>
    <definedName name="_Order2" hidden="1">255</definedName>
    <definedName name="_SUM1" localSheetId="1">#REF!</definedName>
    <definedName name="_SUM1" localSheetId="0">#REF!</definedName>
    <definedName name="_SUM1">#REF!</definedName>
    <definedName name="CLOSE" localSheetId="3">#REF!</definedName>
    <definedName name="CLOSE">#REF!</definedName>
    <definedName name="DATA1" localSheetId="1">[2]Sheet1!#REF!</definedName>
    <definedName name="DATA1" localSheetId="0">[2]Sheet1!#REF!</definedName>
    <definedName name="DATA1" localSheetId="3">[2]Sheet1!#REF!</definedName>
    <definedName name="DATA1">[2]Sheet1!#REF!</definedName>
    <definedName name="DELIVERY" localSheetId="1">[3]OIL!#REF!</definedName>
    <definedName name="DELIVERY" localSheetId="0">[3]OIL!#REF!</definedName>
    <definedName name="DELIVERY" localSheetId="3">[3]OIL!#REF!</definedName>
    <definedName name="DELIVERY">[3]OIL!#REF!</definedName>
    <definedName name="EGAT_elec._payment" localSheetId="3">#REF!</definedName>
    <definedName name="EGAT_elec._payment">#REF!</definedName>
    <definedName name="FT" localSheetId="1">#REF!</definedName>
    <definedName name="FT" localSheetId="0">#REF!</definedName>
    <definedName name="FT" localSheetId="3">#REF!</definedName>
    <definedName name="FT">#REF!</definedName>
    <definedName name="FURPAGE" localSheetId="1">#REF!</definedName>
    <definedName name="FURPAGE" localSheetId="0">#REF!</definedName>
    <definedName name="FURPAGE" localSheetId="3">#REF!</definedName>
    <definedName name="FURPAGE">#REF!</definedName>
    <definedName name="LEASE" localSheetId="3">#REF!</definedName>
    <definedName name="LEASE">#REF!</definedName>
    <definedName name="LEASE1" localSheetId="3">#REF!</definedName>
    <definedName name="LEASE1">#REF!</definedName>
    <definedName name="LT" localSheetId="1">#REF!</definedName>
    <definedName name="LT" localSheetId="0">#REF!</definedName>
    <definedName name="LT" localSheetId="3">#REF!</definedName>
    <definedName name="LT">#REF!</definedName>
    <definedName name="MOTOR1" localSheetId="3">#REF!</definedName>
    <definedName name="MOTOR1">#REF!</definedName>
    <definedName name="MT" localSheetId="1">#REF!</definedName>
    <definedName name="MT" localSheetId="0">#REF!</definedName>
    <definedName name="MT" localSheetId="3">#REF!</definedName>
    <definedName name="MT">#REF!</definedName>
    <definedName name="NSDhhp" localSheetId="3">#REF!</definedName>
    <definedName name="NSDhhp">#REF!</definedName>
    <definedName name="NSDhp" localSheetId="3">#REF!</definedName>
    <definedName name="NSDhp">#REF!</definedName>
    <definedName name="NSDmp" localSheetId="3">#REF!</definedName>
    <definedName name="NSDmp">#REF!</definedName>
    <definedName name="OFFPAGE" localSheetId="1">#REF!</definedName>
    <definedName name="OFFPAGE" localSheetId="0">#REF!</definedName>
    <definedName name="OFFPAGE" localSheetId="3">#REF!</definedName>
    <definedName name="OFFPAGE">#REF!</definedName>
    <definedName name="OPEN" localSheetId="3">#REF!</definedName>
    <definedName name="OPEN">#REF!</definedName>
    <definedName name="OT" localSheetId="1">#REF!</definedName>
    <definedName name="OT" localSheetId="0">#REF!</definedName>
    <definedName name="OT" localSheetId="3">#REF!</definedName>
    <definedName name="OT">#REF!</definedName>
    <definedName name="PAGE" localSheetId="1">#REF!</definedName>
    <definedName name="PAGE" localSheetId="0">#REF!</definedName>
    <definedName name="PAGE" localSheetId="3">#REF!</definedName>
    <definedName name="PAGE">#REF!</definedName>
    <definedName name="paymenttable" localSheetId="3">#REF!</definedName>
    <definedName name="paymenttable">#REF!</definedName>
    <definedName name="PRINT" localSheetId="1">#REF!</definedName>
    <definedName name="PRINT" localSheetId="0">#REF!</definedName>
    <definedName name="PRINT" localSheetId="3">#REF!</definedName>
    <definedName name="PRINT">#REF!</definedName>
    <definedName name="_xlnm.Print_Area" localSheetId="1">'8'!$A$1:$Z$29</definedName>
    <definedName name="_xlnm.Print_Area" localSheetId="2">'9-10'!$A$1:$O$36</definedName>
    <definedName name="_xlnm.Print_Area" localSheetId="0">'งบแสดงฐานะการเงิน 3-7'!$A$1:$J$161</definedName>
    <definedName name="_xlnm.Print_Area" localSheetId="3">'งบกระแสเงินสด(11-13)'!$A$1:$J$91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sheet3" localSheetId="1">#REF!</definedName>
    <definedName name="sheet3" localSheetId="0">#REF!</definedName>
    <definedName name="sheet3" localSheetId="3">#REF!</definedName>
    <definedName name="sheet3">#REF!</definedName>
    <definedName name="SHIP" localSheetId="1">#REF!</definedName>
    <definedName name="SHIP" localSheetId="0">#REF!</definedName>
    <definedName name="SHIP" localSheetId="3">#REF!</definedName>
    <definedName name="SHIP">#REF!</definedName>
    <definedName name="SHIPFUR" localSheetId="1">#REF!</definedName>
    <definedName name="SHIPFUR" localSheetId="0">#REF!</definedName>
    <definedName name="SHIPFUR" localSheetId="3">#REF!</definedName>
    <definedName name="SHIPFUR">#REF!</definedName>
    <definedName name="SHIPFUR1" localSheetId="1">#REF!</definedName>
    <definedName name="SHIPFUR1" localSheetId="0">#REF!</definedName>
    <definedName name="SHIPFUR1" localSheetId="3">#REF!</definedName>
    <definedName name="SHIPFUR1">#REF!</definedName>
    <definedName name="ss" localSheetId="1">#REF!</definedName>
    <definedName name="ss" localSheetId="0">#REF!</definedName>
    <definedName name="ss" localSheetId="3">#REF!</definedName>
    <definedName name="ss">#REF!</definedName>
    <definedName name="ST" localSheetId="1">#REF!</definedName>
    <definedName name="ST" localSheetId="0">#REF!</definedName>
    <definedName name="ST" localSheetId="3">#REF!</definedName>
    <definedName name="ST">#REF!</definedName>
    <definedName name="steamTOC" localSheetId="3">#REF!</definedName>
    <definedName name="steamTOC">#REF!</definedName>
    <definedName name="SUMMARY" localSheetId="3">#REF!</definedName>
    <definedName name="SUMMARY">#REF!</definedName>
    <definedName name="TABLE1" localSheetId="3">#REF!</definedName>
    <definedName name="TABLE1">#REF!</definedName>
    <definedName name="TABLE2" localSheetId="1">#REF!</definedName>
    <definedName name="TABLE2" localSheetId="0">#REF!</definedName>
    <definedName name="TABLE2" localSheetId="3">#REF!</definedName>
    <definedName name="TABLE2">#REF!</definedName>
    <definedName name="TABLE2A" localSheetId="1">#REF!</definedName>
    <definedName name="TABLE2A" localSheetId="0">#REF!</definedName>
    <definedName name="TABLE2A" localSheetId="3">#REF!</definedName>
    <definedName name="TABLE2A">#REF!</definedName>
    <definedName name="TABLE2B" localSheetId="1">#REF!</definedName>
    <definedName name="TABLE2B" localSheetId="0">#REF!</definedName>
    <definedName name="TABLE2B" localSheetId="3">#REF!</definedName>
    <definedName name="TABLE2B">#REF!</definedName>
    <definedName name="TABLE2C" localSheetId="1">#REF!</definedName>
    <definedName name="TABLE2C" localSheetId="0">#REF!</definedName>
    <definedName name="TABLE2C" localSheetId="3">#REF!</definedName>
    <definedName name="TABLE2C">#REF!</definedName>
    <definedName name="TABLE3" localSheetId="1">#REF!</definedName>
    <definedName name="TABLE3" localSheetId="0">#REF!</definedName>
    <definedName name="TABLE3" localSheetId="3">#REF!</definedName>
    <definedName name="TABLE3">#REF!</definedName>
    <definedName name="TABLE3A" localSheetId="1">#REF!</definedName>
    <definedName name="TABLE3A" localSheetId="0">#REF!</definedName>
    <definedName name="TABLE3A" localSheetId="3">#REF!</definedName>
    <definedName name="TABLE3A">#REF!</definedName>
    <definedName name="TABLE3B" localSheetId="1">#REF!</definedName>
    <definedName name="TABLE3B" localSheetId="0">#REF!</definedName>
    <definedName name="TABLE3B" localSheetId="3">#REF!</definedName>
    <definedName name="TABLE3B">#REF!</definedName>
    <definedName name="TABLE3C" localSheetId="1">#REF!</definedName>
    <definedName name="TABLE3C" localSheetId="0">#REF!</definedName>
    <definedName name="TABLE3C" localSheetId="3">#REF!</definedName>
    <definedName name="TABLE3C">#REF!</definedName>
    <definedName name="TABLE4" localSheetId="3">#REF!</definedName>
    <definedName name="TABLE4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LB_elec_payment" localSheetId="3">#REF!</definedName>
    <definedName name="TLB_elec_payment">#REF!</definedName>
    <definedName name="TLBsales" localSheetId="3">#REF!</definedName>
    <definedName name="TLBsales">#REF!</definedName>
    <definedName name="TLBsteam" localSheetId="3">#REF!</definedName>
    <definedName name="TLBsteam">#REF!</definedName>
    <definedName name="TOC_elec._payment" localSheetId="3">#REF!</definedName>
    <definedName name="TOC_elec._payment">#REF!</definedName>
    <definedName name="TUI" localSheetId="1">#REF!</definedName>
    <definedName name="TUI" localSheetId="0">#REF!</definedName>
    <definedName name="TUI" localSheetId="3">#REF!</definedName>
    <definedName name="TUI">#REF!</definedName>
    <definedName name="WSTOOL" localSheetId="1">#REF!</definedName>
    <definedName name="WSTOOL" localSheetId="0">#REF!</definedName>
    <definedName name="WSTOOL" localSheetId="3">#REF!</definedName>
    <definedName name="WSTOOL">#REF!</definedName>
    <definedName name="YEAR" localSheetId="3">#REF!</definedName>
    <definedName name="YEAR">#REF!</definedName>
  </definedNames>
  <calcPr calcId="152511"/>
</workbook>
</file>

<file path=xl/calcChain.xml><?xml version="1.0" encoding="utf-8"?>
<calcChain xmlns="http://schemas.openxmlformats.org/spreadsheetml/2006/main">
  <c r="O13" i="9" l="1"/>
  <c r="Y20" i="26" l="1"/>
  <c r="W20" i="26"/>
  <c r="U20" i="26"/>
  <c r="S20" i="26"/>
  <c r="Q20" i="26"/>
  <c r="O20" i="26"/>
  <c r="L20" i="26"/>
  <c r="K20" i="26"/>
  <c r="J20" i="26"/>
  <c r="I20" i="26"/>
  <c r="H20" i="26"/>
  <c r="G20" i="26"/>
  <c r="F20" i="26"/>
  <c r="E20" i="26"/>
  <c r="D20" i="26"/>
  <c r="C20" i="26"/>
  <c r="B20" i="26"/>
  <c r="X19" i="26"/>
  <c r="X20" i="26" s="1"/>
  <c r="T19" i="26"/>
  <c r="T20" i="26" s="1"/>
  <c r="R19" i="26"/>
  <c r="R20" i="26" s="1"/>
  <c r="P19" i="26"/>
  <c r="P20" i="26" s="1"/>
  <c r="N19" i="26"/>
  <c r="N20" i="26" s="1"/>
  <c r="X28" i="26"/>
  <c r="X29" i="26" s="1"/>
  <c r="J80" i="30"/>
  <c r="H80" i="30"/>
  <c r="F80" i="30"/>
  <c r="D80" i="30"/>
  <c r="J61" i="30"/>
  <c r="H61" i="30"/>
  <c r="F61" i="30"/>
  <c r="D61" i="30"/>
  <c r="K36" i="30"/>
  <c r="J23" i="30"/>
  <c r="J34" i="30" s="1"/>
  <c r="J36" i="30" s="1"/>
  <c r="J82" i="30" s="1"/>
  <c r="J86" i="30" s="1"/>
  <c r="H23" i="30"/>
  <c r="H34" i="30" s="1"/>
  <c r="H36" i="30" s="1"/>
  <c r="H82" i="30" s="1"/>
  <c r="H86" i="30" s="1"/>
  <c r="F23" i="30"/>
  <c r="F34" i="30"/>
  <c r="F36" i="30" s="1"/>
  <c r="D23" i="30"/>
  <c r="D34" i="30"/>
  <c r="D36" i="30" s="1"/>
  <c r="O31" i="9"/>
  <c r="T27" i="26"/>
  <c r="V27" i="26" s="1"/>
  <c r="V26" i="26"/>
  <c r="Z26" i="26" s="1"/>
  <c r="L29" i="26"/>
  <c r="J29" i="26"/>
  <c r="H29" i="26"/>
  <c r="F29" i="26"/>
  <c r="D29" i="26"/>
  <c r="B29" i="26"/>
  <c r="P28" i="26"/>
  <c r="P29" i="26" s="1"/>
  <c r="R28" i="26"/>
  <c r="R29" i="26" s="1"/>
  <c r="V23" i="26"/>
  <c r="Z23" i="26" s="1"/>
  <c r="D159" i="25"/>
  <c r="D160" i="25"/>
  <c r="H102" i="25"/>
  <c r="H54" i="25"/>
  <c r="H63" i="25"/>
  <c r="D54" i="25"/>
  <c r="J160" i="25"/>
  <c r="H160" i="25"/>
  <c r="F160" i="25"/>
  <c r="J19" i="25"/>
  <c r="J35" i="25"/>
  <c r="H19" i="25"/>
  <c r="F19" i="25"/>
  <c r="D19" i="25"/>
  <c r="V18" i="26"/>
  <c r="Z18" i="26" s="1"/>
  <c r="J151" i="25"/>
  <c r="H151" i="25"/>
  <c r="J125" i="25"/>
  <c r="H125" i="25"/>
  <c r="F125" i="25"/>
  <c r="D125" i="25"/>
  <c r="J86" i="25"/>
  <c r="J88" i="25"/>
  <c r="H86" i="25"/>
  <c r="H88" i="25"/>
  <c r="F86" i="25"/>
  <c r="F88" i="25"/>
  <c r="D86" i="25"/>
  <c r="D88" i="25"/>
  <c r="J62" i="25"/>
  <c r="J63" i="25"/>
  <c r="J90" i="25"/>
  <c r="H62" i="25"/>
  <c r="F62" i="25"/>
  <c r="D62" i="25"/>
  <c r="F151" i="25"/>
  <c r="D151" i="25"/>
  <c r="D154" i="25"/>
  <c r="J54" i="25"/>
  <c r="F54" i="25"/>
  <c r="F63" i="25"/>
  <c r="F90" i="25"/>
  <c r="N28" i="26"/>
  <c r="N29" i="26"/>
  <c r="I18" i="9"/>
  <c r="G18" i="9"/>
  <c r="E18" i="9"/>
  <c r="C18" i="9"/>
  <c r="M17" i="26"/>
  <c r="K17" i="26"/>
  <c r="I17" i="26"/>
  <c r="G17" i="26"/>
  <c r="E17" i="26"/>
  <c r="C17" i="26"/>
  <c r="N17" i="9"/>
  <c r="M17" i="9"/>
  <c r="M18" i="9"/>
  <c r="K17" i="9"/>
  <c r="K18" i="9"/>
  <c r="O16" i="9"/>
  <c r="I36" i="9"/>
  <c r="G36" i="9"/>
  <c r="E36" i="9"/>
  <c r="C36" i="9"/>
  <c r="O15" i="9"/>
  <c r="O17" i="9"/>
  <c r="Z15" i="26"/>
  <c r="Z24" i="26"/>
  <c r="V14" i="26"/>
  <c r="Z14" i="26"/>
  <c r="N35" i="9"/>
  <c r="M35" i="9"/>
  <c r="M36" i="9"/>
  <c r="K35" i="9"/>
  <c r="K36" i="9"/>
  <c r="J35" i="9"/>
  <c r="H35" i="9"/>
  <c r="F35" i="9"/>
  <c r="D35" i="9"/>
  <c r="O34" i="9"/>
  <c r="J142" i="25"/>
  <c r="J154" i="25"/>
  <c r="H142" i="25"/>
  <c r="H154" i="25"/>
  <c r="F142" i="25"/>
  <c r="F123" i="25"/>
  <c r="F135" i="25"/>
  <c r="D123" i="25"/>
  <c r="D135" i="25"/>
  <c r="J33" i="25"/>
  <c r="H33" i="25"/>
  <c r="H35" i="25"/>
  <c r="F33" i="25"/>
  <c r="F35" i="25"/>
  <c r="D33" i="25"/>
  <c r="O33" i="9"/>
  <c r="O35" i="9"/>
  <c r="O36" i="9"/>
  <c r="J123" i="25"/>
  <c r="J135" i="25"/>
  <c r="J155" i="25"/>
  <c r="H123" i="25"/>
  <c r="H135" i="25"/>
  <c r="H155" i="25"/>
  <c r="J102" i="25"/>
  <c r="J114" i="25"/>
  <c r="J116" i="25"/>
  <c r="J118" i="25"/>
  <c r="H114" i="25"/>
  <c r="H116" i="25"/>
  <c r="H118" i="25"/>
  <c r="F102" i="25"/>
  <c r="F114" i="25"/>
  <c r="F116" i="25"/>
  <c r="F118" i="25"/>
  <c r="D102" i="25"/>
  <c r="D114" i="25"/>
  <c r="D116" i="25"/>
  <c r="D118" i="25"/>
  <c r="D20" i="9"/>
  <c r="O18" i="9"/>
  <c r="D155" i="25"/>
  <c r="F154" i="25"/>
  <c r="F155" i="25"/>
  <c r="D63" i="25"/>
  <c r="D90" i="25"/>
  <c r="H90" i="25"/>
  <c r="D35" i="25"/>
  <c r="V17" i="26" l="1"/>
  <c r="Z17" i="26" s="1"/>
  <c r="Z19" i="26" s="1"/>
  <c r="Z20" i="26" s="1"/>
  <c r="D82" i="30"/>
  <c r="D86" i="30" s="1"/>
  <c r="F82" i="30"/>
  <c r="F86" i="30" s="1"/>
  <c r="V28" i="26"/>
  <c r="V29" i="26" s="1"/>
  <c r="Z27" i="26"/>
  <c r="Z28" i="26"/>
  <c r="Z29" i="26" s="1"/>
  <c r="T28" i="26"/>
  <c r="T29" i="26" s="1"/>
  <c r="V19" i="26" l="1"/>
  <c r="V20" i="26" s="1"/>
</calcChain>
</file>

<file path=xl/sharedStrings.xml><?xml version="1.0" encoding="utf-8"?>
<sst xmlns="http://schemas.openxmlformats.org/spreadsheetml/2006/main" count="571" uniqueCount="234">
  <si>
    <t>(คำนวณจากกำไรสุทธิส่วนของผู้ถือหุ้นบริษัทใหญ่)</t>
  </si>
  <si>
    <t>ส่วนของกำไรสำหรับงวดที่เป็นของ</t>
  </si>
  <si>
    <t>กำไรสำหรับงวด</t>
  </si>
  <si>
    <t xml:space="preserve">      ทุนสำรองตามกฎหมาย </t>
  </si>
  <si>
    <t>ภาษีเงินได้นิติบุคคลจ่ายล่วงหน้า</t>
  </si>
  <si>
    <t>ภาษีมูลค่าเพิ่มรอเรียกคืน</t>
  </si>
  <si>
    <t>บริษัท ไทยออยล์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</si>
  <si>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</si>
  <si>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</si>
  <si>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</si>
  <si>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</si>
  <si>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</si>
  <si>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</si>
  <si>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</si>
  <si>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</si>
  <si>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</si>
  <si>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</si>
  <si>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</si>
  <si>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</si>
  <si>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</si>
  <si>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</si>
  <si>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รายได้อื่น</t>
  </si>
  <si>
    <t>สินทรัพย์</t>
  </si>
  <si>
    <t xml:space="preserve">งบการเงินรวม </t>
  </si>
  <si>
    <t>งบการเงินรวม</t>
  </si>
  <si>
    <t xml:space="preserve"> ทุนเรือนหุ้น</t>
  </si>
  <si>
    <t>ที่ออกและ</t>
  </si>
  <si>
    <t xml:space="preserve">ชำระแล้ว </t>
  </si>
  <si>
    <t>หนี้สินไม่หมุนเวียนอื่น</t>
  </si>
  <si>
    <t xml:space="preserve">กำไรสะสม </t>
  </si>
  <si>
    <t>เงินลงทุนชั่วคราว</t>
  </si>
  <si>
    <t xml:space="preserve">สินทรัพย์ไม่หมุนเวียนอื่น </t>
  </si>
  <si>
    <t xml:space="preserve">(พันบาท) </t>
  </si>
  <si>
    <t xml:space="preserve">   จัดสรรแล้ว</t>
  </si>
  <si>
    <t xml:space="preserve">   ยังไม่ได้จัดสรร</t>
  </si>
  <si>
    <t xml:space="preserve">   ทุนที่ออกและชำระแล้ว</t>
  </si>
  <si>
    <t xml:space="preserve">   ทุนจดทะเบียน </t>
  </si>
  <si>
    <t xml:space="preserve">บริษัท ไทยออยล์ จำกัด (มหาชน) และบริษัทย่อย                                                                                                                                                                              </t>
  </si>
  <si>
    <t>(พันบาท)</t>
  </si>
  <si>
    <t xml:space="preserve">31 ธันวาคม </t>
  </si>
  <si>
    <t>รวมส่วน</t>
  </si>
  <si>
    <t>ยังไม่ได้จัดสรร</t>
  </si>
  <si>
    <t>กำไรสะสม</t>
  </si>
  <si>
    <t>ภาษีเงินได้ค้างจ่าย</t>
  </si>
  <si>
    <t xml:space="preserve">สินค้าคงเหลือ </t>
  </si>
  <si>
    <t>งบการเงินเฉพาะกิจการ</t>
  </si>
  <si>
    <t xml:space="preserve">   (ไม่ได้ตรวจสอบ) </t>
  </si>
  <si>
    <t xml:space="preserve">ลูกหนี้การค้า </t>
  </si>
  <si>
    <t xml:space="preserve">เงินลงทุนระยะยาวอื่น </t>
  </si>
  <si>
    <t xml:space="preserve">ที่ดิน อาคารและอุปกรณ์ </t>
  </si>
  <si>
    <t xml:space="preserve">หุ้นกู้ </t>
  </si>
  <si>
    <t>กำไรต่อหุ้นขั้นพื้นฐาน (บาท)</t>
  </si>
  <si>
    <t>เงินลงทุนในบริษัทร่วม</t>
  </si>
  <si>
    <t>เงินลงทุนในบริษัทย่อย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</si>
  <si>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</si>
  <si>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</si>
  <si>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</si>
  <si>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งบการเงินเฉพาะกิจการ </t>
  </si>
  <si>
    <t>ภาษีสรรพสามิตค้างจ่าย</t>
  </si>
  <si>
    <t>สินทรัพย์ภาษีเงินได้รอการตัดบัญชี</t>
  </si>
  <si>
    <t xml:space="preserve"> ตามกฎหมาย </t>
  </si>
  <si>
    <t>ทุนสำรอง</t>
  </si>
  <si>
    <t>-</t>
  </si>
  <si>
    <t>ส่วนเกินมูลค่าหุ้น</t>
  </si>
  <si>
    <t xml:space="preserve">   ส่วนเกินมูลค่าหุ้นสามัญ</t>
  </si>
  <si>
    <t>ของเงินลงทุน</t>
  </si>
  <si>
    <t>หุ้นสามัญ</t>
  </si>
  <si>
    <t>การเปลี่ยนแปลง</t>
  </si>
  <si>
    <t>ในมูลค่ายุติธรรม</t>
  </si>
  <si>
    <t>กำไรก่อนค่าใช้จ่ายภาษีเงินได้</t>
  </si>
  <si>
    <t>ค่าใช้จ่ายภาษีเงินได้</t>
  </si>
  <si>
    <t>ส่วนเกิน</t>
  </si>
  <si>
    <t>มูลค่า</t>
  </si>
  <si>
    <t>ผลต่างจากการแปลงค่างบการเงิน</t>
  </si>
  <si>
    <t>งบการเงิน</t>
  </si>
  <si>
    <t>งบแสดงฐานะการเงิน</t>
  </si>
  <si>
    <t>ส่วนได้เสียที่ไม่มีอำนาจควบคุม</t>
  </si>
  <si>
    <t>ส่วนของกำไรเบ็ดเสร็จรวมที่เป็นของ</t>
  </si>
  <si>
    <t>ที่ไม่มีอำนาจ</t>
  </si>
  <si>
    <t>ควบคุม</t>
  </si>
  <si>
    <t>องค์ประกอบอื่น</t>
  </si>
  <si>
    <t>อสังหาริมทรัพย์เพื่อการลงทุน</t>
  </si>
  <si>
    <t xml:space="preserve">     กำไรสำหรับงวด</t>
  </si>
  <si>
    <t>รวมกำไร (ขาดทุน) เบ็ดเสร็จสำหรับงวด</t>
  </si>
  <si>
    <t>กำไร (ขาดทุน) เบ็ดเสร็จสำหรับงวด</t>
  </si>
  <si>
    <t>ลูกหนี้กองทุนน้ำมันเชื้อเพลิง</t>
  </si>
  <si>
    <t>หุ้นกู้ที่ถึงกำหนดชำระภายในหนึ่งปี</t>
  </si>
  <si>
    <t>หนี้สินและส่วนของผู้ถือหุ้น</t>
  </si>
  <si>
    <t>องค์ประกอบอื่นของส่วนของผู้ถือหุ้น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</si>
  <si>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</si>
  <si>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</si>
  <si>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</si>
  <si>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กำไร (ขาดทุน) เบ็ดเสร็จอื่น</t>
  </si>
  <si>
    <t xml:space="preserve">     กำไร (ขาดทุน) เบ็ดเสร็จอื่น</t>
  </si>
  <si>
    <t>ตามกฎหมาย</t>
  </si>
  <si>
    <t>ของผู้ถือหุ้น</t>
  </si>
  <si>
    <t>ส่วนของผู้ถือหุ้น</t>
  </si>
  <si>
    <t>รวมส่วนของ</t>
  </si>
  <si>
    <t>บริษัทใหญ่</t>
  </si>
  <si>
    <t>ของส่วนของผู้ถือหุ้น</t>
  </si>
  <si>
    <t>ยังไม่ได้</t>
  </si>
  <si>
    <t>จัดสรร</t>
  </si>
  <si>
    <t>ลูกหนี้อื่น</t>
  </si>
  <si>
    <t>เจ้าหนี้อื่น</t>
  </si>
  <si>
    <t>สำหรับงวดสามเดือนสิ้นสุดวันที่ 31 มีนาคม</t>
  </si>
  <si>
    <t>เงินกู้ยืมระยะสั้น</t>
  </si>
  <si>
    <t>ส่วนขาดทุน</t>
  </si>
  <si>
    <t>จากการเปลี่ยนแปลง</t>
  </si>
  <si>
    <t>สัดส่วนการถือหุ้น</t>
  </si>
  <si>
    <t>ในบริษัทย่อย</t>
  </si>
  <si>
    <t>ในบริษัทร่วม</t>
  </si>
  <si>
    <t>ส่วนแบ่ง</t>
  </si>
  <si>
    <t>เงินปันผลรับ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</si>
  <si>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</si>
  <si>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</si>
  <si>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</si>
  <si>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</si>
  <si>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</si>
  <si>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</si>
  <si>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เจ้าหนี้การค้า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</si>
  <si>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</si>
  <si>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</si>
  <si>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</si>
  <si>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เงินสดรับจากเงินกู้ยืมระยะสั้น</t>
  </si>
  <si>
    <t>เจ้าหนี้จากการซื้อที่ดิน อาคารและอุปกรณ์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</si>
  <si>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</si>
  <si>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</si>
  <si>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กำไรขั้นต้น</t>
  </si>
  <si>
    <t>งบกำไรขาดทุน (ไม่ได้ตรวจสอบ)</t>
  </si>
  <si>
    <t>ส่วนเกินจาก</t>
  </si>
  <si>
    <t>การรวมธุรกิจภายใต้</t>
  </si>
  <si>
    <t>การควบคุมเดียวกัน</t>
  </si>
  <si>
    <t>เงินลงทุนในการร่วมค้า</t>
  </si>
  <si>
    <t>สำหรับงวดสามเดือน</t>
  </si>
  <si>
    <t>กำไรก่อนต้นทุนทางการเงินและ</t>
  </si>
  <si>
    <t xml:space="preserve">   ค่าใช้จ่ายภาษีเงินได้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</si>
  <si>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</si>
  <si>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</si>
  <si>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 xml:space="preserve">   ประกันภัยสำหรับโครงการผลประโยชน์พนักงาน</t>
  </si>
  <si>
    <t>กำไรจากการประมาณการตามหลักการคณิตศาสตร์</t>
  </si>
  <si>
    <t xml:space="preserve">   ในบริษัทร่วม</t>
  </si>
  <si>
    <t>รวมรายการที่จะไม่ถูกจัดประเภทรายการใหม่</t>
  </si>
  <si>
    <t>รายการที่อาจถูกจัดประเภทรายการใหม่</t>
  </si>
  <si>
    <t>การเปลี่ยนแปลงในมูลค่ายุติธรรมสุทธิของ</t>
  </si>
  <si>
    <t xml:space="preserve">   เงินลงทุนเผื่อขาย</t>
  </si>
  <si>
    <t>รวมรายการที่อาจถูกจัดประเภทรายการใหม่</t>
  </si>
  <si>
    <t>กำไร (ขาดทุน) เบ็ดเสร็จอื่นสำหรับงวด</t>
  </si>
  <si>
    <t xml:space="preserve">   - สุทธิจากภาษี</t>
  </si>
  <si>
    <t xml:space="preserve">   ส่วนของบริษัทใหญ่</t>
  </si>
  <si>
    <t xml:space="preserve">   ส่วนได้เสียที่ไม่มีอำนาจควบคุม</t>
  </si>
  <si>
    <t>เงินสดรับจากเงินกู้ยืมระยะสั้นจากกิจการที่เกี่ยวข้องกัน</t>
  </si>
  <si>
    <t>กำไรเบ็ดเสร็จรวมสำหรับงวด</t>
  </si>
  <si>
    <t>31 มีนาคม</t>
  </si>
  <si>
    <t>3, 4</t>
  </si>
  <si>
    <t>สิ้นสุดวันที่ 31 มีนาคม</t>
  </si>
  <si>
    <t>3, 9</t>
  </si>
  <si>
    <t>กำไรจากอัตราแลกเปลี่ยนสุทธิ</t>
  </si>
  <si>
    <t>เงินปันผล</t>
  </si>
  <si>
    <t>รายการที่ไม่ใช่เงินสด</t>
  </si>
  <si>
    <t>เจ้าหนี้จากการซื้อสินทรัพย์ไม่มีตัวตน</t>
  </si>
  <si>
    <t xml:space="preserve">สิ้นสุดวันที่ 31 มีนาคม </t>
  </si>
  <si>
    <t>กำไรจากอัตราแลกเปลี่ยนสุทธิที่ยังไม่เกิดขึ้นจริง</t>
  </si>
  <si>
    <t>3, 5, 6</t>
  </si>
  <si>
    <t>งบกระแสเงินสด (ไม่ได้ตรวจสอบ)</t>
  </si>
  <si>
    <t>เงินกู้ยืมระยะยาวที่ถึงกำหนดชำระภายในหนึ่งปี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</si>
  <si>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</si>
  <si>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</si>
  <si>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สำหรับงวดสามเดือนสิ้นสุดวันที่ 31 มีนาคม 2560</t>
  </si>
  <si>
    <t>ยอดคงเหลือ ณ วันที่ 1 มกราคม 2560</t>
  </si>
  <si>
    <t>ยอดคงเหลือ ณ วันที่ 31 มีนาคม 2560</t>
  </si>
  <si>
    <t>3, 8</t>
  </si>
  <si>
    <t>ค่าความนิยม</t>
  </si>
  <si>
    <t>สินทรัพย์ไม่มีตัวตนอื่น</t>
  </si>
  <si>
    <t xml:space="preserve">      ทุนสำรองอื่น </t>
  </si>
  <si>
    <t>อื่น</t>
  </si>
  <si>
    <t>ขายเงินลงทุนชั่วคราว</t>
  </si>
  <si>
    <t>เงินสดรับจากการขายเงินลงทุนในบริษัทร่วม</t>
  </si>
  <si>
    <t>เจ้าหนี้จากการซื้อหลักทรัพย์ค้างจ่าย (ในกองทุนส่วนบุคคล)</t>
  </si>
  <si>
    <t>เงินสดจ่ายสำหรับเงินให้กู้ยืมระยะสั้นแก่กิจการที่เกี่ยวข้องกัน</t>
  </si>
  <si>
    <t>จ่ายชำระคืนหุ้นกู้</t>
  </si>
  <si>
    <t>ส่วนเกิน (ต่ำกว่า) ทุนอื่น</t>
  </si>
  <si>
    <t xml:space="preserve">กระแสเงินสดได้มาจากกิจกรรมดำเนินงาน </t>
  </si>
  <si>
    <t>กระแสเงินสดสุทธิได้มาจากกิจกรรมดำเนินงาน</t>
  </si>
  <si>
    <t>จ่ายชำระคืนเงินกู้ยืมระยะยาว</t>
  </si>
  <si>
    <t>เงินสดรับจากเงินกู้ยืมระยะยาว</t>
  </si>
  <si>
    <t>เงินให้กู้ยืมระยะสั้น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</si>
  <si>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</si>
  <si>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เงินลงทุนเผื่อขาย</t>
  </si>
  <si>
    <t>รายได้จากการขายและการให้บริการ</t>
  </si>
  <si>
    <t>ต้นทุนขายและต้นทุนการให้บริการ</t>
  </si>
  <si>
    <t>ซื้อเงินลงทุนเผื่อขาย</t>
  </si>
  <si>
    <t>ขายเงินลงทุนเผื่อขาย</t>
  </si>
  <si>
    <t>ส่วนแบ่งกำไรจากเงินลงทุนในการร่วมค้า</t>
  </si>
  <si>
    <t xml:space="preserve">   และบริษัทร่วม</t>
  </si>
  <si>
    <t>เงินกู้ยืมระยะสั้นจากกิจการที่เกี่ยวข้องกัน</t>
  </si>
  <si>
    <t>กำไร (ขาดทุน) จากอนุพันธ์เพื่อประกัน</t>
  </si>
  <si>
    <t xml:space="preserve">   ความเสี่ยงสุทธิ</t>
  </si>
  <si>
    <t>เผื่อขาย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</si>
  <si>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</si>
  <si>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</si>
  <si>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</si>
  <si>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ประมาณการหนี้สินสำหรับผลประโยชน์พนักงาน</t>
  </si>
  <si>
    <t xml:space="preserve">   ไว้ในกำไรหรือขาดทุนในภายหลัง</t>
  </si>
  <si>
    <t>ผลต่างจากการ</t>
  </si>
  <si>
    <t>แปลงค่า</t>
  </si>
  <si>
    <t>กำไร (ขาดทุน)</t>
  </si>
  <si>
    <t>เบ็ดเสร็จอื่น</t>
  </si>
  <si>
    <t>ส่วนของ</t>
  </si>
  <si>
    <t>ส่วนได้เสีย</t>
  </si>
  <si>
    <t>ปรับรายการที่กระทบกำไร (ขาดทุน) เป็นเงินสดรับ (จ่าย)</t>
  </si>
  <si>
    <t>การรับรู้รายได้ค่าธรรมเนียมการเช่าที่ดินและอื่นๆ รับล่วงหน้า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</si>
  <si>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</si>
  <si>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</si>
  <si>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</si>
  <si>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</si>
  <si>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</si>
  <si>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ผลต่างของอัตราแลกเปลี่ยนจากการแปลงค่างบการเงิน</t>
  </si>
  <si>
    <t>ส่วนแบ่งกำไร (ขาดทุน) เบ็ดเสร็จอื่นจากการลงทุน</t>
  </si>
  <si>
    <t>เงินสดและรายการเทียบเท่าเงินสดเพิ่มขึ้นสุทธิ</t>
  </si>
  <si>
    <t>ผลกระทบจากอัตราแลกเปลี่ยนที่มีผลต่อเงินสด</t>
  </si>
  <si>
    <t>ขาดทุนจากการจำหน่ายที่ดิน อาคารและอุปกรณ์</t>
  </si>
  <si>
    <t>รับเงินปันผล</t>
  </si>
  <si>
    <t>เงินสดรับชำระคืนจากเงินให้กู้ยืมระยะสั้น</t>
  </si>
  <si>
    <t>เงินสดรับจากการขายที่ดิน อาคารและอุปกรณ์</t>
  </si>
  <si>
    <t>จ่ายเงินปันผล</t>
  </si>
  <si>
    <t>เงินสดจ่ายเพื่อชำระเงินกู้ยืมระยะสั้น</t>
  </si>
  <si>
    <t xml:space="preserve">   สหกรณ์ออมทรัพย์ของพนักงาน</t>
  </si>
  <si>
    <t xml:space="preserve">   และรายการเทียบเท่าเงินสด</t>
  </si>
  <si>
    <t>ปรับลดมูลค่าสินค้าคงเหลือให้เท่ากับมูลค่าสุทธิที่จะได้รับ</t>
  </si>
  <si>
    <t>ภาษีเงินได้จ่ายออก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</si>
  <si>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</si>
  <si>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กิจกรรมลงทุน</t>
  </si>
  <si>
    <t>(กำไร) ขาดทุนจากการจำหน่ายเงินลงทุน</t>
  </si>
  <si>
    <t>เงินสดรับชำระคืนจากเงินให้กู้ยืมระยะยาวแก่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</si>
</sst>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&quot;\&quot;#,##0;[Red]&quot;\&quot;\-#,##0"/>
    <numFmt numFmtId="167" formatCode="&quot;\&quot;#,##0.00;[Red]&quot;\&quot;\-#,##0.00"/>
    <numFmt numFmtId="168" formatCode="_-* #,##0_-;_-* #,##0\-;_-* &quot;-&quot;_-;_-@_-"/>
    <numFmt numFmtId="169" formatCode="_-* #,##0.00_-;_-* #,##0.00\-;_-* &quot;-&quot;??_-;_-@_-"/>
    <numFmt numFmtId="170" formatCode="_-&quot;Dfl.&quot;\ * #,##0_-;_-&quot;Dfl.&quot;\ * #,##0\-;_-&quot;Dfl.&quot;\ * &quot;-&quot;_-;_-@_-"/>
    <numFmt numFmtId="171" formatCode="_-&quot;Dfl.&quot;\ * #,##0.00_-;_-&quot;Dfl.&quot;\ * #,##0.00\-;_-&quot;Dfl.&quot;\ * &quot;-&quot;??_-;_-@_-"/>
    <numFmt numFmtId="172" formatCode="0000.0"/>
    <numFmt numFmtId="173" formatCode="_(* #,##0.0000_);_(* \(#,##0.0000\);_(* &quot;-&quot;??_);_(@_)"/>
    <numFmt numFmtId="174" formatCode="#,##0.00\ ;\(#,##0.00\)"/>
  </numFmts>
  <fonts count="3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ngsana New"/>
      <family val="1"/>
    </font>
    <font>
      <sz val="15"/>
      <color indexed="10"/>
      <name val="Angsana New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4">
    <xf numFmtId="0" fontId="0" fillId="0" borderId="0"/>
    <xf numFmtId="0" fontId="10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43" fontId="1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38" fontId="13" fillId="22" borderId="0" applyNumberFormat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10" fontId="13" fillId="23" borderId="6" applyNumberFormat="0" applyBorder="0" applyAlignment="0" applyProtection="0"/>
    <xf numFmtId="1" fontId="14" fillId="0" borderId="0" applyFont="0" applyFill="0" applyBorder="0" applyAlignment="0" applyProtection="0"/>
    <xf numFmtId="1" fontId="10" fillId="0" borderId="0" applyFont="0" applyFill="0" applyBorder="0" applyAlignment="0" applyProtection="0"/>
    <xf numFmtId="0" fontId="28" fillId="0" borderId="7" applyNumberFormat="0" applyFill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0" fontId="29" fillId="24" borderId="0" applyNumberFormat="0" applyBorder="0" applyAlignment="0" applyProtection="0"/>
    <xf numFmtId="172" fontId="16" fillId="0" borderId="0"/>
    <xf numFmtId="0" fontId="12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25" borderId="8" applyNumberFormat="0" applyFont="0" applyAlignment="0" applyProtection="0"/>
    <xf numFmtId="0" fontId="30" fillId="20" borderId="9" applyNumberFormat="0" applyAlignment="0" applyProtection="0"/>
    <xf numFmtId="10" fontId="10" fillId="0" borderId="0" applyFont="0" applyFill="0" applyBorder="0" applyAlignment="0" applyProtection="0"/>
    <xf numFmtId="9" fontId="15" fillId="0" borderId="10" applyNumberFormat="0" applyBorder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</cellStyleXfs>
  <cellXfs count="191">
    <xf numFmtId="0" fontId="0" fillId="0" borderId="0" xfId="0"/>
    <xf numFmtId="0" fontId="4" fillId="0" borderId="0" xfId="0" applyFont="1" applyFill="1" applyBorder="1" applyAlignment="1"/>
    <xf numFmtId="165" fontId="3" fillId="0" borderId="0" xfId="37" applyNumberFormat="1" applyFont="1" applyFill="1" applyBorder="1" applyAlignment="1">
      <alignment horizontal="right"/>
    </xf>
    <xf numFmtId="165" fontId="3" fillId="0" borderId="12" xfId="37" applyNumberFormat="1" applyFont="1" applyFill="1" applyBorder="1" applyAlignment="1">
      <alignment horizontal="right"/>
    </xf>
    <xf numFmtId="165" fontId="4" fillId="0" borderId="13" xfId="37" applyNumberFormat="1" applyFont="1" applyFill="1" applyBorder="1" applyAlignment="1">
      <alignment horizontal="right"/>
    </xf>
    <xf numFmtId="165" fontId="4" fillId="0" borderId="0" xfId="37" applyNumberFormat="1" applyFont="1" applyFill="1" applyBorder="1" applyAlignment="1">
      <alignment horizontal="right"/>
    </xf>
    <xf numFmtId="165" fontId="4" fillId="0" borderId="12" xfId="37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5" fillId="0" borderId="0" xfId="0" applyFont="1" applyFill="1" applyBorder="1" applyAlignment="1"/>
    <xf numFmtId="165" fontId="4" fillId="0" borderId="14" xfId="37" applyNumberFormat="1" applyFont="1" applyFill="1" applyBorder="1" applyAlignment="1">
      <alignment horizontal="right"/>
    </xf>
    <xf numFmtId="0" fontId="3" fillId="0" borderId="0" xfId="66" applyFont="1" applyFill="1" applyAlignment="1">
      <alignment vertical="top" wrapText="1"/>
    </xf>
    <xf numFmtId="43" fontId="3" fillId="0" borderId="0" xfId="37" applyFont="1" applyFill="1" applyAlignment="1"/>
    <xf numFmtId="164" fontId="3" fillId="0" borderId="0" xfId="66" applyNumberFormat="1" applyFont="1" applyFill="1" applyAlignment="1">
      <alignment horizontal="center"/>
    </xf>
    <xf numFmtId="164" fontId="3" fillId="0" borderId="0" xfId="66" applyNumberFormat="1" applyFont="1" applyFill="1" applyAlignment="1"/>
    <xf numFmtId="0" fontId="3" fillId="0" borderId="0" xfId="66" applyFont="1" applyFill="1"/>
    <xf numFmtId="164" fontId="4" fillId="0" borderId="0" xfId="66" applyNumberFormat="1" applyFont="1" applyFill="1" applyBorder="1" applyAlignment="1"/>
    <xf numFmtId="0" fontId="3" fillId="0" borderId="0" xfId="0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3" fontId="3" fillId="0" borderId="0" xfId="37" applyFont="1" applyFill="1" applyBorder="1" applyAlignment="1">
      <alignment horizontal="right"/>
    </xf>
    <xf numFmtId="0" fontId="2" fillId="0" borderId="0" xfId="0" applyFont="1" applyFill="1" applyBorder="1" applyAlignment="1">
      <alignment horizontal="justify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right"/>
    </xf>
    <xf numFmtId="165" fontId="3" fillId="0" borderId="12" xfId="37" applyNumberFormat="1" applyFont="1" applyFill="1" applyBorder="1" applyAlignment="1"/>
    <xf numFmtId="0" fontId="4" fillId="0" borderId="0" xfId="66" applyFont="1" applyFill="1" applyAlignment="1">
      <alignment vertical="top" wrapText="1"/>
    </xf>
    <xf numFmtId="0" fontId="4" fillId="0" borderId="0" xfId="66" applyFont="1" applyFill="1" applyBorder="1" applyAlignment="1">
      <alignment horizontal="center" vertical="top" wrapText="1"/>
    </xf>
    <xf numFmtId="0" fontId="4" fillId="0" borderId="0" xfId="66" applyFont="1" applyFill="1" applyBorder="1" applyAlignment="1">
      <alignment vertical="top" wrapText="1"/>
    </xf>
    <xf numFmtId="0" fontId="3" fillId="0" borderId="0" xfId="66" applyFont="1" applyFill="1" applyAlignment="1">
      <alignment horizontal="center"/>
    </xf>
    <xf numFmtId="165" fontId="3" fillId="0" borderId="0" xfId="37" applyNumberFormat="1" applyFont="1" applyFill="1" applyBorder="1" applyAlignment="1"/>
    <xf numFmtId="0" fontId="2" fillId="0" borderId="0" xfId="66" applyFont="1" applyFill="1"/>
    <xf numFmtId="0" fontId="3" fillId="0" borderId="0" xfId="66" applyFont="1" applyFill="1" applyBorder="1" applyAlignment="1">
      <alignment horizontal="center" vertical="top" wrapText="1"/>
    </xf>
    <xf numFmtId="0" fontId="4" fillId="0" borderId="0" xfId="66" applyFont="1" applyFill="1" applyBorder="1" applyAlignment="1">
      <alignment horizontal="right" vertical="top" wrapText="1"/>
    </xf>
    <xf numFmtId="164" fontId="5" fillId="0" borderId="0" xfId="66" applyNumberFormat="1" applyFont="1" applyFill="1" applyAlignment="1">
      <alignment horizontal="center"/>
    </xf>
    <xf numFmtId="0" fontId="8" fillId="0" borderId="0" xfId="66" applyFont="1" applyFill="1"/>
    <xf numFmtId="0" fontId="9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4" fillId="0" borderId="0" xfId="0" quotePrefix="1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41" fontId="3" fillId="0" borderId="0" xfId="66" applyNumberFormat="1" applyFont="1" applyFill="1" applyAlignment="1">
      <alignment horizontal="right"/>
    </xf>
    <xf numFmtId="0" fontId="4" fillId="0" borderId="0" xfId="66" quotePrefix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41" fontId="3" fillId="0" borderId="0" xfId="66" applyNumberFormat="1" applyFont="1" applyFill="1" applyBorder="1" applyAlignment="1">
      <alignment horizontal="right"/>
    </xf>
    <xf numFmtId="164" fontId="3" fillId="0" borderId="0" xfId="66" applyNumberFormat="1" applyFont="1" applyFill="1" applyBorder="1" applyAlignment="1"/>
    <xf numFmtId="0" fontId="0" fillId="0" borderId="0" xfId="0" applyFont="1" applyFill="1" applyBorder="1" applyAlignment="1"/>
    <xf numFmtId="165" fontId="4" fillId="0" borderId="0" xfId="37" applyNumberFormat="1" applyFont="1" applyFill="1" applyAlignment="1"/>
    <xf numFmtId="165" fontId="0" fillId="0" borderId="0" xfId="37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34" fillId="0" borderId="0" xfId="0" applyFont="1" applyFill="1" applyAlignment="1">
      <alignment horizontal="left"/>
    </xf>
    <xf numFmtId="164" fontId="4" fillId="0" borderId="14" xfId="37" applyNumberFormat="1" applyFont="1" applyFill="1" applyBorder="1" applyAlignment="1">
      <alignment horizontal="right"/>
    </xf>
    <xf numFmtId="164" fontId="4" fillId="0" borderId="0" xfId="37" applyNumberFormat="1" applyFont="1" applyFill="1" applyBorder="1" applyAlignment="1">
      <alignment horizontal="right"/>
    </xf>
    <xf numFmtId="165" fontId="4" fillId="0" borderId="15" xfId="37" applyNumberFormat="1" applyFont="1" applyFill="1" applyBorder="1" applyAlignment="1">
      <alignment horizontal="right"/>
    </xf>
    <xf numFmtId="0" fontId="4" fillId="0" borderId="0" xfId="66" applyFont="1" applyFill="1" applyAlignment="1"/>
    <xf numFmtId="0" fontId="2" fillId="0" borderId="0" xfId="66" applyFont="1" applyFill="1" applyAlignment="1"/>
    <xf numFmtId="0" fontId="2" fillId="0" borderId="0" xfId="66" applyFont="1" applyFill="1" applyAlignment="1">
      <alignment horizontal="center"/>
    </xf>
    <xf numFmtId="43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165" fontId="4" fillId="0" borderId="0" xfId="37" applyNumberFormat="1" applyFont="1" applyFill="1" applyAlignment="1">
      <alignment horizontal="right"/>
    </xf>
    <xf numFmtId="43" fontId="4" fillId="0" borderId="0" xfId="37" applyFont="1" applyFill="1" applyAlignment="1">
      <alignment horizontal="right"/>
    </xf>
    <xf numFmtId="174" fontId="4" fillId="0" borderId="14" xfId="37" applyNumberFormat="1" applyFont="1" applyFill="1" applyBorder="1" applyAlignment="1">
      <alignment horizontal="right"/>
    </xf>
    <xf numFmtId="174" fontId="4" fillId="0" borderId="0" xfId="37" applyNumberFormat="1" applyFont="1" applyFill="1" applyBorder="1" applyAlignment="1">
      <alignment horizontal="right"/>
    </xf>
    <xf numFmtId="0" fontId="5" fillId="0" borderId="0" xfId="66" applyFont="1" applyFill="1" applyBorder="1" applyAlignment="1">
      <alignment horizontal="center" vertical="top" wrapText="1"/>
    </xf>
    <xf numFmtId="164" fontId="0" fillId="0" borderId="0" xfId="0" applyNumberFormat="1" applyFont="1" applyFill="1" applyBorder="1" applyAlignment="1">
      <alignment horizontal="right"/>
    </xf>
    <xf numFmtId="164" fontId="3" fillId="0" borderId="12" xfId="0" applyNumberFormat="1" applyFont="1" applyFill="1" applyBorder="1" applyAlignment="1">
      <alignment horizontal="right"/>
    </xf>
    <xf numFmtId="0" fontId="3" fillId="0" borderId="12" xfId="66" applyFont="1" applyFill="1" applyBorder="1" applyAlignment="1">
      <alignment horizontal="center" vertical="top" wrapText="1"/>
    </xf>
    <xf numFmtId="165" fontId="4" fillId="0" borderId="16" xfId="37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0" xfId="0" quotePrefix="1" applyFont="1" applyFill="1" applyBorder="1" applyAlignment="1">
      <alignment horizontal="left"/>
    </xf>
    <xf numFmtId="165" fontId="0" fillId="0" borderId="0" xfId="0" applyNumberFormat="1" applyFont="1" applyFill="1" applyBorder="1" applyAlignment="1"/>
    <xf numFmtId="43" fontId="0" fillId="0" borderId="0" xfId="37" applyFont="1" applyFill="1" applyBorder="1" applyAlignment="1">
      <alignment horizontal="right"/>
    </xf>
    <xf numFmtId="165" fontId="0" fillId="0" borderId="0" xfId="37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43" fontId="0" fillId="0" borderId="0" xfId="37" applyNumberFormat="1" applyFont="1" applyFill="1" applyBorder="1" applyAlignment="1">
      <alignment horizontal="right"/>
    </xf>
    <xf numFmtId="0" fontId="3" fillId="0" borderId="0" xfId="66" applyFont="1" applyFill="1" applyBorder="1" applyAlignment="1">
      <alignment vertical="top" wrapText="1"/>
    </xf>
    <xf numFmtId="43" fontId="3" fillId="0" borderId="0" xfId="0" applyNumberFormat="1" applyFont="1" applyFill="1" applyAlignment="1">
      <alignment horizontal="right"/>
    </xf>
    <xf numFmtId="164" fontId="3" fillId="0" borderId="0" xfId="37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165" fontId="3" fillId="0" borderId="0" xfId="37" applyNumberFormat="1" applyFont="1" applyFill="1" applyBorder="1" applyAlignment="1">
      <alignment horizontal="center"/>
    </xf>
    <xf numFmtId="164" fontId="3" fillId="0" borderId="0" xfId="65" applyNumberFormat="1" applyFont="1" applyFill="1" applyBorder="1" applyAlignment="1">
      <alignment horizontal="right"/>
    </xf>
    <xf numFmtId="165" fontId="3" fillId="0" borderId="0" xfId="37" quotePrefix="1" applyNumberFormat="1" applyFont="1" applyFill="1" applyBorder="1" applyAlignment="1">
      <alignment horizontal="center"/>
    </xf>
    <xf numFmtId="164" fontId="3" fillId="0" borderId="0" xfId="66" applyNumberFormat="1" applyFont="1" applyFill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43" fontId="0" fillId="0" borderId="0" xfId="37" quotePrefix="1" applyFont="1" applyFill="1" applyBorder="1" applyAlignment="1">
      <alignment horizontal="right"/>
    </xf>
    <xf numFmtId="165" fontId="0" fillId="0" borderId="0" xfId="37" applyNumberFormat="1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165" fontId="3" fillId="0" borderId="16" xfId="37" applyNumberFormat="1" applyFont="1" applyFill="1" applyBorder="1" applyAlignment="1">
      <alignment horizontal="right"/>
    </xf>
    <xf numFmtId="165" fontId="0" fillId="0" borderId="16" xfId="37" applyNumberFormat="1" applyFont="1" applyFill="1" applyBorder="1" applyAlignment="1">
      <alignment horizontal="right"/>
    </xf>
    <xf numFmtId="0" fontId="0" fillId="0" borderId="0" xfId="0" quotePrefix="1" applyFill="1" applyBorder="1" applyAlignment="1">
      <alignment horizontal="left"/>
    </xf>
    <xf numFmtId="165" fontId="0" fillId="0" borderId="0" xfId="37" applyNumberFormat="1" applyFont="1" applyFill="1" applyBorder="1" applyAlignment="1">
      <alignment horizontal="left" indent="1"/>
    </xf>
    <xf numFmtId="165" fontId="4" fillId="0" borderId="12" xfId="37" quotePrefix="1" applyNumberFormat="1" applyFont="1" applyFill="1" applyBorder="1" applyAlignment="1">
      <alignment horizontal="right"/>
    </xf>
    <xf numFmtId="165" fontId="0" fillId="0" borderId="12" xfId="37" quotePrefix="1" applyNumberFormat="1" applyFont="1" applyFill="1" applyBorder="1" applyAlignment="1">
      <alignment horizontal="right"/>
    </xf>
    <xf numFmtId="43" fontId="0" fillId="0" borderId="12" xfId="37" quotePrefix="1" applyFont="1" applyFill="1" applyBorder="1" applyAlignment="1">
      <alignment horizontal="right"/>
    </xf>
    <xf numFmtId="165" fontId="0" fillId="0" borderId="0" xfId="37" quotePrefix="1" applyNumberFormat="1" applyFont="1" applyFill="1" applyBorder="1" applyAlignment="1">
      <alignment horizontal="right"/>
    </xf>
    <xf numFmtId="43" fontId="4" fillId="0" borderId="13" xfId="37" quotePrefix="1" applyFont="1" applyFill="1" applyBorder="1" applyAlignment="1">
      <alignment horizontal="right"/>
    </xf>
    <xf numFmtId="164" fontId="4" fillId="0" borderId="14" xfId="40" applyNumberFormat="1" applyFont="1" applyFill="1" applyBorder="1" applyAlignment="1">
      <alignment horizontal="right"/>
    </xf>
    <xf numFmtId="165" fontId="4" fillId="0" borderId="13" xfId="40" applyNumberFormat="1" applyFont="1" applyFill="1" applyBorder="1" applyAlignment="1">
      <alignment horizontal="right"/>
    </xf>
    <xf numFmtId="165" fontId="4" fillId="0" borderId="0" xfId="40" applyNumberFormat="1" applyFont="1" applyFill="1" applyAlignment="1">
      <alignment horizontal="right"/>
    </xf>
    <xf numFmtId="165" fontId="3" fillId="0" borderId="0" xfId="39" quotePrefix="1" applyNumberFormat="1" applyFont="1" applyFill="1" applyBorder="1" applyAlignment="1">
      <alignment horizontal="right"/>
    </xf>
    <xf numFmtId="165" fontId="4" fillId="0" borderId="13" xfId="37" quotePrefix="1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0" fontId="3" fillId="0" borderId="0" xfId="64" applyFont="1" applyFill="1" applyBorder="1" applyAlignment="1"/>
    <xf numFmtId="0" fontId="3" fillId="0" borderId="0" xfId="64" applyFont="1" applyFill="1" applyBorder="1" applyAlignment="1">
      <alignment horizontal="justify"/>
    </xf>
    <xf numFmtId="43" fontId="3" fillId="0" borderId="0" xfId="41" applyFont="1" applyFill="1" applyBorder="1" applyAlignment="1"/>
    <xf numFmtId="0" fontId="4" fillId="0" borderId="0" xfId="64" applyFont="1" applyFill="1" applyBorder="1" applyAlignment="1">
      <alignment horizontal="justify"/>
    </xf>
    <xf numFmtId="0" fontId="3" fillId="0" borderId="0" xfId="64" applyFont="1" applyFill="1" applyBorder="1" applyAlignment="1">
      <alignment horizontal="center"/>
    </xf>
    <xf numFmtId="0" fontId="4" fillId="0" borderId="0" xfId="64" applyFont="1" applyFill="1" applyBorder="1" applyAlignment="1"/>
    <xf numFmtId="0" fontId="5" fillId="0" borderId="0" xfId="64" applyFont="1" applyFill="1" applyBorder="1" applyAlignment="1">
      <alignment horizontal="center"/>
    </xf>
    <xf numFmtId="0" fontId="5" fillId="0" borderId="0" xfId="64" applyFont="1" applyFill="1" applyBorder="1" applyAlignment="1"/>
    <xf numFmtId="0" fontId="6" fillId="0" borderId="0" xfId="64" applyFont="1" applyFill="1" applyBorder="1" applyAlignment="1"/>
    <xf numFmtId="0" fontId="3" fillId="0" borderId="0" xfId="64" applyFont="1" applyFill="1" applyBorder="1" applyAlignment="1">
      <alignment horizontal="right"/>
    </xf>
    <xf numFmtId="164" fontId="3" fillId="0" borderId="0" xfId="64" applyNumberFormat="1" applyFont="1" applyFill="1" applyBorder="1" applyAlignment="1">
      <alignment horizontal="right"/>
    </xf>
    <xf numFmtId="0" fontId="37" fillId="0" borderId="0" xfId="64" quotePrefix="1" applyFont="1" applyFill="1" applyBorder="1" applyAlignment="1">
      <alignment horizontal="left"/>
    </xf>
    <xf numFmtId="0" fontId="3" fillId="0" borderId="0" xfId="64" applyFont="1" applyFill="1" applyAlignment="1">
      <alignment horizontal="left"/>
    </xf>
    <xf numFmtId="0" fontId="37" fillId="0" borderId="0" xfId="64" applyFont="1" applyFill="1" applyBorder="1" applyAlignment="1">
      <alignment horizontal="left"/>
    </xf>
    <xf numFmtId="37" fontId="3" fillId="0" borderId="0" xfId="64" applyNumberFormat="1" applyFont="1" applyFill="1" applyBorder="1" applyAlignment="1">
      <alignment horizontal="right"/>
    </xf>
    <xf numFmtId="37" fontId="3" fillId="0" borderId="0" xfId="64" applyNumberFormat="1" applyFont="1" applyFill="1" applyBorder="1" applyAlignment="1"/>
    <xf numFmtId="0" fontId="3" fillId="0" borderId="0" xfId="64" quotePrefix="1" applyFont="1" applyFill="1" applyBorder="1" applyAlignment="1">
      <alignment horizontal="left"/>
    </xf>
    <xf numFmtId="43" fontId="3" fillId="0" borderId="0" xfId="41" quotePrefix="1" applyFont="1" applyFill="1" applyBorder="1" applyAlignment="1">
      <alignment horizontal="right"/>
    </xf>
    <xf numFmtId="43" fontId="3" fillId="0" borderId="0" xfId="64" applyNumberFormat="1" applyFont="1" applyFill="1" applyBorder="1" applyAlignment="1"/>
    <xf numFmtId="165" fontId="3" fillId="0" borderId="0" xfId="41" quotePrefix="1" applyNumberFormat="1" applyFont="1" applyFill="1" applyBorder="1" applyAlignment="1">
      <alignment horizontal="right"/>
    </xf>
    <xf numFmtId="43" fontId="3" fillId="0" borderId="0" xfId="41" applyFont="1" applyFill="1" applyBorder="1" applyAlignment="1">
      <alignment horizontal="right"/>
    </xf>
    <xf numFmtId="165" fontId="3" fillId="0" borderId="0" xfId="64" applyNumberFormat="1" applyFont="1" applyFill="1" applyBorder="1" applyAlignment="1"/>
    <xf numFmtId="164" fontId="4" fillId="0" borderId="0" xfId="64" applyNumberFormat="1" applyFont="1" applyFill="1" applyBorder="1" applyAlignment="1">
      <alignment horizontal="right"/>
    </xf>
    <xf numFmtId="164" fontId="3" fillId="0" borderId="0" xfId="64" applyNumberFormat="1" applyFont="1" applyFill="1" applyBorder="1" applyAlignment="1"/>
    <xf numFmtId="165" fontId="3" fillId="0" borderId="0" xfId="41" applyNumberFormat="1" applyFont="1" applyFill="1" applyBorder="1" applyAlignment="1">
      <alignment horizontal="right"/>
    </xf>
    <xf numFmtId="43" fontId="37" fillId="0" borderId="0" xfId="41" applyFont="1" applyFill="1" applyAlignment="1">
      <alignment vertical="top" wrapText="1"/>
    </xf>
    <xf numFmtId="0" fontId="37" fillId="0" borderId="0" xfId="64" applyFont="1" applyFill="1" applyBorder="1" applyAlignment="1"/>
    <xf numFmtId="0" fontId="4" fillId="0" borderId="0" xfId="64" quotePrefix="1" applyFont="1" applyFill="1" applyBorder="1" applyAlignment="1">
      <alignment horizontal="left"/>
    </xf>
    <xf numFmtId="164" fontId="37" fillId="0" borderId="0" xfId="64" applyNumberFormat="1" applyFont="1" applyFill="1" applyBorder="1" applyAlignment="1">
      <alignment horizontal="right"/>
    </xf>
    <xf numFmtId="164" fontId="3" fillId="0" borderId="12" xfId="64" applyNumberFormat="1" applyFont="1" applyFill="1" applyBorder="1" applyAlignment="1">
      <alignment horizontal="right"/>
    </xf>
    <xf numFmtId="43" fontId="35" fillId="0" borderId="0" xfId="41" applyFont="1" applyFill="1" applyBorder="1" applyAlignment="1">
      <alignment horizontal="right"/>
    </xf>
    <xf numFmtId="164" fontId="35" fillId="0" borderId="0" xfId="64" applyNumberFormat="1" applyFont="1" applyFill="1" applyBorder="1" applyAlignment="1">
      <alignment horizontal="right"/>
    </xf>
    <xf numFmtId="165" fontId="3" fillId="0" borderId="0" xfId="39" applyNumberFormat="1" applyFont="1" applyFill="1" applyBorder="1" applyAlignment="1"/>
    <xf numFmtId="0" fontId="0" fillId="0" borderId="0" xfId="64" applyFont="1" applyFill="1" applyBorder="1" applyAlignment="1"/>
    <xf numFmtId="0" fontId="5" fillId="0" borderId="0" xfId="66" applyFont="1" applyFill="1" applyAlignment="1">
      <alignment horizontal="center" vertical="top" wrapText="1"/>
    </xf>
    <xf numFmtId="0" fontId="5" fillId="0" borderId="0" xfId="0" quotePrefix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5" fontId="0" fillId="0" borderId="0" xfId="41" quotePrefix="1" applyNumberFormat="1" applyFont="1" applyFill="1" applyBorder="1" applyAlignment="1">
      <alignment horizontal="right"/>
    </xf>
    <xf numFmtId="165" fontId="3" fillId="0" borderId="0" xfId="39" applyNumberFormat="1" applyFont="1" applyFill="1" applyBorder="1" applyAlignment="1">
      <alignment horizontal="right"/>
    </xf>
    <xf numFmtId="0" fontId="0" fillId="0" borderId="0" xfId="63" applyFont="1" applyFill="1" applyBorder="1" applyAlignment="1"/>
    <xf numFmtId="0" fontId="0" fillId="0" borderId="0" xfId="66" applyFont="1" applyFill="1" applyBorder="1" applyAlignment="1">
      <alignment horizontal="center" vertical="top" wrapText="1"/>
    </xf>
    <xf numFmtId="0" fontId="0" fillId="0" borderId="0" xfId="64" quotePrefix="1" applyFont="1" applyFill="1" applyBorder="1" applyAlignment="1">
      <alignment horizontal="left"/>
    </xf>
    <xf numFmtId="0" fontId="0" fillId="0" borderId="0" xfId="64" applyFont="1" applyFill="1" applyBorder="1" applyAlignment="1">
      <alignment horizontal="left"/>
    </xf>
    <xf numFmtId="0" fontId="0" fillId="0" borderId="0" xfId="66" applyFont="1" applyFill="1" applyBorder="1" applyAlignment="1">
      <alignment horizontal="center"/>
    </xf>
    <xf numFmtId="0" fontId="3" fillId="0" borderId="0" xfId="66" applyFont="1" applyFill="1" applyBorder="1" applyAlignment="1">
      <alignment horizontal="center"/>
    </xf>
    <xf numFmtId="0" fontId="0" fillId="0" borderId="0" xfId="66" applyFont="1" applyFill="1" applyAlignment="1">
      <alignment horizontal="center"/>
    </xf>
    <xf numFmtId="165" fontId="0" fillId="0" borderId="0" xfId="39" applyNumberFormat="1" applyFont="1" applyFill="1" applyBorder="1" applyAlignment="1">
      <alignment horizontal="right"/>
    </xf>
    <xf numFmtId="165" fontId="3" fillId="0" borderId="14" xfId="39" applyNumberFormat="1" applyFont="1" applyFill="1" applyBorder="1" applyAlignment="1">
      <alignment horizontal="right"/>
    </xf>
    <xf numFmtId="43" fontId="4" fillId="0" borderId="12" xfId="37" quotePrefix="1" applyFont="1" applyFill="1" applyBorder="1" applyAlignment="1">
      <alignment horizontal="right"/>
    </xf>
    <xf numFmtId="173" fontId="4" fillId="0" borderId="0" xfId="37" applyNumberFormat="1" applyFont="1" applyFill="1" applyBorder="1" applyAlignment="1">
      <alignment horizontal="right"/>
    </xf>
    <xf numFmtId="3" fontId="4" fillId="0" borderId="0" xfId="37" applyNumberFormat="1" applyFont="1" applyFill="1" applyBorder="1" applyAlignment="1">
      <alignment horizontal="right"/>
    </xf>
    <xf numFmtId="165" fontId="3" fillId="0" borderId="0" xfId="37" applyNumberFormat="1" applyFont="1" applyFill="1"/>
    <xf numFmtId="165" fontId="4" fillId="0" borderId="0" xfId="37" applyNumberFormat="1" applyFont="1" applyFill="1" applyAlignment="1">
      <alignment horizontal="center"/>
    </xf>
    <xf numFmtId="165" fontId="3" fillId="0" borderId="16" xfId="39" applyNumberFormat="1" applyFont="1" applyFill="1" applyBorder="1" applyAlignment="1">
      <alignment horizontal="right"/>
    </xf>
    <xf numFmtId="165" fontId="4" fillId="0" borderId="13" xfId="39" applyNumberFormat="1" applyFont="1" applyFill="1" applyBorder="1" applyAlignment="1">
      <alignment horizontal="right"/>
    </xf>
    <xf numFmtId="43" fontId="4" fillId="0" borderId="0" xfId="39" applyFont="1" applyFill="1" applyBorder="1" applyAlignment="1">
      <alignment horizontal="right"/>
    </xf>
    <xf numFmtId="165" fontId="4" fillId="0" borderId="0" xfId="39" applyNumberFormat="1" applyFont="1" applyFill="1" applyBorder="1" applyAlignment="1">
      <alignment horizontal="right"/>
    </xf>
    <xf numFmtId="165" fontId="4" fillId="0" borderId="14" xfId="39" applyNumberFormat="1" applyFont="1" applyFill="1" applyBorder="1" applyAlignment="1">
      <alignment horizontal="right"/>
    </xf>
    <xf numFmtId="165" fontId="4" fillId="0" borderId="15" xfId="39" applyNumberFormat="1" applyFont="1" applyFill="1" applyBorder="1" applyAlignment="1">
      <alignment horizontal="right"/>
    </xf>
    <xf numFmtId="41" fontId="4" fillId="0" borderId="0" xfId="37" applyNumberFormat="1" applyFont="1" applyFill="1" applyBorder="1" applyAlignment="1">
      <alignment horizontal="right"/>
    </xf>
    <xf numFmtId="165" fontId="4" fillId="0" borderId="0" xfId="37" applyNumberFormat="1" applyFont="1" applyFill="1" applyBorder="1" applyAlignment="1"/>
    <xf numFmtId="164" fontId="4" fillId="0" borderId="13" xfId="0" applyNumberFormat="1" applyFont="1" applyFill="1" applyBorder="1" applyAlignment="1">
      <alignment horizontal="right"/>
    </xf>
    <xf numFmtId="0" fontId="5" fillId="0" borderId="0" xfId="64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66" quotePrefix="1" applyFont="1" applyFill="1" applyBorder="1" applyAlignment="1">
      <alignment horizontal="center" vertical="top" wrapText="1"/>
    </xf>
    <xf numFmtId="0" fontId="5" fillId="0" borderId="0" xfId="66" applyFont="1" applyFill="1" applyBorder="1" applyAlignment="1">
      <alignment horizontal="center" vertical="top" wrapText="1"/>
    </xf>
    <xf numFmtId="0" fontId="3" fillId="0" borderId="12" xfId="66" applyFont="1" applyFill="1" applyBorder="1" applyAlignment="1">
      <alignment horizontal="center" vertical="top" wrapText="1"/>
    </xf>
    <xf numFmtId="0" fontId="0" fillId="0" borderId="12" xfId="66" applyFont="1" applyFill="1" applyBorder="1" applyAlignment="1">
      <alignment horizontal="center"/>
    </xf>
    <xf numFmtId="0" fontId="3" fillId="0" borderId="12" xfId="66" applyFont="1" applyFill="1" applyBorder="1" applyAlignment="1">
      <alignment horizontal="center"/>
    </xf>
    <xf numFmtId="0" fontId="3" fillId="0" borderId="13" xfId="66" applyFont="1" applyFill="1" applyBorder="1" applyAlignment="1">
      <alignment horizontal="center" vertical="top" wrapText="1"/>
    </xf>
    <xf numFmtId="164" fontId="5" fillId="0" borderId="0" xfId="66" applyNumberFormat="1" applyFont="1" applyFill="1" applyAlignment="1">
      <alignment horizontal="center"/>
    </xf>
    <xf numFmtId="0" fontId="4" fillId="0" borderId="0" xfId="66" applyFont="1" applyFill="1" applyAlignment="1">
      <alignment horizontal="left" vertical="top" wrapText="1"/>
    </xf>
    <xf numFmtId="0" fontId="4" fillId="0" borderId="0" xfId="0" applyFont="1" applyFill="1" applyAlignment="1">
      <alignment horizontal="left"/>
    </xf>
    <xf numFmtId="0" fontId="5" fillId="0" borderId="0" xfId="64" applyFont="1" applyFill="1" applyBorder="1" applyAlignment="1">
      <alignment horizontal="center"/>
    </xf>
    <xf numFmtId="0" fontId="4" fillId="0" borderId="0" xfId="64" applyFont="1" applyFill="1" applyBorder="1" applyAlignment="1">
      <alignment horizontal="left"/>
    </xf>
    <xf numFmtId="0" fontId="4" fillId="0" borderId="0" xfId="64" applyFont="1" applyFill="1" applyBorder="1" applyAlignment="1">
      <alignment horizontal="center"/>
    </xf>
    <xf numFmtId="0" fontId="3" fillId="0" borderId="0" xfId="64" applyFont="1" applyFill="1" applyBorder="1" applyAlignment="1">
      <alignment horizontal="center"/>
    </xf>
  </cellXfs>
  <cellStyles count="74">
    <cellStyle name="??" xfId="1"/>
    <cellStyle name="?? [0.00]_ADMAG" xfId="2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€_TMCA Spreadsheet(body)" xfId="8"/>
    <cellStyle name="•W_TMCA Spreadsheet(body)" xfId="9"/>
    <cellStyle name="20% - Accent1" xfId="10" builtinId="30" customBuiltin="1"/>
    <cellStyle name="20% - Accent2" xfId="11" builtinId="34" customBuiltin="1"/>
    <cellStyle name="20% - Accent3" xfId="12" builtinId="38" customBuiltin="1"/>
    <cellStyle name="20% - Accent4" xfId="13" builtinId="42" customBuiltin="1"/>
    <cellStyle name="20% - Accent5" xfId="14" builtinId="46" customBuiltin="1"/>
    <cellStyle name="20% - Accent6" xfId="15" builtinId="50" customBuiltin="1"/>
    <cellStyle name="40% - Accent1" xfId="16" builtinId="31" customBuiltin="1"/>
    <cellStyle name="40% - Accent2" xfId="17" builtinId="35" customBuiltin="1"/>
    <cellStyle name="40% - Accent3" xfId="18" builtinId="39" customBuiltin="1"/>
    <cellStyle name="40% - Accent4" xfId="19" builtinId="43" customBuiltin="1"/>
    <cellStyle name="40% - Accent5" xfId="20" builtinId="47" customBuiltin="1"/>
    <cellStyle name="40% - Accent6" xfId="21" builtinId="51" customBuiltin="1"/>
    <cellStyle name="60% - Accent1" xfId="22" builtinId="32" customBuiltin="1"/>
    <cellStyle name="60% - Accent2" xfId="23" builtinId="36" customBuiltin="1"/>
    <cellStyle name="60% - Accent3" xfId="24" builtinId="40" customBuiltin="1"/>
    <cellStyle name="60% - Accent4" xfId="25" builtinId="44" customBuiltin="1"/>
    <cellStyle name="60% - Accent5" xfId="26" builtinId="48" customBuiltin="1"/>
    <cellStyle name="60% - Accent6" xfId="27" builtinId="52" customBuiltin="1"/>
    <cellStyle name="Accent1" xfId="28" builtinId="29" customBuiltin="1"/>
    <cellStyle name="Accent2" xfId="29" builtinId="33" customBuiltin="1"/>
    <cellStyle name="Accent3" xfId="30" builtinId="37" customBuiltin="1"/>
    <cellStyle name="Accent4" xfId="31" builtinId="41" customBuiltin="1"/>
    <cellStyle name="Accent5" xfId="32" builtinId="45" customBuiltin="1"/>
    <cellStyle name="Accent6" xfId="33" builtinId="49" customBuiltin="1"/>
    <cellStyle name="Bad" xfId="34" builtinId="27" customBuiltin="1"/>
    <cellStyle name="Calculation" xfId="35" builtinId="22" customBuiltin="1"/>
    <cellStyle name="Check Cell" xfId="36" builtinId="23" customBuiltin="1"/>
    <cellStyle name="Comma" xfId="37" builtinId="3"/>
    <cellStyle name="Comma  - Style1" xfId="38"/>
    <cellStyle name="Comma 12 2" xfId="39"/>
    <cellStyle name="Comma 2" xfId="40"/>
    <cellStyle name="Comma 2 2" xfId="41"/>
    <cellStyle name="Curren - Style3" xfId="42"/>
    <cellStyle name="Curren - Style4" xfId="43"/>
    <cellStyle name="Explanatory Text" xfId="44" builtinId="53" customBuiltin="1"/>
    <cellStyle name="Good" xfId="45" builtinId="26" customBuiltin="1"/>
    <cellStyle name="Grey" xfId="46"/>
    <cellStyle name="Heading 1" xfId="47" builtinId="16" customBuiltin="1"/>
    <cellStyle name="Heading 2" xfId="48" builtinId="17" customBuiltin="1"/>
    <cellStyle name="Heading 3" xfId="49" builtinId="18" customBuiltin="1"/>
    <cellStyle name="Heading 4" xfId="50" builtinId="19" customBuiltin="1"/>
    <cellStyle name="Input" xfId="51" builtinId="20" customBuiltin="1"/>
    <cellStyle name="Input [yellow]" xfId="52"/>
    <cellStyle name="Integer" xfId="53"/>
    <cellStyle name="Integer 2" xfId="54"/>
    <cellStyle name="Linked Cell" xfId="55" builtinId="24" customBuiltin="1"/>
    <cellStyle name="Milliers [0]_AR1194" xfId="56"/>
    <cellStyle name="Milliers_AR1194" xfId="57"/>
    <cellStyle name="Mon?taire [0]_AR1194" xfId="58"/>
    <cellStyle name="Mon?taire_AR1194" xfId="59"/>
    <cellStyle name="Neutral" xfId="60" builtinId="28" customBuiltin="1"/>
    <cellStyle name="Normal" xfId="0" builtinId="0"/>
    <cellStyle name="Normal - Style1" xfId="61"/>
    <cellStyle name="Normal - Style5" xfId="62"/>
    <cellStyle name="Normal 2" xfId="63"/>
    <cellStyle name="Normal 3" xfId="64"/>
    <cellStyle name="Normal_Book1" xfId="65"/>
    <cellStyle name="Normal_K-12t-THA099 A05AF FINAL" xfId="66"/>
    <cellStyle name="Note" xfId="67" builtinId="10" customBuiltin="1"/>
    <cellStyle name="Output" xfId="68" builtinId="21" customBuiltin="1"/>
    <cellStyle name="Percent [2]" xfId="69"/>
    <cellStyle name="PERCENTAGE" xfId="70"/>
    <cellStyle name="Title" xfId="71" builtinId="15" customBuiltin="1"/>
    <cellStyle name="Total" xfId="72" builtinId="25" customBuiltin="1"/>
    <cellStyle name="Warning Text" xfId="73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"/>
  <sheetViews>
    <sheetView view="pageBreakPreview" zoomScaleNormal="100" zoomScaleSheetLayoutView="100" workbookViewId="0">
      <selection activeCell="B51" sqref="B51"/>
    </sheetView>
  </sheetViews>
  <sheetFormatPr defaultColWidth="9.140625" defaultRowHeight="22.5" customHeight="1"/>
  <cols>
    <col min="1" max="1" width="40.5703125" style="49" customWidth="1"/>
    <col min="2" max="2" width="9" style="11" customWidth="1"/>
    <col min="3" max="3" width="0.85546875" style="49" hidden="1" customWidth="1"/>
    <col min="4" max="4" width="15.140625" style="49" customWidth="1"/>
    <col min="5" max="5" width="1.140625" style="49" customWidth="1"/>
    <col min="6" max="6" width="14.85546875" style="49" customWidth="1"/>
    <col min="7" max="7" width="1.140625" style="49" customWidth="1"/>
    <col min="8" max="8" width="15.28515625" style="49" customWidth="1"/>
    <col min="9" max="9" width="1.140625" style="49" customWidth="1"/>
    <col min="10" max="10" width="15.28515625" style="49" customWidth="1"/>
    <col min="11" max="12" width="9.140625" style="49"/>
    <col min="13" max="13" width="10.7109375" style="49" bestFit="1" customWidth="1"/>
    <col min="14" max="16384" width="9.140625" style="49"/>
  </cols>
  <sheetData>
    <row r="1" spans="1:13" ht="22.5" customHeight="1">
      <c r="A1" s="174" t="s">
        <v>6</v>
      </c>
      <c r="B1" s="174"/>
    </row>
    <row r="2" spans="1:13" ht="22.5" customHeight="1">
      <c r="A2" s="52" t="s">
        <v>75</v>
      </c>
    </row>
    <row r="3" spans="1:13" ht="22.5" customHeight="1">
      <c r="A3" s="38"/>
      <c r="B3" s="38"/>
      <c r="C3" s="38"/>
      <c r="D3" s="38"/>
      <c r="E3" s="38"/>
      <c r="F3" s="38"/>
      <c r="G3" s="38"/>
      <c r="H3" s="38"/>
      <c r="I3" s="38"/>
      <c r="J3" s="38"/>
    </row>
    <row r="4" spans="1:13" ht="21.75" customHeight="1">
      <c r="A4" s="1"/>
      <c r="B4" s="7"/>
      <c r="C4" s="71"/>
      <c r="D4" s="175" t="s">
        <v>23</v>
      </c>
      <c r="E4" s="175"/>
      <c r="F4" s="175"/>
      <c r="G4" s="71"/>
      <c r="H4" s="175" t="s">
        <v>45</v>
      </c>
      <c r="I4" s="175"/>
      <c r="J4" s="175"/>
    </row>
    <row r="5" spans="1:13" ht="21.75" customHeight="1">
      <c r="C5" s="71"/>
      <c r="D5" s="88" t="s">
        <v>152</v>
      </c>
      <c r="E5" s="71"/>
      <c r="F5" s="71" t="s">
        <v>39</v>
      </c>
      <c r="G5" s="71"/>
      <c r="H5" s="88" t="s">
        <v>152</v>
      </c>
      <c r="I5" s="71"/>
      <c r="J5" s="71" t="s">
        <v>39</v>
      </c>
    </row>
    <row r="6" spans="1:13" ht="21.75" customHeight="1">
      <c r="A6" s="22" t="s">
        <v>22</v>
      </c>
      <c r="B6" s="7" t="s">
        <v>7</v>
      </c>
      <c r="C6" s="71"/>
      <c r="D6" s="71">
        <v>2561</v>
      </c>
      <c r="E6" s="71"/>
      <c r="F6" s="71">
        <v>2560</v>
      </c>
      <c r="G6" s="71"/>
      <c r="H6" s="71">
        <v>2561</v>
      </c>
      <c r="I6" s="71"/>
      <c r="J6" s="71">
        <v>2560</v>
      </c>
    </row>
    <row r="7" spans="1:13" ht="21.75" customHeight="1">
      <c r="C7" s="71"/>
      <c r="D7" s="71" t="s">
        <v>46</v>
      </c>
      <c r="E7" s="71"/>
      <c r="F7" s="88"/>
      <c r="G7" s="71"/>
      <c r="H7" s="71" t="s">
        <v>46</v>
      </c>
      <c r="I7" s="71"/>
      <c r="J7" s="71"/>
    </row>
    <row r="8" spans="1:13" ht="21.75" customHeight="1">
      <c r="A8" s="1"/>
      <c r="B8" s="7"/>
      <c r="C8" s="71"/>
      <c r="D8" s="173" t="s">
        <v>32</v>
      </c>
      <c r="E8" s="173"/>
      <c r="F8" s="173"/>
      <c r="G8" s="173"/>
      <c r="H8" s="173"/>
      <c r="I8" s="173"/>
      <c r="J8" s="173"/>
    </row>
    <row r="9" spans="1:13" ht="21.75" customHeight="1">
      <c r="A9" s="10" t="s">
        <v>8</v>
      </c>
      <c r="B9" s="7"/>
      <c r="C9" s="71"/>
      <c r="D9" s="72"/>
      <c r="E9" s="72"/>
      <c r="F9" s="72"/>
      <c r="G9" s="72"/>
      <c r="H9" s="72"/>
      <c r="I9" s="72"/>
      <c r="J9" s="72"/>
    </row>
    <row r="10" spans="1:13" ht="21.75" customHeight="1">
      <c r="A10" s="49" t="s">
        <v>9</v>
      </c>
      <c r="B10" s="7"/>
      <c r="C10" s="71"/>
      <c r="D10" s="85">
        <v>33879030</v>
      </c>
      <c r="E10" s="67"/>
      <c r="F10" s="85">
        <v>15623427</v>
      </c>
      <c r="G10" s="67"/>
      <c r="H10" s="85">
        <v>30044430</v>
      </c>
      <c r="I10" s="67"/>
      <c r="J10" s="67">
        <v>11914510</v>
      </c>
    </row>
    <row r="11" spans="1:13" ht="21.75" customHeight="1">
      <c r="A11" s="49" t="s">
        <v>30</v>
      </c>
      <c r="B11" s="7"/>
      <c r="C11" s="71"/>
      <c r="D11" s="85">
        <v>47919945</v>
      </c>
      <c r="E11" s="67"/>
      <c r="F11" s="85">
        <v>52318064</v>
      </c>
      <c r="G11" s="67"/>
      <c r="H11" s="85">
        <v>47619944</v>
      </c>
      <c r="I11" s="67"/>
      <c r="J11" s="2">
        <v>51897423</v>
      </c>
      <c r="M11" s="146"/>
    </row>
    <row r="12" spans="1:13" ht="21.75" customHeight="1">
      <c r="A12" s="49" t="s">
        <v>47</v>
      </c>
      <c r="B12" s="7" t="s">
        <v>153</v>
      </c>
      <c r="C12" s="71"/>
      <c r="D12" s="85">
        <v>23260396</v>
      </c>
      <c r="E12" s="67"/>
      <c r="F12" s="85">
        <v>22327840</v>
      </c>
      <c r="G12" s="67"/>
      <c r="H12" s="85">
        <v>24092703</v>
      </c>
      <c r="I12" s="67"/>
      <c r="J12" s="67">
        <v>24241795</v>
      </c>
    </row>
    <row r="13" spans="1:13" ht="21.75">
      <c r="A13" s="49" t="s">
        <v>102</v>
      </c>
      <c r="B13" s="7">
        <v>3</v>
      </c>
      <c r="C13" s="71"/>
      <c r="D13" s="67">
        <v>1070659</v>
      </c>
      <c r="E13" s="67"/>
      <c r="F13" s="85">
        <v>1170810</v>
      </c>
      <c r="G13" s="67"/>
      <c r="H13" s="67">
        <v>3166284</v>
      </c>
      <c r="I13" s="67"/>
      <c r="J13" s="67">
        <v>1126898</v>
      </c>
    </row>
    <row r="14" spans="1:13" ht="21.75" customHeight="1">
      <c r="A14" s="73" t="s">
        <v>185</v>
      </c>
      <c r="B14" s="7">
        <v>3</v>
      </c>
      <c r="C14" s="71"/>
      <c r="D14" s="148">
        <v>45000</v>
      </c>
      <c r="E14" s="67"/>
      <c r="F14" s="148">
        <v>90000</v>
      </c>
      <c r="G14" s="67"/>
      <c r="H14" s="2">
        <v>7270500</v>
      </c>
      <c r="I14" s="67"/>
      <c r="J14" s="67">
        <v>15650500</v>
      </c>
    </row>
    <row r="15" spans="1:13" ht="21.75" customHeight="1">
      <c r="A15" s="49" t="s">
        <v>44</v>
      </c>
      <c r="B15" s="7">
        <v>3</v>
      </c>
      <c r="C15" s="71"/>
      <c r="D15" s="85">
        <v>30953074</v>
      </c>
      <c r="E15" s="67"/>
      <c r="F15" s="85">
        <v>32840902</v>
      </c>
      <c r="G15" s="67"/>
      <c r="H15" s="85">
        <v>26419832</v>
      </c>
      <c r="I15" s="67"/>
      <c r="J15" s="67">
        <v>28094466</v>
      </c>
    </row>
    <row r="16" spans="1:13" ht="21.75" customHeight="1">
      <c r="A16" s="49" t="s">
        <v>4</v>
      </c>
      <c r="B16" s="7"/>
      <c r="C16" s="71"/>
      <c r="D16" s="67">
        <v>63555</v>
      </c>
      <c r="E16" s="67"/>
      <c r="F16" s="67">
        <v>59704</v>
      </c>
      <c r="G16" s="67"/>
      <c r="H16" s="2" t="s">
        <v>62</v>
      </c>
      <c r="I16" s="67"/>
      <c r="J16" s="2" t="s">
        <v>62</v>
      </c>
    </row>
    <row r="17" spans="1:10" ht="21.75" customHeight="1">
      <c r="A17" s="49" t="s">
        <v>5</v>
      </c>
      <c r="B17" s="7"/>
      <c r="C17" s="71"/>
      <c r="D17" s="67">
        <v>477855</v>
      </c>
      <c r="E17" s="67"/>
      <c r="F17" s="67">
        <v>751589</v>
      </c>
      <c r="G17" s="67"/>
      <c r="H17" s="2" t="s">
        <v>62</v>
      </c>
      <c r="I17" s="67"/>
      <c r="J17" s="2" t="s">
        <v>62</v>
      </c>
    </row>
    <row r="18" spans="1:10" ht="21.75" customHeight="1">
      <c r="A18" s="49" t="s">
        <v>85</v>
      </c>
      <c r="B18" s="7"/>
      <c r="C18" s="71"/>
      <c r="D18" s="67">
        <v>1223777</v>
      </c>
      <c r="E18" s="67"/>
      <c r="F18" s="67">
        <v>1029053</v>
      </c>
      <c r="G18" s="67"/>
      <c r="H18" s="67">
        <v>1223777</v>
      </c>
      <c r="I18" s="67"/>
      <c r="J18" s="67">
        <v>1029053</v>
      </c>
    </row>
    <row r="19" spans="1:10" ht="21.75" customHeight="1">
      <c r="A19" s="1" t="s">
        <v>10</v>
      </c>
      <c r="B19" s="7"/>
      <c r="C19" s="71"/>
      <c r="D19" s="4">
        <f>SUM(D10:D18)</f>
        <v>138893291</v>
      </c>
      <c r="E19" s="9"/>
      <c r="F19" s="4">
        <f>SUM(F10:F18)</f>
        <v>126211389</v>
      </c>
      <c r="G19" s="9"/>
      <c r="H19" s="4">
        <f>SUM(H10:H18)</f>
        <v>139837470</v>
      </c>
      <c r="I19" s="9"/>
      <c r="J19" s="4">
        <f>SUM(J10:J18)</f>
        <v>133954645</v>
      </c>
    </row>
    <row r="20" spans="1:10" ht="21.75">
      <c r="A20" s="1"/>
      <c r="B20" s="7"/>
      <c r="C20" s="71"/>
      <c r="D20" s="67"/>
      <c r="E20" s="67"/>
      <c r="F20" s="67"/>
      <c r="G20" s="67"/>
      <c r="H20" s="67"/>
      <c r="I20" s="67"/>
      <c r="J20" s="67"/>
    </row>
    <row r="21" spans="1:10" ht="21.75" customHeight="1">
      <c r="A21" s="10" t="s">
        <v>11</v>
      </c>
      <c r="B21" s="7"/>
      <c r="C21" s="71"/>
      <c r="D21" s="67"/>
      <c r="E21" s="67"/>
      <c r="F21" s="67"/>
      <c r="G21" s="67"/>
      <c r="H21" s="67"/>
      <c r="I21" s="67"/>
      <c r="J21" s="67"/>
    </row>
    <row r="22" spans="1:10" ht="21.75" customHeight="1">
      <c r="A22" s="49" t="s">
        <v>187</v>
      </c>
      <c r="B22" s="7"/>
      <c r="C22" s="71"/>
      <c r="D22" s="67">
        <v>3845973</v>
      </c>
      <c r="E22" s="67"/>
      <c r="F22" s="67">
        <v>3103251</v>
      </c>
      <c r="G22" s="67"/>
      <c r="H22" s="67">
        <v>3845973</v>
      </c>
      <c r="I22" s="67"/>
      <c r="J22" s="67">
        <v>3103251</v>
      </c>
    </row>
    <row r="23" spans="1:10" ht="21.75" customHeight="1">
      <c r="A23" s="49" t="s">
        <v>53</v>
      </c>
      <c r="B23" s="7">
        <v>5</v>
      </c>
      <c r="C23" s="71"/>
      <c r="D23" s="2" t="s">
        <v>62</v>
      </c>
      <c r="E23" s="67"/>
      <c r="F23" s="2" t="s">
        <v>62</v>
      </c>
      <c r="G23" s="67"/>
      <c r="H23" s="67">
        <v>14555419</v>
      </c>
      <c r="I23" s="67"/>
      <c r="J23" s="67">
        <v>14555419</v>
      </c>
    </row>
    <row r="24" spans="1:10" ht="21.75" customHeight="1">
      <c r="A24" s="89" t="s">
        <v>132</v>
      </c>
      <c r="B24" s="7">
        <v>6</v>
      </c>
      <c r="C24" s="71"/>
      <c r="D24" s="2">
        <v>564345</v>
      </c>
      <c r="E24" s="67"/>
      <c r="F24" s="2">
        <v>541978</v>
      </c>
      <c r="G24" s="67"/>
      <c r="H24" s="2" t="s">
        <v>62</v>
      </c>
      <c r="I24" s="67"/>
      <c r="J24" s="2" t="s">
        <v>62</v>
      </c>
    </row>
    <row r="25" spans="1:10" ht="21.75" customHeight="1">
      <c r="A25" s="49" t="s">
        <v>52</v>
      </c>
      <c r="B25" s="7">
        <v>6</v>
      </c>
      <c r="C25" s="71"/>
      <c r="D25" s="2">
        <v>14115527</v>
      </c>
      <c r="E25" s="67"/>
      <c r="F25" s="148">
        <v>13825698</v>
      </c>
      <c r="G25" s="67"/>
      <c r="H25" s="102">
        <v>1260605</v>
      </c>
      <c r="I25" s="67"/>
      <c r="J25" s="67">
        <v>1260605</v>
      </c>
    </row>
    <row r="26" spans="1:10" ht="21.75" customHeight="1">
      <c r="A26" s="49" t="s">
        <v>48</v>
      </c>
      <c r="B26" s="7"/>
      <c r="C26" s="71"/>
      <c r="D26" s="86">
        <v>779872</v>
      </c>
      <c r="E26" s="67"/>
      <c r="F26" s="86">
        <v>779872</v>
      </c>
      <c r="G26" s="67"/>
      <c r="H26" s="86">
        <v>779872</v>
      </c>
      <c r="I26" s="67"/>
      <c r="J26" s="86">
        <v>779872</v>
      </c>
    </row>
    <row r="27" spans="1:10" ht="21.75" customHeight="1">
      <c r="A27" s="49" t="s">
        <v>81</v>
      </c>
      <c r="B27" s="7"/>
      <c r="C27" s="71"/>
      <c r="D27" s="86">
        <v>102520</v>
      </c>
      <c r="E27" s="67"/>
      <c r="F27" s="86">
        <v>102520</v>
      </c>
      <c r="G27" s="67"/>
      <c r="H27" s="86">
        <v>1100443</v>
      </c>
      <c r="I27" s="67"/>
      <c r="J27" s="86">
        <v>1100443</v>
      </c>
    </row>
    <row r="28" spans="1:10" ht="21.75" customHeight="1">
      <c r="A28" s="49" t="s">
        <v>49</v>
      </c>
      <c r="B28" s="7">
        <v>7</v>
      </c>
      <c r="C28" s="71"/>
      <c r="D28" s="67">
        <v>77881407</v>
      </c>
      <c r="E28" s="67"/>
      <c r="F28" s="67">
        <v>78612409</v>
      </c>
      <c r="G28" s="67"/>
      <c r="H28" s="67">
        <v>36075252</v>
      </c>
      <c r="I28" s="67"/>
      <c r="J28" s="67">
        <v>36082112</v>
      </c>
    </row>
    <row r="29" spans="1:10" ht="21.75" customHeight="1">
      <c r="A29" s="49" t="s">
        <v>171</v>
      </c>
      <c r="B29" s="7"/>
      <c r="C29" s="71"/>
      <c r="D29" s="67">
        <v>575031</v>
      </c>
      <c r="E29" s="67"/>
      <c r="F29" s="67">
        <v>601369</v>
      </c>
      <c r="G29" s="67"/>
      <c r="H29" s="2" t="s">
        <v>62</v>
      </c>
      <c r="I29" s="67"/>
      <c r="J29" s="2" t="s">
        <v>62</v>
      </c>
    </row>
    <row r="30" spans="1:10" ht="21.75" customHeight="1">
      <c r="A30" s="49" t="s">
        <v>172</v>
      </c>
      <c r="B30" s="7"/>
      <c r="C30" s="71"/>
      <c r="D30" s="67">
        <v>2549856</v>
      </c>
      <c r="E30" s="67"/>
      <c r="F30" s="67">
        <v>2590047</v>
      </c>
      <c r="G30" s="67"/>
      <c r="H30" s="67">
        <v>520604</v>
      </c>
      <c r="I30" s="67"/>
      <c r="J30" s="67">
        <v>530132</v>
      </c>
    </row>
    <row r="31" spans="1:10" ht="21.75" customHeight="1">
      <c r="A31" s="49" t="s">
        <v>59</v>
      </c>
      <c r="B31" s="7"/>
      <c r="C31" s="71"/>
      <c r="D31" s="67">
        <v>526608</v>
      </c>
      <c r="E31" s="67"/>
      <c r="F31" s="67">
        <v>507431</v>
      </c>
      <c r="G31" s="67"/>
      <c r="H31" s="2">
        <v>497933</v>
      </c>
      <c r="I31" s="67"/>
      <c r="J31" s="2">
        <v>481090</v>
      </c>
    </row>
    <row r="32" spans="1:10" ht="21.75" customHeight="1">
      <c r="A32" s="49" t="s">
        <v>31</v>
      </c>
      <c r="B32" s="7"/>
      <c r="C32" s="71"/>
      <c r="D32" s="67">
        <v>1205398</v>
      </c>
      <c r="E32" s="67"/>
      <c r="F32" s="67">
        <v>1232329</v>
      </c>
      <c r="G32" s="67"/>
      <c r="H32" s="67">
        <v>940484</v>
      </c>
      <c r="I32" s="67"/>
      <c r="J32" s="67">
        <v>958875</v>
      </c>
    </row>
    <row r="33" spans="1:10" ht="21.75" customHeight="1">
      <c r="A33" s="1" t="s">
        <v>12</v>
      </c>
      <c r="B33" s="7"/>
      <c r="C33" s="71"/>
      <c r="D33" s="4">
        <f>SUM(D22:D32)</f>
        <v>102146537</v>
      </c>
      <c r="E33" s="9"/>
      <c r="F33" s="4">
        <f>SUM(F22:F32)</f>
        <v>101896904</v>
      </c>
      <c r="G33" s="9"/>
      <c r="H33" s="4">
        <f>SUM(H22:H32)</f>
        <v>59576585</v>
      </c>
      <c r="I33" s="9"/>
      <c r="J33" s="4">
        <f>SUM(J22:J32)</f>
        <v>58851799</v>
      </c>
    </row>
    <row r="34" spans="1:10" ht="21.75">
      <c r="A34" s="1"/>
      <c r="B34" s="7"/>
      <c r="C34" s="71"/>
      <c r="D34" s="75"/>
      <c r="E34" s="67"/>
      <c r="F34" s="75"/>
      <c r="G34" s="67"/>
      <c r="H34" s="75"/>
      <c r="I34" s="67"/>
      <c r="J34" s="75"/>
    </row>
    <row r="35" spans="1:10" ht="21.75" customHeight="1" thickBot="1">
      <c r="A35" s="1" t="s">
        <v>13</v>
      </c>
      <c r="B35" s="7"/>
      <c r="C35" s="71"/>
      <c r="D35" s="12">
        <f>D19+D33</f>
        <v>241039828</v>
      </c>
      <c r="E35" s="9"/>
      <c r="F35" s="12">
        <f>F19+F33</f>
        <v>228108293</v>
      </c>
      <c r="G35" s="9"/>
      <c r="H35" s="12">
        <f>H19+H33</f>
        <v>199414055</v>
      </c>
      <c r="I35" s="9"/>
      <c r="J35" s="12">
        <f>J19+J33</f>
        <v>192806444</v>
      </c>
    </row>
    <row r="36" spans="1:10" ht="21.75" customHeight="1" thickTop="1">
      <c r="A36" s="1"/>
      <c r="B36" s="7"/>
      <c r="C36" s="71"/>
      <c r="D36" s="5"/>
      <c r="E36" s="9"/>
      <c r="F36" s="5"/>
      <c r="G36" s="9"/>
      <c r="H36" s="5"/>
      <c r="I36" s="9"/>
      <c r="J36" s="9"/>
    </row>
    <row r="37" spans="1:10" ht="22.5" customHeight="1">
      <c r="A37" s="174" t="s">
        <v>6</v>
      </c>
      <c r="B37" s="174"/>
      <c r="C37" s="23"/>
      <c r="D37" s="23"/>
      <c r="E37" s="23"/>
      <c r="F37" s="23"/>
      <c r="G37" s="23"/>
      <c r="H37" s="23"/>
      <c r="I37" s="23"/>
      <c r="J37" s="23"/>
    </row>
    <row r="38" spans="1:10" ht="22.5" customHeight="1">
      <c r="A38" s="52" t="s">
        <v>75</v>
      </c>
      <c r="B38" s="36"/>
      <c r="C38" s="23"/>
      <c r="D38" s="23"/>
      <c r="E38" s="23"/>
      <c r="F38" s="23"/>
      <c r="G38" s="23"/>
      <c r="H38" s="23"/>
      <c r="I38" s="23"/>
      <c r="J38" s="23"/>
    </row>
    <row r="40" spans="1:10" ht="21.75" customHeight="1">
      <c r="A40" s="1"/>
      <c r="B40" s="7"/>
      <c r="C40" s="71"/>
      <c r="D40" s="175" t="s">
        <v>23</v>
      </c>
      <c r="E40" s="175"/>
      <c r="F40" s="175"/>
      <c r="G40" s="8"/>
      <c r="H40" s="175" t="s">
        <v>45</v>
      </c>
      <c r="I40" s="175"/>
      <c r="J40" s="175"/>
    </row>
    <row r="41" spans="1:10" ht="23.25" customHeight="1">
      <c r="C41" s="71"/>
      <c r="D41" s="88" t="s">
        <v>152</v>
      </c>
      <c r="E41" s="71"/>
      <c r="F41" s="71" t="s">
        <v>39</v>
      </c>
      <c r="G41" s="71"/>
      <c r="H41" s="88" t="s">
        <v>152</v>
      </c>
      <c r="I41" s="71"/>
      <c r="J41" s="71" t="s">
        <v>39</v>
      </c>
    </row>
    <row r="42" spans="1:10" ht="24" customHeight="1">
      <c r="A42" s="22" t="s">
        <v>87</v>
      </c>
      <c r="B42" s="7" t="s">
        <v>7</v>
      </c>
      <c r="C42" s="71"/>
      <c r="D42" s="71">
        <v>2561</v>
      </c>
      <c r="E42" s="71"/>
      <c r="F42" s="71">
        <v>2560</v>
      </c>
      <c r="G42" s="71"/>
      <c r="H42" s="71">
        <v>2561</v>
      </c>
      <c r="I42" s="71"/>
      <c r="J42" s="71">
        <v>2560</v>
      </c>
    </row>
    <row r="43" spans="1:10" ht="21.75" customHeight="1">
      <c r="C43" s="71"/>
      <c r="D43" s="71" t="s">
        <v>46</v>
      </c>
      <c r="E43" s="71"/>
      <c r="F43" s="88"/>
      <c r="G43" s="71"/>
      <c r="H43" s="71" t="s">
        <v>46</v>
      </c>
      <c r="I43" s="71"/>
      <c r="J43" s="71"/>
    </row>
    <row r="44" spans="1:10" ht="21.75" customHeight="1">
      <c r="A44" s="1"/>
      <c r="B44" s="7"/>
      <c r="C44" s="71"/>
      <c r="D44" s="173" t="s">
        <v>32</v>
      </c>
      <c r="E44" s="173"/>
      <c r="F44" s="173"/>
      <c r="G44" s="173"/>
      <c r="H44" s="173"/>
      <c r="I44" s="173"/>
      <c r="J44" s="173"/>
    </row>
    <row r="45" spans="1:10" ht="21.75" customHeight="1">
      <c r="A45" s="10" t="s">
        <v>14</v>
      </c>
      <c r="B45" s="7"/>
      <c r="C45" s="71"/>
      <c r="D45" s="72"/>
      <c r="E45" s="72"/>
      <c r="F45" s="72"/>
      <c r="G45" s="72"/>
      <c r="H45" s="72"/>
      <c r="I45" s="72"/>
      <c r="J45" s="72"/>
    </row>
    <row r="46" spans="1:10" ht="21.75" customHeight="1">
      <c r="A46" s="49" t="s">
        <v>105</v>
      </c>
      <c r="B46" s="7"/>
      <c r="C46" s="71"/>
      <c r="D46" s="84">
        <v>1308425</v>
      </c>
      <c r="E46" s="72"/>
      <c r="F46" s="84">
        <v>968803</v>
      </c>
      <c r="G46" s="72"/>
      <c r="H46" s="2" t="s">
        <v>62</v>
      </c>
      <c r="I46" s="72"/>
      <c r="J46" s="2" t="s">
        <v>62</v>
      </c>
    </row>
    <row r="47" spans="1:10" ht="21.75" customHeight="1">
      <c r="A47" s="49" t="s">
        <v>15</v>
      </c>
      <c r="B47" s="7" t="s">
        <v>170</v>
      </c>
      <c r="C47" s="71"/>
      <c r="D47" s="30">
        <v>18631303</v>
      </c>
      <c r="E47" s="51"/>
      <c r="F47" s="30">
        <v>18963173</v>
      </c>
      <c r="G47" s="51"/>
      <c r="H47" s="2">
        <v>20437615</v>
      </c>
      <c r="I47" s="51"/>
      <c r="J47" s="2">
        <v>21060998</v>
      </c>
    </row>
    <row r="48" spans="1:10" ht="21.75" customHeight="1">
      <c r="A48" s="49" t="s">
        <v>103</v>
      </c>
      <c r="B48" s="7">
        <v>3</v>
      </c>
      <c r="C48" s="71"/>
      <c r="D48" s="2">
        <v>2497759</v>
      </c>
      <c r="E48" s="51"/>
      <c r="F48" s="30">
        <v>3475927</v>
      </c>
      <c r="G48" s="51"/>
      <c r="H48" s="84">
        <v>2231169</v>
      </c>
      <c r="I48" s="76"/>
      <c r="J48" s="84">
        <v>2909892</v>
      </c>
    </row>
    <row r="49" spans="1:11" ht="21.75" customHeight="1">
      <c r="A49" s="49" t="s">
        <v>194</v>
      </c>
      <c r="B49" s="7">
        <v>3</v>
      </c>
      <c r="C49" s="71"/>
      <c r="D49" s="51" t="s">
        <v>62</v>
      </c>
      <c r="E49" s="51"/>
      <c r="F49" s="51" t="s">
        <v>62</v>
      </c>
      <c r="G49" s="51"/>
      <c r="H49" s="2">
        <v>2481917</v>
      </c>
      <c r="I49" s="51"/>
      <c r="J49" s="2">
        <v>503218</v>
      </c>
    </row>
    <row r="50" spans="1:11" ht="21.75" customHeight="1">
      <c r="A50" s="49" t="s">
        <v>164</v>
      </c>
      <c r="B50" s="145"/>
      <c r="C50" s="71"/>
      <c r="D50" s="30">
        <v>1836223</v>
      </c>
      <c r="F50" s="30">
        <v>1592436</v>
      </c>
      <c r="G50" s="51"/>
      <c r="H50" s="2" t="s">
        <v>62</v>
      </c>
      <c r="I50" s="76"/>
      <c r="J50" s="2" t="s">
        <v>62</v>
      </c>
    </row>
    <row r="51" spans="1:11" ht="21.75" customHeight="1">
      <c r="A51" s="77" t="s">
        <v>86</v>
      </c>
      <c r="B51" s="7"/>
      <c r="C51" s="71"/>
      <c r="D51" s="102">
        <v>3000000</v>
      </c>
      <c r="E51" s="51"/>
      <c r="F51" s="51" t="s">
        <v>62</v>
      </c>
      <c r="G51" s="51"/>
      <c r="H51" s="102">
        <v>3000000</v>
      </c>
      <c r="I51" s="51"/>
      <c r="J51" s="51" t="s">
        <v>62</v>
      </c>
    </row>
    <row r="52" spans="1:11" ht="21.75" customHeight="1">
      <c r="A52" s="49" t="s">
        <v>58</v>
      </c>
      <c r="B52" s="7"/>
      <c r="C52" s="71"/>
      <c r="D52" s="2">
        <v>5150146</v>
      </c>
      <c r="E52" s="51"/>
      <c r="F52" s="2">
        <v>4784895</v>
      </c>
      <c r="G52" s="51"/>
      <c r="H52" s="2">
        <v>5150146</v>
      </c>
      <c r="I52" s="51"/>
      <c r="J52" s="2">
        <v>4784895</v>
      </c>
    </row>
    <row r="53" spans="1:11" ht="21.75" customHeight="1">
      <c r="A53" s="49" t="s">
        <v>43</v>
      </c>
      <c r="B53" s="7"/>
      <c r="C53" s="71"/>
      <c r="D53" s="2">
        <v>4758712</v>
      </c>
      <c r="E53" s="51"/>
      <c r="F53" s="2">
        <v>3562809</v>
      </c>
      <c r="G53" s="51"/>
      <c r="H53" s="51">
        <v>3816197</v>
      </c>
      <c r="I53" s="76"/>
      <c r="J53" s="51">
        <v>2886930</v>
      </c>
      <c r="K53" s="74"/>
    </row>
    <row r="54" spans="1:11" ht="21.75" customHeight="1">
      <c r="A54" s="1" t="s">
        <v>16</v>
      </c>
      <c r="B54" s="7"/>
      <c r="C54" s="71"/>
      <c r="D54" s="4">
        <f>SUM(D46:D53)</f>
        <v>37182568</v>
      </c>
      <c r="E54" s="5"/>
      <c r="F54" s="4">
        <f>SUM(F46:F53)</f>
        <v>33348043</v>
      </c>
      <c r="G54" s="5"/>
      <c r="H54" s="4">
        <f>SUM(H46:H53)</f>
        <v>37117044</v>
      </c>
      <c r="I54" s="5"/>
      <c r="J54" s="4">
        <f>SUM(J46:J53)</f>
        <v>32145933</v>
      </c>
    </row>
    <row r="55" spans="1:11" ht="21.75" customHeight="1">
      <c r="A55" s="1"/>
      <c r="B55" s="7"/>
      <c r="C55" s="71"/>
      <c r="D55" s="51"/>
      <c r="E55" s="51"/>
      <c r="F55" s="51"/>
      <c r="G55" s="51"/>
      <c r="H55" s="51"/>
      <c r="I55" s="51"/>
      <c r="J55" s="51"/>
    </row>
    <row r="56" spans="1:11" ht="21.75" customHeight="1">
      <c r="A56" s="10" t="s">
        <v>17</v>
      </c>
      <c r="B56" s="7"/>
      <c r="C56" s="71"/>
      <c r="D56" s="51"/>
      <c r="E56" s="51"/>
      <c r="F56" s="51"/>
      <c r="G56" s="51"/>
      <c r="H56" s="51"/>
      <c r="I56" s="51"/>
      <c r="J56" s="51"/>
    </row>
    <row r="57" spans="1:11" ht="21.75" customHeight="1">
      <c r="A57" s="49" t="s">
        <v>165</v>
      </c>
      <c r="B57" s="7">
        <v>3</v>
      </c>
      <c r="C57" s="71"/>
      <c r="D57" s="2">
        <v>15994962</v>
      </c>
      <c r="E57" s="51"/>
      <c r="F57" s="2">
        <v>8068138</v>
      </c>
      <c r="G57" s="51"/>
      <c r="H57" s="51" t="s">
        <v>62</v>
      </c>
      <c r="I57" s="51"/>
      <c r="J57" s="51" t="s">
        <v>62</v>
      </c>
    </row>
    <row r="58" spans="1:11" ht="21.75" customHeight="1">
      <c r="A58" s="49" t="s">
        <v>50</v>
      </c>
      <c r="B58" s="7"/>
      <c r="C58" s="71"/>
      <c r="D58" s="2">
        <v>51425288</v>
      </c>
      <c r="E58" s="51"/>
      <c r="F58" s="2">
        <v>55838586</v>
      </c>
      <c r="G58" s="51"/>
      <c r="H58" s="2">
        <v>51425288</v>
      </c>
      <c r="I58" s="51"/>
      <c r="J58" s="2">
        <v>55838586</v>
      </c>
    </row>
    <row r="59" spans="1:11" ht="21.75" customHeight="1">
      <c r="A59" s="49" t="s">
        <v>166</v>
      </c>
      <c r="B59" s="7"/>
      <c r="C59" s="71"/>
      <c r="D59" s="2">
        <v>8861</v>
      </c>
      <c r="E59" s="51"/>
      <c r="F59" s="2">
        <v>8981</v>
      </c>
      <c r="G59" s="51"/>
      <c r="H59" s="51" t="s">
        <v>62</v>
      </c>
      <c r="I59" s="51"/>
      <c r="J59" s="51" t="s">
        <v>62</v>
      </c>
    </row>
    <row r="60" spans="1:11" ht="21.75" customHeight="1">
      <c r="A60" s="49" t="s">
        <v>201</v>
      </c>
      <c r="B60" s="7"/>
      <c r="C60" s="71"/>
      <c r="D60" s="2">
        <v>3537438</v>
      </c>
      <c r="E60" s="51"/>
      <c r="F60" s="2">
        <v>3510907</v>
      </c>
      <c r="G60" s="51"/>
      <c r="H60" s="2">
        <v>3173657</v>
      </c>
      <c r="I60" s="51"/>
      <c r="J60" s="2">
        <v>3161124</v>
      </c>
    </row>
    <row r="61" spans="1:11" ht="21.75" customHeight="1">
      <c r="A61" s="49" t="s">
        <v>28</v>
      </c>
      <c r="B61" s="7"/>
      <c r="C61" s="71"/>
      <c r="D61" s="2">
        <v>182475</v>
      </c>
      <c r="E61" s="51"/>
      <c r="F61" s="2">
        <v>185392</v>
      </c>
      <c r="G61" s="51"/>
      <c r="H61" s="51">
        <v>502529</v>
      </c>
      <c r="I61" s="51"/>
      <c r="J61" s="2">
        <v>494853</v>
      </c>
    </row>
    <row r="62" spans="1:11" ht="21.75" customHeight="1">
      <c r="A62" s="1" t="s">
        <v>18</v>
      </c>
      <c r="B62" s="7"/>
      <c r="C62" s="71"/>
      <c r="D62" s="4">
        <f>SUM(D57:D61)</f>
        <v>71149024</v>
      </c>
      <c r="E62" s="5"/>
      <c r="F62" s="4">
        <f>SUM(F57:F61)</f>
        <v>67612004</v>
      </c>
      <c r="G62" s="5"/>
      <c r="H62" s="4">
        <f>SUM(H57:H61)</f>
        <v>55101474</v>
      </c>
      <c r="I62" s="5"/>
      <c r="J62" s="4">
        <f>SUM(J57:J61)</f>
        <v>59494563</v>
      </c>
    </row>
    <row r="63" spans="1:11" ht="21.75" customHeight="1">
      <c r="A63" s="1" t="s">
        <v>19</v>
      </c>
      <c r="B63" s="7"/>
      <c r="C63" s="71"/>
      <c r="D63" s="6">
        <f>D54+D62</f>
        <v>108331592</v>
      </c>
      <c r="E63" s="5"/>
      <c r="F63" s="6">
        <f>F54+F62</f>
        <v>100960047</v>
      </c>
      <c r="G63" s="5"/>
      <c r="H63" s="6">
        <f>H54+H62</f>
        <v>92218518</v>
      </c>
      <c r="I63" s="5"/>
      <c r="J63" s="6">
        <f>J54+J62</f>
        <v>91640496</v>
      </c>
    </row>
    <row r="64" spans="1:11" ht="21.75" customHeight="1">
      <c r="A64" s="1"/>
      <c r="B64" s="7"/>
      <c r="C64" s="71"/>
      <c r="D64" s="5"/>
      <c r="E64" s="5"/>
      <c r="F64" s="5"/>
      <c r="G64" s="5"/>
      <c r="H64" s="5"/>
      <c r="I64" s="5"/>
      <c r="J64" s="5"/>
    </row>
    <row r="65" spans="1:10" ht="22.5" customHeight="1">
      <c r="A65" s="174" t="s">
        <v>6</v>
      </c>
      <c r="B65" s="174"/>
      <c r="C65" s="23"/>
      <c r="D65" s="23"/>
      <c r="E65" s="23"/>
      <c r="F65" s="23"/>
      <c r="G65" s="23"/>
      <c r="H65" s="23"/>
      <c r="I65" s="23"/>
      <c r="J65" s="23"/>
    </row>
    <row r="66" spans="1:10" ht="22.5" customHeight="1">
      <c r="A66" s="52" t="s">
        <v>75</v>
      </c>
      <c r="B66" s="36"/>
      <c r="C66" s="23"/>
      <c r="D66" s="23"/>
      <c r="E66" s="23"/>
      <c r="F66" s="23"/>
      <c r="G66" s="23"/>
      <c r="H66" s="23"/>
      <c r="I66" s="23"/>
      <c r="J66" s="23"/>
    </row>
    <row r="68" spans="1:10" ht="22.5" customHeight="1">
      <c r="A68" s="1"/>
      <c r="B68" s="7"/>
      <c r="C68" s="71"/>
      <c r="D68" s="175" t="s">
        <v>23</v>
      </c>
      <c r="E68" s="175"/>
      <c r="F68" s="175"/>
      <c r="G68" s="8"/>
      <c r="H68" s="175" t="s">
        <v>45</v>
      </c>
      <c r="I68" s="175"/>
      <c r="J68" s="175"/>
    </row>
    <row r="69" spans="1:10" ht="23.25" customHeight="1">
      <c r="C69" s="71"/>
      <c r="D69" s="88" t="s">
        <v>152</v>
      </c>
      <c r="E69" s="71"/>
      <c r="F69" s="71" t="s">
        <v>39</v>
      </c>
      <c r="G69" s="71"/>
      <c r="H69" s="88" t="s">
        <v>152</v>
      </c>
      <c r="I69" s="71"/>
      <c r="J69" s="71" t="s">
        <v>39</v>
      </c>
    </row>
    <row r="70" spans="1:10" ht="24" customHeight="1">
      <c r="A70" s="22" t="s">
        <v>87</v>
      </c>
      <c r="B70" s="7"/>
      <c r="C70" s="71"/>
      <c r="D70" s="71">
        <v>2561</v>
      </c>
      <c r="E70" s="71"/>
      <c r="F70" s="71">
        <v>2560</v>
      </c>
      <c r="G70" s="71"/>
      <c r="H70" s="71">
        <v>2561</v>
      </c>
      <c r="I70" s="71"/>
      <c r="J70" s="71">
        <v>2560</v>
      </c>
    </row>
    <row r="71" spans="1:10" ht="22.5" customHeight="1">
      <c r="C71" s="71"/>
      <c r="D71" s="71" t="s">
        <v>46</v>
      </c>
      <c r="E71" s="71"/>
      <c r="F71" s="88"/>
      <c r="G71" s="71"/>
      <c r="H71" s="71" t="s">
        <v>46</v>
      </c>
      <c r="I71" s="71"/>
      <c r="J71" s="71"/>
    </row>
    <row r="72" spans="1:10" ht="22.5" customHeight="1">
      <c r="A72" s="1"/>
      <c r="B72" s="7"/>
      <c r="C72" s="71"/>
      <c r="D72" s="173" t="s">
        <v>32</v>
      </c>
      <c r="E72" s="173"/>
      <c r="F72" s="173"/>
      <c r="G72" s="173"/>
      <c r="H72" s="173"/>
      <c r="I72" s="173"/>
      <c r="J72" s="173"/>
    </row>
    <row r="73" spans="1:10" ht="22.5" customHeight="1">
      <c r="A73" s="10" t="s">
        <v>96</v>
      </c>
      <c r="B73" s="7"/>
      <c r="C73" s="71"/>
      <c r="D73" s="67"/>
      <c r="E73" s="67"/>
      <c r="F73" s="67"/>
      <c r="G73" s="67"/>
      <c r="H73" s="67"/>
      <c r="I73" s="67"/>
      <c r="J73" s="67"/>
    </row>
    <row r="74" spans="1:10" ht="22.5" customHeight="1">
      <c r="A74" s="49" t="s">
        <v>20</v>
      </c>
      <c r="B74" s="7"/>
      <c r="C74" s="71"/>
      <c r="D74" s="51"/>
      <c r="E74" s="51"/>
      <c r="F74" s="51"/>
      <c r="G74" s="51"/>
      <c r="H74" s="51"/>
      <c r="I74" s="51"/>
      <c r="J74" s="51"/>
    </row>
    <row r="75" spans="1:10" ht="22.5" customHeight="1" thickBot="1">
      <c r="A75" s="89" t="s">
        <v>36</v>
      </c>
      <c r="B75" s="7"/>
      <c r="C75" s="71"/>
      <c r="D75" s="157">
        <v>20400279</v>
      </c>
      <c r="E75" s="51"/>
      <c r="F75" s="157">
        <v>20400279</v>
      </c>
      <c r="G75" s="51"/>
      <c r="H75" s="157">
        <v>20400279</v>
      </c>
      <c r="I75" s="51"/>
      <c r="J75" s="157">
        <v>20400279</v>
      </c>
    </row>
    <row r="76" spans="1:10" ht="22.5" customHeight="1" thickTop="1">
      <c r="A76" s="49" t="s">
        <v>35</v>
      </c>
      <c r="B76" s="7"/>
      <c r="C76" s="71"/>
      <c r="D76" s="2">
        <v>20400279</v>
      </c>
      <c r="E76" s="51"/>
      <c r="F76" s="2">
        <v>20400279</v>
      </c>
      <c r="G76" s="51"/>
      <c r="H76" s="2">
        <v>20400279</v>
      </c>
      <c r="I76" s="51"/>
      <c r="J76" s="2">
        <v>20400279</v>
      </c>
    </row>
    <row r="77" spans="1:10" ht="22.5" customHeight="1">
      <c r="A77" s="49" t="s">
        <v>63</v>
      </c>
      <c r="B77" s="7"/>
      <c r="C77" s="71"/>
      <c r="D77" s="51"/>
      <c r="E77" s="51"/>
      <c r="F77" s="51"/>
      <c r="G77" s="51"/>
      <c r="H77" s="51"/>
      <c r="I77" s="51"/>
      <c r="J77" s="51"/>
    </row>
    <row r="78" spans="1:10" ht="22.5" customHeight="1">
      <c r="A78" s="49" t="s">
        <v>64</v>
      </c>
      <c r="B78" s="7"/>
      <c r="C78" s="71"/>
      <c r="D78" s="148">
        <v>2456261</v>
      </c>
      <c r="E78" s="156"/>
      <c r="F78" s="148">
        <v>2456261</v>
      </c>
      <c r="G78" s="156"/>
      <c r="H78" s="148">
        <v>2456261</v>
      </c>
      <c r="I78" s="156"/>
      <c r="J78" s="148">
        <v>2456261</v>
      </c>
    </row>
    <row r="79" spans="1:10" ht="22.5" customHeight="1">
      <c r="A79" s="49" t="s">
        <v>180</v>
      </c>
      <c r="B79" s="7"/>
      <c r="C79" s="71"/>
      <c r="D79" s="2">
        <v>203041</v>
      </c>
      <c r="E79" s="51"/>
      <c r="F79" s="2">
        <v>203041</v>
      </c>
      <c r="G79" s="51"/>
      <c r="H79" s="148" t="s">
        <v>62</v>
      </c>
      <c r="I79" s="51"/>
      <c r="J79" s="148" t="s">
        <v>62</v>
      </c>
    </row>
    <row r="80" spans="1:10" ht="22.5" customHeight="1">
      <c r="A80" s="49" t="s">
        <v>29</v>
      </c>
      <c r="B80" s="7"/>
      <c r="C80" s="71"/>
      <c r="D80" s="51"/>
      <c r="E80" s="51"/>
      <c r="F80" s="51"/>
      <c r="G80" s="51"/>
      <c r="H80" s="51"/>
      <c r="I80" s="51"/>
      <c r="J80" s="51"/>
    </row>
    <row r="81" spans="1:11" ht="22.5" customHeight="1">
      <c r="A81" s="49" t="s">
        <v>33</v>
      </c>
      <c r="B81" s="7"/>
      <c r="C81" s="71"/>
      <c r="D81" s="51"/>
      <c r="E81" s="51"/>
      <c r="F81" s="51"/>
      <c r="G81" s="51"/>
      <c r="H81" s="51"/>
      <c r="I81" s="51"/>
      <c r="J81" s="51"/>
    </row>
    <row r="82" spans="1:11" ht="22.5" customHeight="1">
      <c r="A82" s="49" t="s">
        <v>3</v>
      </c>
      <c r="B82" s="7"/>
      <c r="C82" s="71"/>
      <c r="D82" s="2">
        <v>2040028</v>
      </c>
      <c r="E82" s="51"/>
      <c r="F82" s="2">
        <v>2040028</v>
      </c>
      <c r="G82" s="51"/>
      <c r="H82" s="2">
        <v>2040028</v>
      </c>
      <c r="I82" s="51"/>
      <c r="J82" s="2">
        <v>2040028</v>
      </c>
    </row>
    <row r="83" spans="1:11" ht="22.5" customHeight="1">
      <c r="A83" s="49" t="s">
        <v>173</v>
      </c>
      <c r="B83" s="7"/>
      <c r="C83" s="71"/>
      <c r="D83" s="2">
        <v>244500</v>
      </c>
      <c r="E83" s="51"/>
      <c r="F83" s="2">
        <v>244500</v>
      </c>
      <c r="G83" s="51"/>
      <c r="H83" s="2">
        <v>244500</v>
      </c>
      <c r="I83" s="51"/>
      <c r="J83" s="2">
        <v>244500</v>
      </c>
    </row>
    <row r="84" spans="1:11" ht="22.5" customHeight="1">
      <c r="A84" s="49" t="s">
        <v>34</v>
      </c>
      <c r="B84" s="7"/>
      <c r="C84" s="71"/>
      <c r="D84" s="2">
        <v>102583363</v>
      </c>
      <c r="E84" s="51"/>
      <c r="F84" s="2">
        <v>96975467</v>
      </c>
      <c r="G84" s="51"/>
      <c r="H84" s="2">
        <v>81942245</v>
      </c>
      <c r="I84" s="51"/>
      <c r="J84" s="2">
        <v>75955970</v>
      </c>
    </row>
    <row r="85" spans="1:11" ht="22.5" customHeight="1">
      <c r="A85" s="49" t="s">
        <v>88</v>
      </c>
      <c r="B85" s="7"/>
      <c r="C85" s="71"/>
      <c r="D85" s="3">
        <v>-117695</v>
      </c>
      <c r="E85" s="51"/>
      <c r="F85" s="3">
        <v>-96099</v>
      </c>
      <c r="G85" s="51"/>
      <c r="H85" s="3">
        <v>112224</v>
      </c>
      <c r="I85" s="51"/>
      <c r="J85" s="3">
        <v>68910</v>
      </c>
    </row>
    <row r="86" spans="1:11" ht="22.5" customHeight="1">
      <c r="A86" s="44" t="s">
        <v>89</v>
      </c>
      <c r="B86" s="37"/>
      <c r="C86" s="8"/>
      <c r="D86" s="5">
        <f>SUM(D76:D85)</f>
        <v>127809777</v>
      </c>
      <c r="E86" s="5"/>
      <c r="F86" s="5">
        <f>SUM(F76:F85)</f>
        <v>122223477</v>
      </c>
      <c r="G86" s="5"/>
      <c r="H86" s="5">
        <f>SUM(H76:H85)</f>
        <v>107195537</v>
      </c>
      <c r="I86" s="5"/>
      <c r="J86" s="5">
        <f>SUM(J76:J85)</f>
        <v>101165948</v>
      </c>
    </row>
    <row r="87" spans="1:11" ht="22.5" customHeight="1">
      <c r="A87" s="46" t="s">
        <v>76</v>
      </c>
      <c r="B87" s="7"/>
      <c r="C87" s="71"/>
      <c r="D87" s="2">
        <v>4898459</v>
      </c>
      <c r="E87" s="51"/>
      <c r="F87" s="2">
        <v>4924769</v>
      </c>
      <c r="G87" s="51"/>
      <c r="H87" s="51" t="s">
        <v>62</v>
      </c>
      <c r="I87" s="51"/>
      <c r="J87" s="51" t="s">
        <v>62</v>
      </c>
    </row>
    <row r="88" spans="1:11" ht="22.5" customHeight="1">
      <c r="A88" s="44" t="s">
        <v>90</v>
      </c>
      <c r="B88" s="7"/>
      <c r="C88" s="71"/>
      <c r="D88" s="4">
        <f>SUM(D86:D87)</f>
        <v>132708236</v>
      </c>
      <c r="E88" s="5"/>
      <c r="F88" s="4">
        <f>SUM(F86:F87)</f>
        <v>127148246</v>
      </c>
      <c r="G88" s="5"/>
      <c r="H88" s="4">
        <f>SUM(H86:H87)</f>
        <v>107195537</v>
      </c>
      <c r="I88" s="5"/>
      <c r="J88" s="4">
        <f>SUM(J86:J87)</f>
        <v>101165948</v>
      </c>
    </row>
    <row r="89" spans="1:11" ht="22.5" customHeight="1">
      <c r="A89" s="1"/>
      <c r="B89" s="7"/>
      <c r="C89" s="71"/>
      <c r="D89" s="67"/>
      <c r="E89" s="67"/>
      <c r="F89" s="67"/>
      <c r="G89" s="67"/>
      <c r="H89" s="67"/>
      <c r="I89" s="67"/>
      <c r="J89" s="67"/>
    </row>
    <row r="90" spans="1:11" ht="22.5" customHeight="1" thickBot="1">
      <c r="A90" s="44" t="s">
        <v>91</v>
      </c>
      <c r="B90" s="7"/>
      <c r="C90" s="71"/>
      <c r="D90" s="12">
        <f>D63+D88</f>
        <v>241039828</v>
      </c>
      <c r="E90" s="9"/>
      <c r="F90" s="12">
        <f>F63+F88</f>
        <v>228108293</v>
      </c>
      <c r="G90" s="9"/>
      <c r="H90" s="12">
        <f>H63+H88</f>
        <v>199414055</v>
      </c>
      <c r="I90" s="9"/>
      <c r="J90" s="12">
        <f>J63+J88</f>
        <v>192806444</v>
      </c>
      <c r="K90" s="74"/>
    </row>
    <row r="91" spans="1:11" ht="22.5" customHeight="1" thickTop="1">
      <c r="A91" s="1"/>
      <c r="B91" s="7"/>
      <c r="C91" s="71"/>
      <c r="D91" s="5"/>
      <c r="E91" s="9"/>
      <c r="F91" s="159"/>
      <c r="G91" s="9"/>
      <c r="H91" s="5"/>
      <c r="I91" s="9"/>
      <c r="J91" s="5"/>
    </row>
    <row r="92" spans="1:11" ht="22.5" customHeight="1">
      <c r="A92" s="174" t="s">
        <v>6</v>
      </c>
      <c r="B92" s="174"/>
      <c r="C92" s="23"/>
      <c r="D92" s="5"/>
      <c r="E92" s="9"/>
      <c r="F92" s="5"/>
      <c r="G92" s="9"/>
      <c r="H92" s="5"/>
      <c r="I92" s="9"/>
      <c r="J92" s="5"/>
    </row>
    <row r="93" spans="1:11" ht="22.5" customHeight="1">
      <c r="A93" s="52" t="s">
        <v>128</v>
      </c>
      <c r="B93" s="36"/>
      <c r="C93" s="23"/>
      <c r="D93" s="23"/>
      <c r="E93" s="23"/>
      <c r="F93" s="23"/>
      <c r="G93" s="23"/>
      <c r="H93" s="23"/>
      <c r="I93" s="23"/>
      <c r="J93" s="24"/>
    </row>
    <row r="94" spans="1:11" ht="23.25" customHeight="1"/>
    <row r="95" spans="1:11" ht="21.75" customHeight="1">
      <c r="A95" s="1"/>
      <c r="B95" s="7"/>
      <c r="C95" s="71"/>
      <c r="D95" s="175" t="s">
        <v>24</v>
      </c>
      <c r="E95" s="175"/>
      <c r="F95" s="175"/>
      <c r="G95" s="8"/>
      <c r="H95" s="175" t="s">
        <v>45</v>
      </c>
      <c r="I95" s="175"/>
      <c r="J95" s="175"/>
    </row>
    <row r="96" spans="1:11" ht="21.75" customHeight="1">
      <c r="A96" s="1"/>
      <c r="B96" s="7"/>
      <c r="C96" s="71"/>
      <c r="D96" s="176" t="s">
        <v>133</v>
      </c>
      <c r="E96" s="177"/>
      <c r="F96" s="177"/>
      <c r="G96" s="71"/>
      <c r="H96" s="176" t="s">
        <v>133</v>
      </c>
      <c r="I96" s="177"/>
      <c r="J96" s="177"/>
    </row>
    <row r="97" spans="1:10" ht="21.75" customHeight="1">
      <c r="A97" s="1"/>
      <c r="B97" s="7"/>
      <c r="C97" s="71"/>
      <c r="D97" s="176" t="s">
        <v>154</v>
      </c>
      <c r="E97" s="177"/>
      <c r="F97" s="177"/>
      <c r="G97" s="71"/>
      <c r="H97" s="176" t="s">
        <v>154</v>
      </c>
      <c r="I97" s="177"/>
      <c r="J97" s="177"/>
    </row>
    <row r="98" spans="1:10" ht="21.75" customHeight="1">
      <c r="A98" s="1"/>
      <c r="B98" s="7" t="s">
        <v>7</v>
      </c>
      <c r="C98" s="71"/>
      <c r="D98" s="71">
        <v>2561</v>
      </c>
      <c r="E98" s="71"/>
      <c r="F98" s="71">
        <v>2560</v>
      </c>
      <c r="G98" s="71"/>
      <c r="H98" s="71">
        <v>2561</v>
      </c>
      <c r="I98" s="71"/>
      <c r="J98" s="71">
        <v>2560</v>
      </c>
    </row>
    <row r="99" spans="1:10" ht="21.75" customHeight="1">
      <c r="A99" s="53"/>
      <c r="B99" s="7"/>
      <c r="C99" s="71"/>
      <c r="D99" s="173" t="s">
        <v>32</v>
      </c>
      <c r="E99" s="173"/>
      <c r="F99" s="173"/>
      <c r="G99" s="173"/>
      <c r="H99" s="173"/>
      <c r="I99" s="173"/>
      <c r="J99" s="173"/>
    </row>
    <row r="100" spans="1:10" ht="21.75" customHeight="1">
      <c r="A100" s="49" t="s">
        <v>188</v>
      </c>
      <c r="B100" s="7" t="s">
        <v>155</v>
      </c>
      <c r="C100" s="71"/>
      <c r="D100" s="2">
        <v>91617491</v>
      </c>
      <c r="E100" s="51"/>
      <c r="F100" s="2">
        <v>87596044</v>
      </c>
      <c r="G100" s="51"/>
      <c r="H100" s="2">
        <v>94533282</v>
      </c>
      <c r="I100" s="51"/>
      <c r="J100" s="2">
        <v>89642567</v>
      </c>
    </row>
    <row r="101" spans="1:10" ht="21.75" customHeight="1">
      <c r="A101" s="49" t="s">
        <v>189</v>
      </c>
      <c r="B101" s="7">
        <v>3</v>
      </c>
      <c r="C101" s="71"/>
      <c r="D101" s="2">
        <v>-85627508</v>
      </c>
      <c r="E101" s="51"/>
      <c r="F101" s="2">
        <v>-79293247</v>
      </c>
      <c r="G101" s="51"/>
      <c r="H101" s="2">
        <v>-91032557</v>
      </c>
      <c r="I101" s="51"/>
      <c r="J101" s="2">
        <v>-84740834</v>
      </c>
    </row>
    <row r="102" spans="1:10" ht="24.75" customHeight="1">
      <c r="A102" s="1" t="s">
        <v>127</v>
      </c>
      <c r="B102" s="7"/>
      <c r="C102" s="71"/>
      <c r="D102" s="70">
        <f>+D100+D101</f>
        <v>5989983</v>
      </c>
      <c r="E102" s="5"/>
      <c r="F102" s="70">
        <f>+F100+F101</f>
        <v>8302797</v>
      </c>
      <c r="G102" s="5"/>
      <c r="H102" s="70">
        <f>SUM(H100:H101)</f>
        <v>3500725</v>
      </c>
      <c r="I102" s="5"/>
      <c r="J102" s="70">
        <f>+J100+J101</f>
        <v>4901733</v>
      </c>
    </row>
    <row r="103" spans="1:10" ht="21.75" customHeight="1">
      <c r="A103" s="1"/>
      <c r="B103" s="7"/>
      <c r="C103" s="71"/>
      <c r="D103" s="2"/>
      <c r="E103" s="51"/>
      <c r="F103" s="51"/>
      <c r="G103" s="51"/>
      <c r="H103" s="2"/>
      <c r="I103" s="51"/>
      <c r="J103" s="51"/>
    </row>
    <row r="104" spans="1:10" ht="21.75" customHeight="1">
      <c r="A104" s="49" t="s">
        <v>112</v>
      </c>
      <c r="B104" s="7">
        <v>3</v>
      </c>
      <c r="C104" s="71"/>
      <c r="D104" s="102">
        <v>2885</v>
      </c>
      <c r="E104" s="51"/>
      <c r="F104" s="102" t="s">
        <v>62</v>
      </c>
      <c r="G104" s="51"/>
      <c r="H104" s="2">
        <v>2238782</v>
      </c>
      <c r="I104" s="51"/>
      <c r="J104" s="2">
        <v>7484671</v>
      </c>
    </row>
    <row r="105" spans="1:10" ht="21.75" customHeight="1">
      <c r="A105" s="89" t="s">
        <v>195</v>
      </c>
      <c r="B105" s="7"/>
      <c r="C105" s="71"/>
    </row>
    <row r="106" spans="1:10" ht="21.75" customHeight="1">
      <c r="A106" s="89" t="s">
        <v>196</v>
      </c>
      <c r="B106" s="7"/>
      <c r="C106" s="71"/>
      <c r="D106" s="2">
        <v>101968</v>
      </c>
      <c r="E106" s="51"/>
      <c r="F106" s="2">
        <v>-85985</v>
      </c>
      <c r="G106" s="51"/>
      <c r="H106" s="2">
        <v>110454</v>
      </c>
      <c r="I106" s="51"/>
      <c r="J106" s="2">
        <v>-71192</v>
      </c>
    </row>
    <row r="107" spans="1:10" ht="21.75" customHeight="1">
      <c r="A107" s="49" t="s">
        <v>156</v>
      </c>
      <c r="B107" s="7"/>
      <c r="C107" s="71"/>
      <c r="D107" s="84">
        <v>1470415</v>
      </c>
      <c r="E107" s="51"/>
      <c r="F107" s="84">
        <v>1323259</v>
      </c>
      <c r="G107" s="51"/>
      <c r="H107" s="84">
        <v>1370559</v>
      </c>
      <c r="I107" s="51"/>
      <c r="J107" s="84">
        <v>1182811</v>
      </c>
    </row>
    <row r="108" spans="1:10" ht="21.75" customHeight="1">
      <c r="A108" s="49" t="s">
        <v>21</v>
      </c>
      <c r="B108" s="7">
        <v>3</v>
      </c>
      <c r="C108" s="71"/>
      <c r="D108" s="2">
        <v>377645</v>
      </c>
      <c r="E108" s="51"/>
      <c r="F108" s="2">
        <v>311346</v>
      </c>
      <c r="G108" s="51"/>
      <c r="H108" s="2">
        <v>871086</v>
      </c>
      <c r="I108" s="51"/>
      <c r="J108" s="2">
        <v>772066</v>
      </c>
    </row>
    <row r="109" spans="1:10" ht="21.75" customHeight="1">
      <c r="A109" s="73" t="s">
        <v>54</v>
      </c>
      <c r="B109" s="7"/>
      <c r="C109" s="71"/>
      <c r="D109" s="2">
        <v>-118299</v>
      </c>
      <c r="E109" s="51"/>
      <c r="F109" s="2">
        <v>-106004</v>
      </c>
      <c r="G109" s="51"/>
      <c r="H109" s="2">
        <v>-24672</v>
      </c>
      <c r="I109" s="51"/>
      <c r="J109" s="2">
        <v>-31208</v>
      </c>
    </row>
    <row r="110" spans="1:10" ht="21.75" customHeight="1">
      <c r="A110" s="49" t="s">
        <v>55</v>
      </c>
      <c r="B110" s="7">
        <v>3</v>
      </c>
      <c r="C110" s="71"/>
      <c r="D110" s="2">
        <v>-470289</v>
      </c>
      <c r="E110" s="51"/>
      <c r="F110" s="2">
        <v>-482805</v>
      </c>
      <c r="G110" s="51"/>
      <c r="H110" s="2">
        <v>-478840</v>
      </c>
      <c r="I110" s="51"/>
      <c r="J110" s="2">
        <v>-513959</v>
      </c>
    </row>
    <row r="111" spans="1:10" ht="23.25" customHeight="1">
      <c r="A111" s="77" t="s">
        <v>192</v>
      </c>
      <c r="B111" s="7"/>
      <c r="C111" s="71"/>
      <c r="D111" s="51"/>
      <c r="E111" s="51"/>
      <c r="F111" s="51"/>
      <c r="G111" s="51"/>
      <c r="H111" s="51"/>
      <c r="I111" s="51"/>
      <c r="J111" s="51"/>
    </row>
    <row r="112" spans="1:10" ht="21.75" customHeight="1">
      <c r="A112" s="89" t="s">
        <v>193</v>
      </c>
      <c r="B112" s="7">
        <v>6</v>
      </c>
      <c r="C112" s="71"/>
      <c r="D112" s="3">
        <v>332981</v>
      </c>
      <c r="E112" s="51"/>
      <c r="F112" s="3">
        <v>280133</v>
      </c>
      <c r="G112" s="51"/>
      <c r="H112" s="100" t="s">
        <v>62</v>
      </c>
      <c r="I112" s="51"/>
      <c r="J112" s="100" t="s">
        <v>62</v>
      </c>
    </row>
    <row r="113" spans="1:11" ht="21.75" customHeight="1">
      <c r="A113" s="41" t="s">
        <v>134</v>
      </c>
      <c r="B113" s="7"/>
      <c r="C113" s="71"/>
      <c r="D113" s="2"/>
      <c r="E113" s="51"/>
      <c r="F113" s="2"/>
      <c r="G113" s="51"/>
      <c r="H113" s="93"/>
      <c r="I113" s="51"/>
      <c r="J113" s="93"/>
    </row>
    <row r="114" spans="1:11" ht="21.75" customHeight="1">
      <c r="A114" s="1" t="s">
        <v>135</v>
      </c>
      <c r="B114" s="7"/>
      <c r="C114" s="71"/>
      <c r="D114" s="5">
        <f>SUM(D102:D112)</f>
        <v>7687289</v>
      </c>
      <c r="E114" s="5"/>
      <c r="F114" s="5">
        <f>SUM(F102:F112)</f>
        <v>9542741</v>
      </c>
      <c r="G114" s="5"/>
      <c r="H114" s="5">
        <f>SUM(H102:H112)</f>
        <v>7588094</v>
      </c>
      <c r="I114" s="5"/>
      <c r="J114" s="5">
        <f>SUM(J102:J112)</f>
        <v>13724922</v>
      </c>
      <c r="K114" s="1"/>
    </row>
    <row r="115" spans="1:11" ht="21.75" customHeight="1">
      <c r="A115" s="77" t="s">
        <v>56</v>
      </c>
      <c r="B115" s="7">
        <v>3</v>
      </c>
      <c r="C115" s="71"/>
      <c r="D115" s="3">
        <v>-750366</v>
      </c>
      <c r="E115" s="51"/>
      <c r="F115" s="3">
        <v>-846055</v>
      </c>
      <c r="G115" s="51"/>
      <c r="H115" s="3">
        <v>-660133</v>
      </c>
      <c r="I115" s="51"/>
      <c r="J115" s="3">
        <v>-733531</v>
      </c>
    </row>
    <row r="116" spans="1:11" ht="21.75" customHeight="1">
      <c r="A116" s="39" t="s">
        <v>69</v>
      </c>
      <c r="B116" s="7">
        <v>9</v>
      </c>
      <c r="C116" s="71"/>
      <c r="D116" s="5">
        <f>SUM(D114:D115)</f>
        <v>6936923</v>
      </c>
      <c r="E116" s="5"/>
      <c r="F116" s="5">
        <f>SUM(F114:F115)</f>
        <v>8696686</v>
      </c>
      <c r="G116" s="5"/>
      <c r="H116" s="5">
        <f>SUM(H114:H115)</f>
        <v>6927961</v>
      </c>
      <c r="I116" s="5"/>
      <c r="J116" s="5">
        <f>SUM(J114:J115)</f>
        <v>12991391</v>
      </c>
    </row>
    <row r="117" spans="1:11" ht="21.75" customHeight="1">
      <c r="A117" s="49" t="s">
        <v>70</v>
      </c>
      <c r="B117" s="7"/>
      <c r="C117" s="71"/>
      <c r="D117" s="3">
        <v>-1209143</v>
      </c>
      <c r="E117" s="51"/>
      <c r="F117" s="3">
        <v>-1461347</v>
      </c>
      <c r="G117" s="51"/>
      <c r="H117" s="3">
        <v>-941686</v>
      </c>
      <c r="I117" s="51"/>
      <c r="J117" s="3">
        <v>-1014597</v>
      </c>
    </row>
    <row r="118" spans="1:11" ht="21.75" customHeight="1" thickBot="1">
      <c r="A118" s="39" t="s">
        <v>2</v>
      </c>
      <c r="B118" s="7"/>
      <c r="C118" s="71"/>
      <c r="D118" s="12">
        <f>SUM(D116:D117)</f>
        <v>5727780</v>
      </c>
      <c r="E118" s="5"/>
      <c r="F118" s="12">
        <f>SUM(F116:F117)</f>
        <v>7235339</v>
      </c>
      <c r="G118" s="5"/>
      <c r="H118" s="12">
        <f>SUM(H116:H117)</f>
        <v>5986275</v>
      </c>
      <c r="I118" s="5"/>
      <c r="J118" s="12">
        <f>SUM(J116:J117)</f>
        <v>11976794</v>
      </c>
    </row>
    <row r="119" spans="1:11" ht="21.75" customHeight="1" thickTop="1">
      <c r="A119" s="1"/>
      <c r="B119" s="7"/>
      <c r="C119" s="71"/>
      <c r="D119" s="5"/>
      <c r="E119" s="5"/>
      <c r="F119" s="5"/>
      <c r="G119" s="5"/>
      <c r="H119" s="5"/>
      <c r="I119" s="5"/>
      <c r="J119" s="5"/>
    </row>
    <row r="120" spans="1:11" ht="21.75" customHeight="1">
      <c r="A120" s="39" t="s">
        <v>1</v>
      </c>
      <c r="B120" s="7"/>
      <c r="C120" s="71"/>
      <c r="D120" s="51"/>
      <c r="E120" s="51"/>
      <c r="F120" s="51"/>
      <c r="G120" s="51"/>
      <c r="H120" s="51"/>
      <c r="I120" s="51"/>
      <c r="J120" s="51"/>
    </row>
    <row r="121" spans="1:11" ht="21.75" customHeight="1">
      <c r="A121" s="90" t="s">
        <v>148</v>
      </c>
      <c r="B121" s="7"/>
      <c r="C121" s="71"/>
      <c r="D121" s="2">
        <v>5607896</v>
      </c>
      <c r="E121" s="51"/>
      <c r="F121" s="2">
        <v>7074504</v>
      </c>
      <c r="G121" s="51"/>
      <c r="H121" s="2">
        <v>5986275</v>
      </c>
      <c r="I121" s="51"/>
      <c r="J121" s="2">
        <v>11976794</v>
      </c>
    </row>
    <row r="122" spans="1:11" ht="21.75" customHeight="1">
      <c r="A122" s="90" t="s">
        <v>149</v>
      </c>
      <c r="B122" s="7"/>
      <c r="C122" s="71"/>
      <c r="D122" s="3">
        <v>119884</v>
      </c>
      <c r="E122" s="51"/>
      <c r="F122" s="3">
        <v>160835</v>
      </c>
      <c r="G122" s="51"/>
      <c r="H122" s="100" t="s">
        <v>62</v>
      </c>
      <c r="I122" s="51"/>
      <c r="J122" s="100" t="s">
        <v>62</v>
      </c>
    </row>
    <row r="123" spans="1:11" ht="21.75" customHeight="1" thickBot="1">
      <c r="A123" s="39" t="s">
        <v>2</v>
      </c>
      <c r="B123" s="7"/>
      <c r="C123" s="71"/>
      <c r="D123" s="12">
        <f>D121+D122</f>
        <v>5727780</v>
      </c>
      <c r="E123" s="5"/>
      <c r="F123" s="12">
        <f>F121+F122</f>
        <v>7235339</v>
      </c>
      <c r="G123" s="5"/>
      <c r="H123" s="12">
        <f>H121</f>
        <v>5986275</v>
      </c>
      <c r="I123" s="5"/>
      <c r="J123" s="12">
        <f>J121</f>
        <v>11976794</v>
      </c>
    </row>
    <row r="124" spans="1:11" ht="21.75" customHeight="1" thickTop="1">
      <c r="A124" s="39"/>
      <c r="B124" s="7"/>
      <c r="C124" s="71"/>
      <c r="D124" s="5"/>
      <c r="E124" s="5"/>
      <c r="F124" s="5"/>
      <c r="G124" s="5"/>
      <c r="H124" s="5"/>
      <c r="I124" s="5"/>
      <c r="J124" s="5"/>
    </row>
    <row r="125" spans="1:11" ht="24" customHeight="1" thickBot="1">
      <c r="A125" s="39" t="s">
        <v>186</v>
      </c>
      <c r="B125" s="7">
        <v>10</v>
      </c>
      <c r="C125" s="71"/>
      <c r="D125" s="64">
        <f>+D121/2040028</f>
        <v>2.7489308970269035</v>
      </c>
      <c r="E125" s="65"/>
      <c r="F125" s="64">
        <f>+F121/2040028</f>
        <v>3.4678465197536505</v>
      </c>
      <c r="G125" s="65"/>
      <c r="H125" s="64">
        <f>+H121/2040028</f>
        <v>2.9344082532200537</v>
      </c>
      <c r="I125" s="65"/>
      <c r="J125" s="64">
        <f>+J121/2040028</f>
        <v>5.8708968700429605</v>
      </c>
    </row>
    <row r="126" spans="1:11" ht="24" customHeight="1" thickTop="1">
      <c r="A126" s="39"/>
      <c r="B126" s="7"/>
      <c r="C126" s="71"/>
      <c r="D126" s="65"/>
      <c r="E126" s="65"/>
      <c r="F126" s="65"/>
      <c r="G126" s="65"/>
      <c r="H126" s="65"/>
      <c r="I126" s="65"/>
      <c r="J126" s="65"/>
    </row>
    <row r="127" spans="1:11" ht="22.5" customHeight="1">
      <c r="A127" s="174" t="s">
        <v>6</v>
      </c>
      <c r="B127" s="174"/>
      <c r="C127" s="23"/>
      <c r="D127" s="23"/>
      <c r="E127" s="23"/>
      <c r="F127" s="23"/>
      <c r="G127" s="23"/>
      <c r="H127" s="23"/>
      <c r="I127" s="23"/>
      <c r="J127" s="24"/>
    </row>
    <row r="128" spans="1:11" ht="22.5" customHeight="1">
      <c r="A128" s="52" t="s">
        <v>125</v>
      </c>
      <c r="B128" s="36"/>
      <c r="C128" s="23"/>
      <c r="D128" s="23"/>
      <c r="E128" s="23"/>
      <c r="F128" s="23"/>
      <c r="G128" s="23"/>
      <c r="H128" s="23"/>
      <c r="I128" s="23"/>
      <c r="J128" s="24"/>
    </row>
    <row r="129" spans="1:10" ht="21.75" customHeight="1">
      <c r="A129" s="1"/>
      <c r="B129" s="7"/>
      <c r="C129" s="71"/>
      <c r="D129" s="51"/>
      <c r="E129" s="51"/>
      <c r="F129" s="51"/>
      <c r="G129" s="51"/>
      <c r="H129" s="51"/>
      <c r="I129" s="51"/>
      <c r="J129" s="51"/>
    </row>
    <row r="130" spans="1:10" ht="21.75" customHeight="1">
      <c r="A130" s="1"/>
      <c r="B130" s="7"/>
      <c r="C130" s="71"/>
      <c r="D130" s="175" t="s">
        <v>24</v>
      </c>
      <c r="E130" s="175"/>
      <c r="F130" s="175"/>
      <c r="G130" s="8"/>
      <c r="H130" s="175" t="s">
        <v>45</v>
      </c>
      <c r="I130" s="175"/>
      <c r="J130" s="175"/>
    </row>
    <row r="131" spans="1:10" ht="21.75" customHeight="1">
      <c r="A131" s="1"/>
      <c r="B131" s="7"/>
      <c r="C131" s="71"/>
      <c r="D131" s="176" t="s">
        <v>133</v>
      </c>
      <c r="E131" s="177"/>
      <c r="F131" s="177"/>
      <c r="G131" s="71"/>
      <c r="H131" s="176" t="s">
        <v>133</v>
      </c>
      <c r="I131" s="177"/>
      <c r="J131" s="177"/>
    </row>
    <row r="132" spans="1:10" ht="21.75" customHeight="1">
      <c r="A132" s="1"/>
      <c r="B132" s="7"/>
      <c r="C132" s="71"/>
      <c r="D132" s="176" t="s">
        <v>154</v>
      </c>
      <c r="E132" s="177"/>
      <c r="F132" s="177"/>
      <c r="G132" s="71"/>
      <c r="H132" s="176" t="s">
        <v>154</v>
      </c>
      <c r="I132" s="177"/>
      <c r="J132" s="177"/>
    </row>
    <row r="133" spans="1:10" ht="21.75" customHeight="1">
      <c r="A133" s="1"/>
      <c r="B133" s="7"/>
      <c r="C133" s="71"/>
      <c r="D133" s="71">
        <v>2561</v>
      </c>
      <c r="E133" s="71"/>
      <c r="F133" s="71">
        <v>2560</v>
      </c>
      <c r="G133" s="71"/>
      <c r="H133" s="71">
        <v>2561</v>
      </c>
      <c r="I133" s="71"/>
      <c r="J133" s="71">
        <v>2560</v>
      </c>
    </row>
    <row r="134" spans="1:10" ht="21.75" customHeight="1">
      <c r="A134" s="1"/>
      <c r="B134" s="7"/>
      <c r="C134" s="71"/>
      <c r="D134" s="173" t="s">
        <v>38</v>
      </c>
      <c r="E134" s="173"/>
      <c r="F134" s="173"/>
      <c r="G134" s="173"/>
      <c r="H134" s="173"/>
      <c r="I134" s="173"/>
      <c r="J134" s="173"/>
    </row>
    <row r="135" spans="1:10" ht="21.75" customHeight="1">
      <c r="A135" s="1" t="s">
        <v>2</v>
      </c>
      <c r="B135" s="7"/>
      <c r="C135" s="71"/>
      <c r="D135" s="5">
        <f>+D123</f>
        <v>5727780</v>
      </c>
      <c r="E135" s="5"/>
      <c r="F135" s="5">
        <f>+F123</f>
        <v>7235339</v>
      </c>
      <c r="G135" s="5"/>
      <c r="H135" s="5">
        <f>+H123</f>
        <v>5986275</v>
      </c>
      <c r="I135" s="5"/>
      <c r="J135" s="5">
        <f>+J123</f>
        <v>11976794</v>
      </c>
    </row>
    <row r="136" spans="1:10" ht="21.75" customHeight="1">
      <c r="A136" s="44" t="s">
        <v>92</v>
      </c>
      <c r="B136" s="7"/>
      <c r="C136" s="71"/>
      <c r="D136" s="5"/>
      <c r="E136" s="5"/>
      <c r="F136" s="5"/>
      <c r="G136" s="5"/>
      <c r="H136" s="5"/>
      <c r="I136" s="5"/>
      <c r="J136" s="5"/>
    </row>
    <row r="137" spans="1:10" ht="21.75" hidden="1" customHeight="1">
      <c r="A137" s="94" t="s">
        <v>136</v>
      </c>
      <c r="B137" s="7"/>
      <c r="C137" s="71"/>
      <c r="D137" s="5"/>
      <c r="E137" s="5"/>
      <c r="F137" s="5"/>
      <c r="G137" s="5"/>
      <c r="H137" s="5"/>
      <c r="I137" s="5"/>
      <c r="J137" s="5"/>
    </row>
    <row r="138" spans="1:10" ht="21.75" hidden="1" customHeight="1">
      <c r="A138" s="10" t="s">
        <v>137</v>
      </c>
      <c r="B138" s="7"/>
      <c r="C138" s="71"/>
      <c r="D138" s="5"/>
      <c r="E138" s="5"/>
      <c r="F138" s="5"/>
      <c r="G138" s="5"/>
      <c r="H138" s="5"/>
      <c r="I138" s="5"/>
      <c r="J138" s="5"/>
    </row>
    <row r="139" spans="1:10" ht="21.75" hidden="1" customHeight="1">
      <c r="A139" s="97" t="s">
        <v>139</v>
      </c>
      <c r="B139" s="7"/>
      <c r="C139" s="71"/>
      <c r="D139" s="2"/>
      <c r="E139" s="51"/>
      <c r="F139" s="51"/>
      <c r="G139" s="51"/>
      <c r="H139" s="21"/>
      <c r="I139" s="51"/>
      <c r="J139" s="75"/>
    </row>
    <row r="140" spans="1:10" ht="21.75" hidden="1" customHeight="1">
      <c r="A140" s="91" t="s">
        <v>138</v>
      </c>
      <c r="B140" s="7"/>
      <c r="C140" s="71"/>
      <c r="D140" s="93">
        <v>0</v>
      </c>
      <c r="E140" s="51"/>
      <c r="F140" s="93">
        <v>0</v>
      </c>
      <c r="G140" s="51"/>
      <c r="H140" s="93">
        <v>0</v>
      </c>
      <c r="I140" s="51"/>
      <c r="J140" s="93">
        <v>0</v>
      </c>
    </row>
    <row r="141" spans="1:10" ht="21.75" hidden="1" customHeight="1">
      <c r="A141" s="41" t="s">
        <v>141</v>
      </c>
      <c r="B141" s="7"/>
      <c r="C141" s="71"/>
      <c r="D141" s="95"/>
      <c r="E141" s="51"/>
      <c r="F141" s="96"/>
      <c r="G141" s="51"/>
      <c r="H141" s="96"/>
      <c r="I141" s="51"/>
      <c r="J141" s="96"/>
    </row>
    <row r="142" spans="1:10" ht="21.75" hidden="1" customHeight="1">
      <c r="A142" s="1" t="s">
        <v>137</v>
      </c>
      <c r="B142" s="7"/>
      <c r="C142" s="71"/>
      <c r="D142" s="99" t="s">
        <v>62</v>
      </c>
      <c r="E142" s="51"/>
      <c r="F142" s="99">
        <f>SUM(F140:F141)</f>
        <v>0</v>
      </c>
      <c r="G142" s="51"/>
      <c r="H142" s="99">
        <f>SUM(H140:H141)</f>
        <v>0</v>
      </c>
      <c r="I142" s="51"/>
      <c r="J142" s="99">
        <f>SUM(J140:J141)</f>
        <v>0</v>
      </c>
    </row>
    <row r="143" spans="1:10" ht="21.75" customHeight="1">
      <c r="A143" s="94" t="s">
        <v>142</v>
      </c>
      <c r="B143" s="7"/>
      <c r="C143" s="71"/>
      <c r="D143" s="5"/>
      <c r="E143" s="51"/>
      <c r="F143" s="5"/>
      <c r="G143" s="51"/>
      <c r="H143" s="98"/>
      <c r="I143" s="51"/>
      <c r="J143" s="5"/>
    </row>
    <row r="144" spans="1:10" ht="21.75" customHeight="1">
      <c r="A144" s="10" t="s">
        <v>202</v>
      </c>
      <c r="B144" s="7"/>
      <c r="C144" s="71"/>
      <c r="D144" s="2"/>
      <c r="E144" s="51"/>
      <c r="F144" s="51"/>
      <c r="G144" s="51"/>
      <c r="H144" s="2"/>
      <c r="I144" s="51"/>
      <c r="J144" s="51"/>
    </row>
    <row r="145" spans="1:10" ht="21.75" customHeight="1">
      <c r="A145" s="90" t="s">
        <v>143</v>
      </c>
      <c r="B145" s="7"/>
      <c r="C145" s="71"/>
      <c r="D145" s="2"/>
      <c r="E145" s="51"/>
      <c r="F145" s="51"/>
      <c r="G145" s="51"/>
      <c r="H145" s="2"/>
      <c r="I145" s="51"/>
      <c r="J145" s="51"/>
    </row>
    <row r="146" spans="1:10" ht="21.75" customHeight="1">
      <c r="A146" s="89" t="s">
        <v>144</v>
      </c>
      <c r="B146" s="7"/>
      <c r="C146" s="71"/>
      <c r="D146" s="2">
        <v>43314</v>
      </c>
      <c r="E146" s="51"/>
      <c r="F146" s="2">
        <v>24919</v>
      </c>
      <c r="G146" s="51"/>
      <c r="H146" s="2">
        <v>43314</v>
      </c>
      <c r="I146" s="51"/>
      <c r="J146" s="2">
        <v>24919</v>
      </c>
    </row>
    <row r="147" spans="1:10" ht="21.75" customHeight="1">
      <c r="A147" s="73" t="s">
        <v>216</v>
      </c>
      <c r="B147" s="7"/>
      <c r="C147" s="71"/>
      <c r="D147" s="2">
        <v>-64580</v>
      </c>
      <c r="E147" s="51"/>
      <c r="F147" s="2">
        <v>-56323</v>
      </c>
      <c r="G147" s="51"/>
      <c r="H147" s="102" t="s">
        <v>62</v>
      </c>
      <c r="I147" s="51"/>
      <c r="J147" s="102" t="s">
        <v>62</v>
      </c>
    </row>
    <row r="148" spans="1:10" ht="21.75" customHeight="1">
      <c r="A148" s="91" t="s">
        <v>217</v>
      </c>
      <c r="B148" s="7"/>
      <c r="C148" s="71"/>
      <c r="D148" s="2"/>
      <c r="E148" s="51"/>
      <c r="F148" s="2"/>
      <c r="G148" s="51"/>
      <c r="H148" s="93"/>
      <c r="I148" s="51"/>
      <c r="J148" s="93"/>
    </row>
    <row r="149" spans="1:10" ht="21.75" customHeight="1">
      <c r="A149" s="89" t="s">
        <v>140</v>
      </c>
      <c r="B149" s="7"/>
      <c r="C149" s="71"/>
      <c r="D149" s="2">
        <v>-404</v>
      </c>
      <c r="E149" s="51"/>
      <c r="F149" s="2">
        <v>-3476</v>
      </c>
      <c r="G149" s="51"/>
      <c r="H149" s="102" t="s">
        <v>62</v>
      </c>
      <c r="I149" s="51"/>
      <c r="J149" s="102" t="s">
        <v>62</v>
      </c>
    </row>
    <row r="150" spans="1:10" ht="21.75" customHeight="1">
      <c r="A150" s="41" t="s">
        <v>145</v>
      </c>
      <c r="B150" s="7"/>
      <c r="C150" s="71"/>
      <c r="D150" s="95"/>
      <c r="E150" s="51"/>
      <c r="F150" s="96"/>
      <c r="G150" s="51"/>
      <c r="H150" s="96"/>
      <c r="I150" s="51"/>
      <c r="J150" s="96"/>
    </row>
    <row r="151" spans="1:10" ht="21.75" customHeight="1">
      <c r="A151" s="1" t="s">
        <v>202</v>
      </c>
      <c r="B151" s="7"/>
      <c r="C151" s="71"/>
      <c r="D151" s="6">
        <f>SUM(D146:D149)</f>
        <v>-21670</v>
      </c>
      <c r="E151" s="51"/>
      <c r="F151" s="6">
        <f>SUM(F146:F149)</f>
        <v>-34880</v>
      </c>
      <c r="G151" s="51"/>
      <c r="H151" s="6">
        <f>SUM(H146:H147)</f>
        <v>43314</v>
      </c>
      <c r="I151" s="51"/>
      <c r="J151" s="6">
        <f>SUM(J146:J147)</f>
        <v>24919</v>
      </c>
    </row>
    <row r="152" spans="1:10" ht="21.75" customHeight="1">
      <c r="A152" s="73"/>
      <c r="B152" s="7"/>
      <c r="C152" s="71"/>
      <c r="D152" s="2"/>
      <c r="E152" s="51"/>
      <c r="F152" s="51"/>
      <c r="G152" s="51"/>
      <c r="H152" s="2"/>
      <c r="I152" s="51"/>
      <c r="J152" s="51"/>
    </row>
    <row r="153" spans="1:10" ht="21.75" customHeight="1">
      <c r="A153" s="44" t="s">
        <v>146</v>
      </c>
      <c r="B153" s="7"/>
      <c r="C153" s="71"/>
      <c r="D153" s="2"/>
      <c r="E153" s="51"/>
      <c r="F153" s="51"/>
      <c r="G153" s="51"/>
      <c r="H153" s="2"/>
      <c r="I153" s="51"/>
      <c r="J153" s="51"/>
    </row>
    <row r="154" spans="1:10" ht="21.75" customHeight="1">
      <c r="A154" s="1" t="s">
        <v>147</v>
      </c>
      <c r="B154" s="7"/>
      <c r="C154" s="71"/>
      <c r="D154" s="6">
        <f>SUM(D142,D151)</f>
        <v>-21670</v>
      </c>
      <c r="E154" s="5"/>
      <c r="F154" s="6">
        <f>SUM(F142,F151)</f>
        <v>-34880</v>
      </c>
      <c r="G154" s="5"/>
      <c r="H154" s="6">
        <f>SUM(H142,H151)</f>
        <v>43314</v>
      </c>
      <c r="I154" s="5"/>
      <c r="J154" s="6">
        <f>SUM(J142,J151)</f>
        <v>24919</v>
      </c>
    </row>
    <row r="155" spans="1:10" ht="21.75" customHeight="1" thickBot="1">
      <c r="A155" s="44" t="s">
        <v>151</v>
      </c>
      <c r="B155" s="7"/>
      <c r="C155" s="71"/>
      <c r="D155" s="56">
        <f>SUM(D135,D154)</f>
        <v>5706110</v>
      </c>
      <c r="E155" s="5"/>
      <c r="F155" s="56">
        <f>SUM(F135,F154)</f>
        <v>7200459</v>
      </c>
      <c r="G155" s="5"/>
      <c r="H155" s="56">
        <f>SUM(H135,H154)</f>
        <v>6029589</v>
      </c>
      <c r="I155" s="5"/>
      <c r="J155" s="56">
        <f>SUM(J135,J154)</f>
        <v>12001713</v>
      </c>
    </row>
    <row r="156" spans="1:10" ht="21.75" customHeight="1" thickTop="1">
      <c r="A156" s="1"/>
      <c r="B156" s="7"/>
      <c r="C156" s="71"/>
      <c r="D156" s="5"/>
      <c r="E156" s="5"/>
      <c r="F156" s="5"/>
      <c r="G156" s="5"/>
      <c r="H156" s="5"/>
      <c r="I156" s="5"/>
      <c r="J156" s="5"/>
    </row>
    <row r="157" spans="1:10" ht="21.75" customHeight="1">
      <c r="A157" s="44" t="s">
        <v>77</v>
      </c>
      <c r="B157" s="7"/>
      <c r="C157" s="71"/>
      <c r="D157" s="51"/>
      <c r="E157" s="51"/>
      <c r="F157" s="51"/>
      <c r="G157" s="51"/>
      <c r="H157" s="51"/>
      <c r="I157" s="51"/>
      <c r="J157" s="51"/>
    </row>
    <row r="158" spans="1:10" ht="21.75" customHeight="1">
      <c r="A158" s="90" t="s">
        <v>148</v>
      </c>
      <c r="B158" s="7"/>
      <c r="C158" s="71"/>
      <c r="D158" s="2">
        <v>5586300</v>
      </c>
      <c r="E158" s="51"/>
      <c r="F158" s="2">
        <v>7040257</v>
      </c>
      <c r="G158" s="51"/>
      <c r="H158" s="2">
        <v>6029589</v>
      </c>
      <c r="I158" s="51"/>
      <c r="J158" s="2">
        <v>12001713</v>
      </c>
    </row>
    <row r="159" spans="1:10" ht="21.75" customHeight="1">
      <c r="A159" s="90" t="s">
        <v>149</v>
      </c>
      <c r="B159" s="7"/>
      <c r="C159" s="71"/>
      <c r="D159" s="3">
        <f>D122-74</f>
        <v>119810</v>
      </c>
      <c r="E159" s="51"/>
      <c r="F159" s="3">
        <v>160202</v>
      </c>
      <c r="G159" s="51"/>
      <c r="H159" s="100" t="s">
        <v>62</v>
      </c>
      <c r="I159" s="51"/>
      <c r="J159" s="100" t="s">
        <v>62</v>
      </c>
    </row>
    <row r="160" spans="1:10" ht="21.75" customHeight="1" thickBot="1">
      <c r="A160" s="44" t="s">
        <v>151</v>
      </c>
      <c r="B160" s="7"/>
      <c r="C160" s="71"/>
      <c r="D160" s="12">
        <f>SUM(D158:D159)</f>
        <v>5706110</v>
      </c>
      <c r="E160" s="5"/>
      <c r="F160" s="12">
        <f>SUM(F158:F159)</f>
        <v>7200459</v>
      </c>
      <c r="G160" s="5"/>
      <c r="H160" s="12">
        <f>SUM(H158:H159)</f>
        <v>6029589</v>
      </c>
      <c r="I160" s="5"/>
      <c r="J160" s="12">
        <f>SUM(J158:J159)</f>
        <v>12001713</v>
      </c>
    </row>
    <row r="161" spans="1:10" ht="21.6" customHeight="1" thickTop="1">
      <c r="A161" s="39"/>
      <c r="B161" s="7"/>
      <c r="C161" s="71"/>
      <c r="D161" s="5"/>
      <c r="E161" s="5"/>
      <c r="F161" s="5"/>
      <c r="G161" s="5"/>
      <c r="H161" s="5"/>
      <c r="I161" s="5"/>
      <c r="J161" s="5"/>
    </row>
    <row r="162" spans="1:10" ht="22.5" customHeight="1">
      <c r="B162" s="7"/>
      <c r="C162" s="71"/>
      <c r="D162" s="78"/>
      <c r="E162" s="51"/>
      <c r="F162" s="78"/>
      <c r="G162" s="51"/>
      <c r="H162" s="78"/>
      <c r="I162" s="51"/>
      <c r="J162" s="78"/>
    </row>
  </sheetData>
  <mergeCells count="28">
    <mergeCell ref="D68:F68"/>
    <mergeCell ref="H68:J68"/>
    <mergeCell ref="A92:B92"/>
    <mergeCell ref="D130:F130"/>
    <mergeCell ref="H130:J130"/>
    <mergeCell ref="H95:J95"/>
    <mergeCell ref="D99:J99"/>
    <mergeCell ref="D96:F96"/>
    <mergeCell ref="H96:J96"/>
    <mergeCell ref="D97:F97"/>
    <mergeCell ref="H97:J97"/>
    <mergeCell ref="D134:J134"/>
    <mergeCell ref="A127:B127"/>
    <mergeCell ref="D95:F95"/>
    <mergeCell ref="D72:J72"/>
    <mergeCell ref="D132:F132"/>
    <mergeCell ref="H132:J132"/>
    <mergeCell ref="D131:F131"/>
    <mergeCell ref="H131:J131"/>
    <mergeCell ref="D44:J44"/>
    <mergeCell ref="A65:B65"/>
    <mergeCell ref="A1:B1"/>
    <mergeCell ref="D4:F4"/>
    <mergeCell ref="H4:J4"/>
    <mergeCell ref="D8:J8"/>
    <mergeCell ref="A37:B37"/>
    <mergeCell ref="D40:F40"/>
    <mergeCell ref="H40:J40"/>
  </mergeCells>
  <phoneticPr fontId="7" type="noConversion"/>
  <pageMargins left="0.7" right="0.7" top="0.48" bottom="0.5" header="0.5" footer="0.5"/>
  <pageSetup paperSize="9" scale="86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4" manualBreakCount="4">
    <brk id="36" max="16383" man="1"/>
    <brk id="64" max="16383" man="1"/>
    <brk id="91" max="9" man="1"/>
    <brk id="12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7"/>
  <sheetViews>
    <sheetView view="pageBreakPreview" zoomScale="80" zoomScaleNormal="81" zoomScaleSheetLayoutView="80" workbookViewId="0">
      <selection activeCell="F10" sqref="F10"/>
    </sheetView>
  </sheetViews>
  <sheetFormatPr defaultColWidth="9.140625" defaultRowHeight="22.5" customHeight="1"/>
  <cols>
    <col min="1" max="1" width="47.5703125" style="17" customWidth="1"/>
    <col min="2" max="2" width="11.28515625" style="17" customWidth="1"/>
    <col min="3" max="3" width="1.28515625" style="17" customWidth="1"/>
    <col min="4" max="4" width="12" style="17" customWidth="1"/>
    <col min="5" max="5" width="1.28515625" style="17" customWidth="1"/>
    <col min="6" max="6" width="17.5703125" style="17" customWidth="1"/>
    <col min="7" max="7" width="1.28515625" style="17" customWidth="1"/>
    <col min="8" max="8" width="17.5703125" style="17" customWidth="1"/>
    <col min="9" max="9" width="1.28515625" style="17" customWidth="1"/>
    <col min="10" max="10" width="12.85546875" style="17" customWidth="1"/>
    <col min="11" max="11" width="1.140625" style="17" customWidth="1"/>
    <col min="12" max="12" width="12.85546875" style="17" customWidth="1"/>
    <col min="13" max="13" width="1.28515625" style="17" customWidth="1"/>
    <col min="14" max="14" width="14.5703125" style="17" bestFit="1" customWidth="1"/>
    <col min="15" max="15" width="1.28515625" style="17" customWidth="1"/>
    <col min="16" max="16" width="17.140625" style="17" customWidth="1"/>
    <col min="17" max="17" width="1.140625" style="17" customWidth="1"/>
    <col min="18" max="18" width="17.140625" style="17" customWidth="1"/>
    <col min="19" max="19" width="1.140625" style="17" customWidth="1"/>
    <col min="20" max="20" width="17.140625" style="17" customWidth="1"/>
    <col min="21" max="21" width="1.140625" style="17" customWidth="1"/>
    <col min="22" max="22" width="15.5703125" style="17" bestFit="1" customWidth="1"/>
    <col min="23" max="23" width="1.140625" style="17" customWidth="1"/>
    <col min="24" max="24" width="16.7109375" style="17" bestFit="1" customWidth="1"/>
    <col min="25" max="25" width="1.140625" style="17" customWidth="1"/>
    <col min="26" max="26" width="13.5703125" style="17" customWidth="1"/>
    <col min="27" max="27" width="16" style="17" bestFit="1" customWidth="1"/>
    <col min="28" max="28" width="1" style="17" customWidth="1"/>
    <col min="29" max="29" width="14.28515625" style="17" customWidth="1"/>
    <col min="30" max="30" width="1" style="17" customWidth="1"/>
    <col min="31" max="31" width="14.42578125" style="17" customWidth="1"/>
    <col min="32" max="32" width="0.85546875" style="17" customWidth="1"/>
    <col min="33" max="33" width="13.28515625" style="17" customWidth="1"/>
    <col min="34" max="34" width="1" style="17" customWidth="1"/>
    <col min="35" max="35" width="13" style="17" customWidth="1"/>
    <col min="36" max="36" width="1" style="17" customWidth="1"/>
    <col min="37" max="37" width="14.140625" style="17" bestFit="1" customWidth="1"/>
    <col min="38" max="38" width="0.85546875" style="17" customWidth="1"/>
    <col min="39" max="39" width="14.5703125" style="17" bestFit="1" customWidth="1"/>
    <col min="40" max="16384" width="9.140625" style="17"/>
  </cols>
  <sheetData>
    <row r="1" spans="1:26" ht="22.5" customHeight="1">
      <c r="A1" s="31" t="s">
        <v>37</v>
      </c>
      <c r="X1" s="2"/>
      <c r="Z1" s="21"/>
    </row>
    <row r="2" spans="1:26" ht="22.5" customHeight="1">
      <c r="A2" s="58" t="s">
        <v>126</v>
      </c>
      <c r="B2" s="57"/>
      <c r="C2" s="57"/>
      <c r="D2" s="57"/>
      <c r="E2" s="57"/>
      <c r="G2" s="57"/>
      <c r="I2" s="57"/>
      <c r="J2" s="57"/>
      <c r="K2" s="57"/>
      <c r="L2" s="57"/>
      <c r="M2" s="57"/>
      <c r="N2" s="57"/>
      <c r="X2" s="87"/>
      <c r="Z2" s="19"/>
    </row>
    <row r="3" spans="1:26" ht="22.5" customHeight="1">
      <c r="A3" s="31"/>
    </row>
    <row r="4" spans="1:26" ht="22.5" customHeight="1">
      <c r="A4" s="13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</row>
    <row r="5" spans="1:26" ht="22.5" customHeight="1">
      <c r="A5" s="13"/>
      <c r="B5" s="178" t="s">
        <v>23</v>
      </c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</row>
    <row r="6" spans="1:26" ht="22.5" customHeight="1">
      <c r="A6" s="13"/>
      <c r="B6" s="32"/>
      <c r="C6" s="32"/>
      <c r="D6" s="79"/>
      <c r="E6" s="79"/>
      <c r="F6" s="181" t="s">
        <v>180</v>
      </c>
      <c r="G6" s="182"/>
      <c r="H6" s="182"/>
      <c r="I6" s="79"/>
      <c r="J6" s="180" t="s">
        <v>42</v>
      </c>
      <c r="K6" s="180"/>
      <c r="L6" s="180"/>
      <c r="M6" s="180"/>
      <c r="N6" s="180"/>
      <c r="O6" s="32"/>
      <c r="P6" s="180" t="s">
        <v>88</v>
      </c>
      <c r="Q6" s="180"/>
      <c r="R6" s="180"/>
      <c r="S6" s="180"/>
      <c r="T6" s="180"/>
      <c r="U6" s="32"/>
      <c r="V6" s="32"/>
      <c r="W6" s="32"/>
      <c r="X6" s="32"/>
      <c r="Y6" s="32"/>
      <c r="Z6" s="33"/>
    </row>
    <row r="7" spans="1:26" ht="22.5" customHeight="1">
      <c r="A7" s="13"/>
      <c r="B7" s="32"/>
      <c r="C7" s="32"/>
      <c r="D7" s="79"/>
      <c r="E7" s="79"/>
      <c r="F7" s="153"/>
      <c r="G7" s="154"/>
      <c r="H7" s="154"/>
      <c r="I7" s="79"/>
      <c r="J7" s="32"/>
      <c r="K7" s="32"/>
      <c r="L7" s="32"/>
      <c r="M7" s="32"/>
      <c r="N7" s="32"/>
      <c r="O7" s="32"/>
      <c r="P7" s="183" t="s">
        <v>92</v>
      </c>
      <c r="Q7" s="183"/>
      <c r="R7" s="183"/>
      <c r="S7" s="183"/>
      <c r="T7" s="183"/>
      <c r="U7" s="32"/>
      <c r="V7" s="32"/>
      <c r="W7" s="32"/>
      <c r="X7" s="32"/>
      <c r="Y7" s="32"/>
      <c r="Z7" s="33"/>
    </row>
    <row r="8" spans="1:26" ht="22.5" customHeight="1">
      <c r="A8" s="13"/>
      <c r="B8" s="32"/>
      <c r="C8" s="32"/>
      <c r="D8" s="79"/>
      <c r="E8" s="79"/>
      <c r="F8" s="79"/>
      <c r="G8" s="32"/>
      <c r="H8" s="32" t="s">
        <v>106</v>
      </c>
      <c r="I8" s="79"/>
      <c r="J8" s="32"/>
      <c r="K8" s="32"/>
      <c r="L8" s="32"/>
      <c r="M8" s="32"/>
      <c r="N8" s="32"/>
      <c r="O8" s="32"/>
      <c r="P8" s="32" t="s">
        <v>67</v>
      </c>
      <c r="T8" s="29" t="s">
        <v>111</v>
      </c>
      <c r="U8" s="32"/>
      <c r="V8" s="32"/>
      <c r="W8" s="32"/>
      <c r="X8" s="32" t="s">
        <v>207</v>
      </c>
      <c r="Y8" s="32"/>
      <c r="Z8" s="33"/>
    </row>
    <row r="9" spans="1:26" ht="22.5" customHeight="1">
      <c r="A9" s="13"/>
      <c r="B9" s="32" t="s">
        <v>25</v>
      </c>
      <c r="C9" s="32"/>
      <c r="D9" s="32" t="s">
        <v>71</v>
      </c>
      <c r="E9" s="32"/>
      <c r="F9" s="32" t="s">
        <v>129</v>
      </c>
      <c r="G9" s="32"/>
      <c r="H9" s="32" t="s">
        <v>107</v>
      </c>
      <c r="I9" s="32"/>
      <c r="J9" s="32"/>
      <c r="K9" s="32"/>
      <c r="L9" s="32"/>
      <c r="M9" s="32"/>
      <c r="N9" s="32"/>
      <c r="O9" s="32"/>
      <c r="P9" s="32" t="s">
        <v>68</v>
      </c>
      <c r="Q9" s="32"/>
      <c r="R9" s="32" t="s">
        <v>203</v>
      </c>
      <c r="S9" s="32"/>
      <c r="T9" s="32" t="s">
        <v>205</v>
      </c>
      <c r="U9" s="32"/>
      <c r="W9" s="32"/>
      <c r="X9" s="150" t="s">
        <v>208</v>
      </c>
      <c r="Y9" s="32"/>
      <c r="Z9" s="33"/>
    </row>
    <row r="10" spans="1:26" ht="22.5" customHeight="1">
      <c r="A10" s="13"/>
      <c r="B10" s="32" t="s">
        <v>26</v>
      </c>
      <c r="C10" s="32"/>
      <c r="D10" s="29" t="s">
        <v>72</v>
      </c>
      <c r="E10" s="32"/>
      <c r="F10" s="32" t="s">
        <v>130</v>
      </c>
      <c r="G10" s="32"/>
      <c r="H10" s="32" t="s">
        <v>108</v>
      </c>
      <c r="I10" s="32"/>
      <c r="J10" s="32" t="s">
        <v>61</v>
      </c>
      <c r="K10" s="32"/>
      <c r="L10" s="32" t="s">
        <v>61</v>
      </c>
      <c r="M10" s="32"/>
      <c r="N10" s="32" t="s">
        <v>100</v>
      </c>
      <c r="O10" s="32"/>
      <c r="P10" s="29" t="s">
        <v>65</v>
      </c>
      <c r="Q10" s="32"/>
      <c r="R10" s="32" t="s">
        <v>204</v>
      </c>
      <c r="S10" s="32"/>
      <c r="T10" s="32" t="s">
        <v>206</v>
      </c>
      <c r="U10" s="32"/>
      <c r="V10" s="32" t="s">
        <v>97</v>
      </c>
      <c r="W10" s="32"/>
      <c r="X10" s="32" t="s">
        <v>78</v>
      </c>
      <c r="Y10" s="32"/>
      <c r="Z10" s="32" t="s">
        <v>40</v>
      </c>
    </row>
    <row r="11" spans="1:26" ht="22.5" customHeight="1">
      <c r="A11" s="13"/>
      <c r="B11" s="32" t="s">
        <v>27</v>
      </c>
      <c r="C11" s="32"/>
      <c r="D11" s="32" t="s">
        <v>66</v>
      </c>
      <c r="E11" s="32"/>
      <c r="F11" s="29" t="s">
        <v>131</v>
      </c>
      <c r="G11" s="32"/>
      <c r="H11" s="29" t="s">
        <v>109</v>
      </c>
      <c r="I11" s="32"/>
      <c r="J11" s="32" t="s">
        <v>94</v>
      </c>
      <c r="K11" s="32"/>
      <c r="L11" s="32" t="s">
        <v>174</v>
      </c>
      <c r="M11" s="32"/>
      <c r="N11" s="32" t="s">
        <v>101</v>
      </c>
      <c r="O11" s="32"/>
      <c r="P11" s="155" t="s">
        <v>197</v>
      </c>
      <c r="Q11" s="32"/>
      <c r="R11" s="29" t="s">
        <v>74</v>
      </c>
      <c r="S11" s="32"/>
      <c r="T11" s="32" t="s">
        <v>110</v>
      </c>
      <c r="U11" s="32"/>
      <c r="V11" s="32" t="s">
        <v>98</v>
      </c>
      <c r="W11" s="32"/>
      <c r="X11" s="32" t="s">
        <v>79</v>
      </c>
      <c r="Y11" s="32"/>
      <c r="Z11" s="32" t="s">
        <v>95</v>
      </c>
    </row>
    <row r="12" spans="1:26" ht="22.5" customHeight="1">
      <c r="A12" s="13"/>
      <c r="B12" s="179" t="s">
        <v>38</v>
      </c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</row>
    <row r="13" spans="1:26" ht="22.5" customHeight="1">
      <c r="A13" s="26" t="s">
        <v>167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</row>
    <row r="14" spans="1:26" ht="22.5" customHeight="1">
      <c r="A14" s="44" t="s">
        <v>168</v>
      </c>
      <c r="B14" s="9">
        <v>20400279</v>
      </c>
      <c r="C14" s="9"/>
      <c r="D14" s="9">
        <v>2456261</v>
      </c>
      <c r="E14" s="9"/>
      <c r="F14" s="9">
        <v>330836</v>
      </c>
      <c r="G14" s="9"/>
      <c r="H14" s="9">
        <v>-127795</v>
      </c>
      <c r="I14" s="9"/>
      <c r="J14" s="9">
        <v>2040028</v>
      </c>
      <c r="K14" s="9"/>
      <c r="L14" s="9">
        <v>244500</v>
      </c>
      <c r="M14" s="9"/>
      <c r="N14" s="9">
        <v>81621935</v>
      </c>
      <c r="O14" s="9"/>
      <c r="P14" s="9">
        <v>-78468</v>
      </c>
      <c r="Q14" s="9"/>
      <c r="R14" s="9">
        <v>-38390</v>
      </c>
      <c r="S14" s="9"/>
      <c r="T14" s="9">
        <v>7389</v>
      </c>
      <c r="U14" s="9"/>
      <c r="V14" s="9">
        <f>SUM(B14:T14)</f>
        <v>106856575</v>
      </c>
      <c r="W14" s="9"/>
      <c r="X14" s="9">
        <v>4740729</v>
      </c>
      <c r="Y14" s="9"/>
      <c r="Z14" s="9">
        <f>SUM(V14:X14)</f>
        <v>111597304</v>
      </c>
    </row>
    <row r="15" spans="1:26" ht="22.5" customHeight="1">
      <c r="A15" s="46" t="s">
        <v>157</v>
      </c>
      <c r="B15" s="92" t="s">
        <v>62</v>
      </c>
      <c r="C15" s="21"/>
      <c r="D15" s="92" t="s">
        <v>62</v>
      </c>
      <c r="E15" s="21"/>
      <c r="F15" s="92" t="s">
        <v>62</v>
      </c>
      <c r="G15" s="21"/>
      <c r="H15" s="92" t="s">
        <v>62</v>
      </c>
      <c r="I15" s="21"/>
      <c r="J15" s="92" t="s">
        <v>62</v>
      </c>
      <c r="K15" s="21"/>
      <c r="L15" s="92" t="s">
        <v>62</v>
      </c>
      <c r="M15" s="21"/>
      <c r="N15" s="92" t="s">
        <v>62</v>
      </c>
      <c r="O15" s="21"/>
      <c r="P15" s="92" t="s">
        <v>62</v>
      </c>
      <c r="Q15" s="21"/>
      <c r="R15" s="92" t="s">
        <v>62</v>
      </c>
      <c r="S15" s="21"/>
      <c r="T15" s="92" t="s">
        <v>62</v>
      </c>
      <c r="U15" s="21"/>
      <c r="V15" s="92" t="s">
        <v>62</v>
      </c>
      <c r="W15" s="21"/>
      <c r="X15" s="2">
        <v>-197262</v>
      </c>
      <c r="Y15" s="9"/>
      <c r="Z15" s="20">
        <f>SUM(V15:X15)</f>
        <v>-197262</v>
      </c>
    </row>
    <row r="16" spans="1:26" ht="22.5" customHeight="1">
      <c r="A16" s="44" t="s">
        <v>84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20"/>
    </row>
    <row r="17" spans="1:26" ht="22.5" customHeight="1">
      <c r="A17" s="90" t="s">
        <v>82</v>
      </c>
      <c r="B17" s="92" t="s">
        <v>62</v>
      </c>
      <c r="C17" s="80">
        <f>SUM(C13:C16)</f>
        <v>0</v>
      </c>
      <c r="D17" s="92" t="s">
        <v>62</v>
      </c>
      <c r="E17" s="80">
        <f>SUM(E13:E16)</f>
        <v>0</v>
      </c>
      <c r="F17" s="92" t="s">
        <v>62</v>
      </c>
      <c r="G17" s="80">
        <f>SUM(G13:G16)</f>
        <v>0</v>
      </c>
      <c r="H17" s="92" t="s">
        <v>62</v>
      </c>
      <c r="I17" s="80">
        <f>SUM(I13:I16)</f>
        <v>0</v>
      </c>
      <c r="J17" s="92" t="s">
        <v>62</v>
      </c>
      <c r="K17" s="80">
        <f>SUM(K13:K16)</f>
        <v>0</v>
      </c>
      <c r="L17" s="92" t="s">
        <v>62</v>
      </c>
      <c r="M17" s="80">
        <f>SUM(M13:M16)</f>
        <v>0</v>
      </c>
      <c r="N17" s="20">
        <v>7074504</v>
      </c>
      <c r="O17" s="20"/>
      <c r="P17" s="92" t="s">
        <v>62</v>
      </c>
      <c r="Q17" s="9"/>
      <c r="R17" s="92" t="s">
        <v>62</v>
      </c>
      <c r="S17" s="9"/>
      <c r="T17" s="92" t="s">
        <v>62</v>
      </c>
      <c r="U17" s="81"/>
      <c r="V17" s="20">
        <f>SUM(B17:T17)</f>
        <v>7074504</v>
      </c>
      <c r="W17" s="81"/>
      <c r="X17" s="2">
        <v>160835</v>
      </c>
      <c r="Y17" s="81"/>
      <c r="Z17" s="20">
        <f>SUM(V17:X17)</f>
        <v>7235339</v>
      </c>
    </row>
    <row r="18" spans="1:26" ht="22.5" customHeight="1">
      <c r="A18" s="40" t="s">
        <v>93</v>
      </c>
      <c r="B18" s="92" t="s">
        <v>62</v>
      </c>
      <c r="C18" s="82"/>
      <c r="D18" s="92" t="s">
        <v>62</v>
      </c>
      <c r="E18" s="20"/>
      <c r="F18" s="92" t="s">
        <v>62</v>
      </c>
      <c r="G18" s="82"/>
      <c r="H18" s="92" t="s">
        <v>62</v>
      </c>
      <c r="I18" s="20"/>
      <c r="J18" s="92" t="s">
        <v>62</v>
      </c>
      <c r="K18" s="20"/>
      <c r="L18" s="92" t="s">
        <v>62</v>
      </c>
      <c r="M18" s="82"/>
      <c r="N18" s="92" t="s">
        <v>62</v>
      </c>
      <c r="O18" s="20"/>
      <c r="P18" s="3">
        <v>24919</v>
      </c>
      <c r="Q18" s="9"/>
      <c r="R18" s="68">
        <v>-56323</v>
      </c>
      <c r="S18" s="9"/>
      <c r="T18" s="68">
        <v>-2843</v>
      </c>
      <c r="U18" s="81"/>
      <c r="V18" s="68">
        <f>SUM(B18:T18)</f>
        <v>-34247</v>
      </c>
      <c r="W18" s="81"/>
      <c r="X18" s="68">
        <v>-633</v>
      </c>
      <c r="Y18" s="81"/>
      <c r="Z18" s="68">
        <f>SUM(V18:X18)</f>
        <v>-34880</v>
      </c>
    </row>
    <row r="19" spans="1:26" ht="22.5" customHeight="1">
      <c r="A19" s="44" t="s">
        <v>83</v>
      </c>
      <c r="B19" s="103" t="s">
        <v>62</v>
      </c>
      <c r="C19" s="60"/>
      <c r="D19" s="103" t="s">
        <v>62</v>
      </c>
      <c r="E19" s="61"/>
      <c r="F19" s="103" t="s">
        <v>62</v>
      </c>
      <c r="G19" s="60"/>
      <c r="H19" s="103" t="s">
        <v>62</v>
      </c>
      <c r="I19" s="61"/>
      <c r="J19" s="103" t="s">
        <v>62</v>
      </c>
      <c r="K19" s="61"/>
      <c r="L19" s="103" t="s">
        <v>62</v>
      </c>
      <c r="M19" s="60"/>
      <c r="N19" s="171">
        <f>SUM(N17:N18)</f>
        <v>7074504</v>
      </c>
      <c r="O19" s="9"/>
      <c r="P19" s="171">
        <f>SUM(P17:P18)</f>
        <v>24919</v>
      </c>
      <c r="Q19" s="61"/>
      <c r="R19" s="171">
        <f>SUM(R17:R18)</f>
        <v>-56323</v>
      </c>
      <c r="S19" s="61"/>
      <c r="T19" s="171">
        <f>SUM(T17:T18)</f>
        <v>-2843</v>
      </c>
      <c r="U19" s="9"/>
      <c r="V19" s="171">
        <f>SUM(V17:V18)</f>
        <v>7040257</v>
      </c>
      <c r="W19" s="9"/>
      <c r="X19" s="171">
        <f>SUM(X17:X18)</f>
        <v>160202</v>
      </c>
      <c r="Y19" s="61"/>
      <c r="Z19" s="171">
        <f>SUM(Z17:Z18)</f>
        <v>7200459</v>
      </c>
    </row>
    <row r="20" spans="1:26" ht="22.5" customHeight="1" thickBot="1">
      <c r="A20" s="28" t="s">
        <v>169</v>
      </c>
      <c r="B20" s="54">
        <f>SUM(B14,B19)</f>
        <v>20400279</v>
      </c>
      <c r="C20" s="55" t="e">
        <f>SUM(#REF!,C19:C19)</f>
        <v>#REF!</v>
      </c>
      <c r="D20" s="54">
        <f>SUM(D14,D19)</f>
        <v>2456261</v>
      </c>
      <c r="E20" s="55" t="e">
        <f>SUM(#REF!,E19:E19)</f>
        <v>#REF!</v>
      </c>
      <c r="F20" s="54">
        <f>SUM(F14,F19)</f>
        <v>330836</v>
      </c>
      <c r="G20" s="55" t="e">
        <f>SUM(#REF!,G19:G19)</f>
        <v>#REF!</v>
      </c>
      <c r="H20" s="54">
        <f>SUM(H14,H19)</f>
        <v>-127795</v>
      </c>
      <c r="I20" s="55" t="e">
        <f>SUM(#REF!,I19:I19)</f>
        <v>#REF!</v>
      </c>
      <c r="J20" s="54">
        <f>SUM(J14,J19)</f>
        <v>2040028</v>
      </c>
      <c r="K20" s="55" t="e">
        <f>SUM(#REF!,K19:K19)</f>
        <v>#REF!</v>
      </c>
      <c r="L20" s="54">
        <f>SUM(L14,L19)</f>
        <v>244500</v>
      </c>
      <c r="M20" s="55"/>
      <c r="N20" s="54">
        <f>SUM(N14,N19)</f>
        <v>88696439</v>
      </c>
      <c r="O20" s="55" t="e">
        <f>SUM(#REF!,O19:O19)</f>
        <v>#REF!</v>
      </c>
      <c r="P20" s="54">
        <f>SUM(P14,P19)</f>
        <v>-53549</v>
      </c>
      <c r="Q20" s="55" t="e">
        <f>SUM(#REF!,Q19:Q19)</f>
        <v>#REF!</v>
      </c>
      <c r="R20" s="54">
        <f>SUM(R14,R19)</f>
        <v>-94713</v>
      </c>
      <c r="S20" s="55" t="e">
        <f>SUM(#REF!,S19:S19)</f>
        <v>#REF!</v>
      </c>
      <c r="T20" s="54">
        <f>SUM(T14,T19)</f>
        <v>4546</v>
      </c>
      <c r="U20" s="55" t="e">
        <f>SUM(#REF!,U19:U19)</f>
        <v>#REF!</v>
      </c>
      <c r="V20" s="54">
        <f>SUM(V14,V19)</f>
        <v>113896832</v>
      </c>
      <c r="W20" s="55" t="e">
        <f>SUM(#REF!,W19:W19)</f>
        <v>#REF!</v>
      </c>
      <c r="X20" s="54">
        <f>SUM(X14,X15,X19)</f>
        <v>4703669</v>
      </c>
      <c r="Y20" s="55" t="e">
        <f>SUM(#REF!,Y19:Y19)</f>
        <v>#REF!</v>
      </c>
      <c r="Z20" s="54">
        <f>SUM(Z14,Z15,Z19)</f>
        <v>118600501</v>
      </c>
    </row>
    <row r="21" spans="1:26" ht="22.5" customHeight="1" thickTop="1">
      <c r="A21" s="28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 spans="1:26" ht="22.5" customHeight="1">
      <c r="A22" s="26" t="s">
        <v>198</v>
      </c>
    </row>
    <row r="23" spans="1:26" ht="22.5" customHeight="1">
      <c r="A23" s="44" t="s">
        <v>199</v>
      </c>
      <c r="B23" s="160">
        <v>20400279</v>
      </c>
      <c r="C23" s="160" t="e">
        <v>#REF!</v>
      </c>
      <c r="D23" s="160">
        <v>2456261</v>
      </c>
      <c r="E23" s="160" t="e">
        <v>#REF!</v>
      </c>
      <c r="F23" s="160">
        <v>330836</v>
      </c>
      <c r="G23" s="160" t="e">
        <v>#REF!</v>
      </c>
      <c r="H23" s="169">
        <v>-127795</v>
      </c>
      <c r="I23" s="160" t="e">
        <v>#REF!</v>
      </c>
      <c r="J23" s="160">
        <v>2040028</v>
      </c>
      <c r="K23" s="160" t="e">
        <v>#REF!</v>
      </c>
      <c r="L23" s="160">
        <v>244500</v>
      </c>
      <c r="M23" s="160"/>
      <c r="N23" s="160">
        <v>96975467</v>
      </c>
      <c r="O23" s="160">
        <v>0</v>
      </c>
      <c r="P23" s="160">
        <v>68910</v>
      </c>
      <c r="Q23" s="160">
        <v>0</v>
      </c>
      <c r="R23" s="169">
        <v>-159142</v>
      </c>
      <c r="S23" s="169">
        <v>0</v>
      </c>
      <c r="T23" s="169">
        <v>-5867</v>
      </c>
      <c r="U23" s="9" t="e">
        <v>#REF!</v>
      </c>
      <c r="V23" s="9">
        <f>B23+D23+F23+H23+J23+L23+N23+P23+R23+T23</f>
        <v>122223477</v>
      </c>
      <c r="W23" s="9" t="e">
        <v>#REF!</v>
      </c>
      <c r="X23" s="9">
        <v>4924769</v>
      </c>
      <c r="Y23" s="9" t="e">
        <v>#REF!</v>
      </c>
      <c r="Z23" s="9">
        <f>V23+X23</f>
        <v>127148246</v>
      </c>
    </row>
    <row r="24" spans="1:26" ht="22.5" customHeight="1">
      <c r="A24" s="46" t="s">
        <v>157</v>
      </c>
      <c r="B24" s="92" t="s">
        <v>62</v>
      </c>
      <c r="C24" s="21"/>
      <c r="D24" s="92" t="s">
        <v>62</v>
      </c>
      <c r="E24" s="21"/>
      <c r="F24" s="92" t="s">
        <v>62</v>
      </c>
      <c r="G24" s="21"/>
      <c r="H24" s="92" t="s">
        <v>62</v>
      </c>
      <c r="I24" s="21"/>
      <c r="J24" s="92" t="s">
        <v>62</v>
      </c>
      <c r="K24" s="21"/>
      <c r="L24" s="92" t="s">
        <v>62</v>
      </c>
      <c r="M24" s="21"/>
      <c r="N24" s="92" t="s">
        <v>62</v>
      </c>
      <c r="O24" s="21"/>
      <c r="P24" s="92" t="s">
        <v>62</v>
      </c>
      <c r="Q24" s="21"/>
      <c r="R24" s="92" t="s">
        <v>62</v>
      </c>
      <c r="S24" s="21"/>
      <c r="T24" s="92" t="s">
        <v>62</v>
      </c>
      <c r="U24" s="21"/>
      <c r="V24" s="92" t="s">
        <v>62</v>
      </c>
      <c r="W24" s="21"/>
      <c r="X24" s="2">
        <v>-146120</v>
      </c>
      <c r="Y24" s="21"/>
      <c r="Z24" s="51">
        <f>SUM(V24:X24)</f>
        <v>-146120</v>
      </c>
    </row>
    <row r="25" spans="1:26" ht="22.5" customHeight="1">
      <c r="A25" s="44" t="s">
        <v>84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75"/>
    </row>
    <row r="26" spans="1:26" ht="22.5" customHeight="1">
      <c r="A26" s="90" t="s">
        <v>82</v>
      </c>
      <c r="B26" s="92" t="s">
        <v>62</v>
      </c>
      <c r="C26" s="80"/>
      <c r="D26" s="92" t="s">
        <v>62</v>
      </c>
      <c r="E26" s="80"/>
      <c r="F26" s="92" t="s">
        <v>62</v>
      </c>
      <c r="G26" s="80"/>
      <c r="H26" s="92" t="s">
        <v>62</v>
      </c>
      <c r="I26" s="80"/>
      <c r="J26" s="92" t="s">
        <v>62</v>
      </c>
      <c r="K26" s="80"/>
      <c r="L26" s="92" t="s">
        <v>62</v>
      </c>
      <c r="M26" s="80"/>
      <c r="N26" s="20">
        <v>5607896</v>
      </c>
      <c r="O26" s="20"/>
      <c r="P26" s="92" t="s">
        <v>62</v>
      </c>
      <c r="Q26" s="9"/>
      <c r="R26" s="92" t="s">
        <v>62</v>
      </c>
      <c r="S26" s="9"/>
      <c r="T26" s="92" t="s">
        <v>62</v>
      </c>
      <c r="U26" s="81"/>
      <c r="V26" s="20">
        <f>SUM(B26:T26)</f>
        <v>5607896</v>
      </c>
      <c r="W26" s="81"/>
      <c r="X26" s="2">
        <v>119884</v>
      </c>
      <c r="Y26" s="81"/>
      <c r="Z26" s="51">
        <f>SUM(V26:X26)</f>
        <v>5727780</v>
      </c>
    </row>
    <row r="27" spans="1:26" ht="22.5" customHeight="1">
      <c r="A27" s="40" t="s">
        <v>93</v>
      </c>
      <c r="B27" s="92" t="s">
        <v>62</v>
      </c>
      <c r="C27" s="82"/>
      <c r="D27" s="92" t="s">
        <v>62</v>
      </c>
      <c r="E27" s="20"/>
      <c r="F27" s="92" t="s">
        <v>62</v>
      </c>
      <c r="G27" s="82"/>
      <c r="H27" s="92" t="s">
        <v>62</v>
      </c>
      <c r="I27" s="20"/>
      <c r="J27" s="92" t="s">
        <v>62</v>
      </c>
      <c r="K27" s="20"/>
      <c r="L27" s="92" t="s">
        <v>62</v>
      </c>
      <c r="M27" s="82"/>
      <c r="N27" s="92" t="s">
        <v>62</v>
      </c>
      <c r="O27" s="20"/>
      <c r="P27" s="3">
        <v>43314</v>
      </c>
      <c r="Q27" s="9"/>
      <c r="R27" s="68">
        <v>-64580</v>
      </c>
      <c r="S27" s="9"/>
      <c r="T27" s="68">
        <f>-404+74</f>
        <v>-330</v>
      </c>
      <c r="U27" s="81"/>
      <c r="V27" s="20">
        <f>SUM(B27:T27)</f>
        <v>-21596</v>
      </c>
      <c r="W27" s="81"/>
      <c r="X27" s="68">
        <v>-74</v>
      </c>
      <c r="Y27" s="81"/>
      <c r="Z27" s="51">
        <f>SUM(V27:X27)</f>
        <v>-21670</v>
      </c>
    </row>
    <row r="28" spans="1:26" ht="22.5" customHeight="1">
      <c r="A28" s="44" t="s">
        <v>83</v>
      </c>
      <c r="B28" s="103" t="s">
        <v>62</v>
      </c>
      <c r="C28" s="60"/>
      <c r="D28" s="103" t="s">
        <v>62</v>
      </c>
      <c r="E28" s="61"/>
      <c r="F28" s="103" t="s">
        <v>62</v>
      </c>
      <c r="G28" s="60"/>
      <c r="H28" s="103" t="s">
        <v>62</v>
      </c>
      <c r="I28" s="61"/>
      <c r="J28" s="103" t="s">
        <v>62</v>
      </c>
      <c r="K28" s="61"/>
      <c r="L28" s="103" t="s">
        <v>62</v>
      </c>
      <c r="M28" s="60"/>
      <c r="N28" s="108">
        <f>SUM(N26:N27)</f>
        <v>5607896</v>
      </c>
      <c r="O28" s="9"/>
      <c r="P28" s="108">
        <f>SUM(P26:P27)</f>
        <v>43314</v>
      </c>
      <c r="Q28" s="61"/>
      <c r="R28" s="108">
        <f>SUM(R26:R27)</f>
        <v>-64580</v>
      </c>
      <c r="S28" s="61"/>
      <c r="T28" s="108">
        <f>SUM(T26:T27)</f>
        <v>-330</v>
      </c>
      <c r="U28" s="9"/>
      <c r="V28" s="108">
        <f>SUM(V26:V27)</f>
        <v>5586300</v>
      </c>
      <c r="W28" s="9"/>
      <c r="X28" s="108">
        <f>SUM(X26:X27)</f>
        <v>119810</v>
      </c>
      <c r="Y28" s="109"/>
      <c r="Z28" s="108">
        <f>SUM(Z26:Z27)</f>
        <v>5706110</v>
      </c>
    </row>
    <row r="29" spans="1:26" s="161" customFormat="1" ht="22.5" customHeight="1" thickBot="1">
      <c r="A29" s="28" t="s">
        <v>200</v>
      </c>
      <c r="B29" s="54">
        <f>SUM(B23,B28)</f>
        <v>20400279</v>
      </c>
      <c r="C29" s="5"/>
      <c r="D29" s="54">
        <f>SUM(D23,D28)</f>
        <v>2456261</v>
      </c>
      <c r="E29" s="5"/>
      <c r="F29" s="54">
        <f>SUM(F23,F28)</f>
        <v>330836</v>
      </c>
      <c r="G29" s="5"/>
      <c r="H29" s="54">
        <f>SUM(H23,H28)</f>
        <v>-127795</v>
      </c>
      <c r="I29" s="5"/>
      <c r="J29" s="54">
        <f>SUM(J23,J28)</f>
        <v>2040028</v>
      </c>
      <c r="K29" s="5"/>
      <c r="L29" s="54">
        <f>SUM(L23,L28)</f>
        <v>244500</v>
      </c>
      <c r="M29" s="5"/>
      <c r="N29" s="12">
        <f>N23+N28</f>
        <v>102583363</v>
      </c>
      <c r="O29" s="5"/>
      <c r="P29" s="12">
        <f>P23+P28</f>
        <v>112224</v>
      </c>
      <c r="Q29" s="5"/>
      <c r="R29" s="12">
        <f>R23+R28</f>
        <v>-223722</v>
      </c>
      <c r="S29" s="5"/>
      <c r="T29" s="12">
        <f>T23+T28</f>
        <v>-6197</v>
      </c>
      <c r="U29" s="5"/>
      <c r="V29" s="12">
        <f>V23+V28</f>
        <v>127809777</v>
      </c>
      <c r="W29" s="5"/>
      <c r="X29" s="54">
        <f>SUM(X23,X24,X28)</f>
        <v>4898459</v>
      </c>
      <c r="Y29" s="5"/>
      <c r="Z29" s="12">
        <f>Z23+Z28+Z24</f>
        <v>132708236</v>
      </c>
    </row>
    <row r="30" spans="1:26" ht="22.5" customHeight="1" thickTop="1"/>
    <row r="49" spans="3:11" ht="22.5" customHeight="1">
      <c r="D49" s="17">
        <v>2497759</v>
      </c>
      <c r="H49" s="17">
        <v>2231169</v>
      </c>
    </row>
    <row r="62" spans="3:11" ht="22.5" customHeight="1">
      <c r="C62" s="17" t="s">
        <v>104</v>
      </c>
      <c r="G62" s="17" t="s">
        <v>104</v>
      </c>
      <c r="K62" s="17" t="s">
        <v>104</v>
      </c>
    </row>
    <row r="97" spans="3:11" ht="22.5" customHeight="1">
      <c r="C97" s="17" t="s">
        <v>104</v>
      </c>
      <c r="G97" s="17" t="s">
        <v>104</v>
      </c>
      <c r="K97" s="17" t="s">
        <v>104</v>
      </c>
    </row>
  </sheetData>
  <mergeCells count="6">
    <mergeCell ref="B5:Z5"/>
    <mergeCell ref="B12:Z12"/>
    <mergeCell ref="P6:T6"/>
    <mergeCell ref="F6:H6"/>
    <mergeCell ref="P7:T7"/>
    <mergeCell ref="J6:N6"/>
  </mergeCells>
  <pageMargins left="0.78740157480314998" right="0.35433070866141703" top="0.47244094488188998" bottom="0.511811023622047" header="0.511811023622047" footer="0.511811023622047"/>
  <pageSetup paperSize="9" scale="58" firstPageNumber="8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view="pageBreakPreview" zoomScale="85" zoomScaleNormal="100" zoomScaleSheetLayoutView="85" workbookViewId="0">
      <selection activeCell="B116" sqref="B116"/>
    </sheetView>
  </sheetViews>
  <sheetFormatPr defaultColWidth="9.28515625" defaultRowHeight="22.5" customHeight="1"/>
  <cols>
    <col min="1" max="1" width="50.28515625" style="83" customWidth="1"/>
    <col min="2" max="2" width="9" style="83" bestFit="1" customWidth="1"/>
    <col min="3" max="3" width="14.140625" style="83" customWidth="1"/>
    <col min="4" max="4" width="1.140625" style="83" customWidth="1"/>
    <col min="5" max="5" width="14.28515625" style="83" customWidth="1"/>
    <col min="6" max="6" width="1.42578125" style="83" customWidth="1"/>
    <col min="7" max="7" width="14.28515625" style="83" customWidth="1"/>
    <col min="8" max="8" width="1.42578125" style="83" customWidth="1"/>
    <col min="9" max="9" width="14.28515625" style="83" customWidth="1"/>
    <col min="10" max="10" width="1.28515625" style="83" customWidth="1"/>
    <col min="11" max="11" width="14.42578125" style="83" customWidth="1"/>
    <col min="12" max="12" width="1.140625" style="83" customWidth="1"/>
    <col min="13" max="13" width="19.140625" style="83" customWidth="1"/>
    <col min="14" max="14" width="1.42578125" style="83" customWidth="1"/>
    <col min="15" max="15" width="15.28515625" style="83" bestFit="1" customWidth="1"/>
    <col min="16" max="16384" width="9.28515625" style="83"/>
  </cols>
  <sheetData>
    <row r="1" spans="1:15" ht="22.5" customHeight="1">
      <c r="A1" s="31" t="s">
        <v>37</v>
      </c>
      <c r="B1" s="59"/>
      <c r="C1" s="35"/>
      <c r="D1" s="35"/>
      <c r="E1" s="35"/>
      <c r="F1" s="17"/>
      <c r="G1" s="35"/>
      <c r="H1" s="35"/>
      <c r="I1" s="35"/>
      <c r="J1" s="17"/>
      <c r="K1" s="17"/>
      <c r="L1" s="17"/>
      <c r="M1" s="35"/>
      <c r="N1" s="35"/>
      <c r="O1" s="24"/>
    </row>
    <row r="2" spans="1:15" ht="22.5" customHeight="1">
      <c r="A2" s="58" t="s">
        <v>126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24"/>
    </row>
    <row r="3" spans="1:15" ht="22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22.5" customHeight="1">
      <c r="A4" s="17"/>
      <c r="B4" s="17"/>
      <c r="C4" s="178" t="s">
        <v>57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</row>
    <row r="5" spans="1:15" ht="22.5" customHeight="1">
      <c r="A5" s="17"/>
      <c r="B5" s="17"/>
      <c r="C5" s="43"/>
      <c r="D5" s="27"/>
      <c r="E5" s="27"/>
      <c r="F5" s="27"/>
      <c r="G5" s="27"/>
      <c r="H5" s="27"/>
      <c r="I5" s="27"/>
      <c r="J5" s="27"/>
      <c r="K5" s="27"/>
      <c r="L5" s="27"/>
      <c r="M5" s="32" t="s">
        <v>80</v>
      </c>
      <c r="N5" s="27"/>
      <c r="O5" s="27"/>
    </row>
    <row r="6" spans="1:15" ht="22.5" customHeight="1">
      <c r="A6" s="17"/>
      <c r="B6" s="17"/>
      <c r="C6" s="32"/>
      <c r="D6" s="32"/>
      <c r="E6" s="32"/>
      <c r="F6" s="32"/>
      <c r="G6" s="180" t="s">
        <v>42</v>
      </c>
      <c r="H6" s="180"/>
      <c r="I6" s="180"/>
      <c r="J6" s="180"/>
      <c r="K6" s="180"/>
      <c r="L6" s="32"/>
      <c r="M6" s="69" t="s">
        <v>99</v>
      </c>
      <c r="N6" s="32"/>
      <c r="O6" s="32"/>
    </row>
    <row r="7" spans="1:15" ht="22.5" customHeight="1">
      <c r="A7" s="17"/>
      <c r="B7" s="17"/>
      <c r="C7" s="32"/>
      <c r="D7" s="32"/>
      <c r="E7" s="32"/>
      <c r="F7" s="32"/>
      <c r="G7" s="32"/>
      <c r="H7" s="32"/>
      <c r="I7" s="32"/>
      <c r="J7" s="32"/>
      <c r="K7" s="32"/>
      <c r="L7" s="32"/>
      <c r="M7" s="32" t="s">
        <v>67</v>
      </c>
      <c r="N7" s="32"/>
      <c r="O7" s="32"/>
    </row>
    <row r="8" spans="1:15" ht="22.5" customHeight="1">
      <c r="A8" s="17"/>
      <c r="B8" s="144"/>
      <c r="C8" s="32" t="s">
        <v>20</v>
      </c>
      <c r="D8" s="32">
        <v>11432392</v>
      </c>
      <c r="E8" s="32" t="s">
        <v>71</v>
      </c>
      <c r="F8" s="32">
        <v>11299350</v>
      </c>
      <c r="G8" s="17"/>
      <c r="H8" s="17"/>
      <c r="I8" s="17"/>
      <c r="J8" s="17"/>
      <c r="K8" s="17"/>
      <c r="L8" s="17"/>
      <c r="M8" s="32" t="s">
        <v>68</v>
      </c>
      <c r="N8" s="32"/>
      <c r="O8" s="32"/>
    </row>
    <row r="9" spans="1:15" ht="22.5" customHeight="1">
      <c r="A9" s="17"/>
      <c r="B9" s="17"/>
      <c r="C9" s="32" t="s">
        <v>26</v>
      </c>
      <c r="D9" s="32"/>
      <c r="E9" s="32" t="s">
        <v>72</v>
      </c>
      <c r="F9" s="32"/>
      <c r="G9" s="32" t="s">
        <v>61</v>
      </c>
      <c r="H9" s="32"/>
      <c r="I9" s="32" t="s">
        <v>61</v>
      </c>
      <c r="J9" s="32"/>
      <c r="K9" s="32"/>
      <c r="L9" s="32"/>
      <c r="M9" s="29" t="s">
        <v>65</v>
      </c>
      <c r="N9" s="32"/>
      <c r="O9" s="32" t="s">
        <v>40</v>
      </c>
    </row>
    <row r="10" spans="1:15" ht="22.5" customHeight="1">
      <c r="A10" s="17"/>
      <c r="B10" s="45"/>
      <c r="C10" s="32" t="s">
        <v>27</v>
      </c>
      <c r="D10" s="32"/>
      <c r="E10" s="29" t="s">
        <v>66</v>
      </c>
      <c r="F10" s="32"/>
      <c r="G10" s="32" t="s">
        <v>60</v>
      </c>
      <c r="H10" s="32"/>
      <c r="I10" s="32" t="s">
        <v>174</v>
      </c>
      <c r="J10" s="32"/>
      <c r="K10" s="32" t="s">
        <v>41</v>
      </c>
      <c r="L10" s="32"/>
      <c r="M10" s="155" t="s">
        <v>197</v>
      </c>
      <c r="N10" s="32"/>
      <c r="O10" s="32" t="s">
        <v>95</v>
      </c>
    </row>
    <row r="11" spans="1:15" ht="22.5" customHeight="1">
      <c r="A11" s="17"/>
      <c r="B11" s="26"/>
      <c r="C11" s="184" t="s">
        <v>38</v>
      </c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</row>
    <row r="12" spans="1:15" ht="22.5" customHeight="1">
      <c r="A12" s="185" t="s">
        <v>167</v>
      </c>
      <c r="B12" s="185"/>
      <c r="C12" s="50"/>
      <c r="D12" s="50"/>
      <c r="E12" s="50"/>
      <c r="F12" s="50"/>
      <c r="G12" s="50"/>
      <c r="H12" s="50"/>
      <c r="I12" s="50"/>
      <c r="J12" s="34"/>
      <c r="K12" s="34"/>
      <c r="L12" s="34"/>
      <c r="M12" s="34"/>
      <c r="N12" s="34"/>
      <c r="O12" s="34"/>
    </row>
    <row r="13" spans="1:15" ht="22.5" customHeight="1">
      <c r="A13" s="186" t="s">
        <v>168</v>
      </c>
      <c r="B13" s="186"/>
      <c r="C13" s="50">
        <v>20400279</v>
      </c>
      <c r="D13" s="50"/>
      <c r="E13" s="50">
        <v>2456261</v>
      </c>
      <c r="F13" s="50"/>
      <c r="G13" s="50">
        <v>2040028</v>
      </c>
      <c r="H13" s="50"/>
      <c r="I13" s="50">
        <v>244500</v>
      </c>
      <c r="J13" s="50"/>
      <c r="K13" s="50">
        <v>56687731</v>
      </c>
      <c r="L13" s="50"/>
      <c r="M13" s="50">
        <v>-78468</v>
      </c>
      <c r="N13" s="50"/>
      <c r="O13" s="50">
        <f>SUM(C13:M13)</f>
        <v>81750331</v>
      </c>
    </row>
    <row r="14" spans="1:15" ht="22.5" customHeight="1">
      <c r="A14" s="44" t="s">
        <v>84</v>
      </c>
      <c r="B14" s="44"/>
      <c r="C14" s="14"/>
      <c r="D14" s="15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pans="1:15" ht="22.5" customHeight="1">
      <c r="A15" s="40" t="s">
        <v>82</v>
      </c>
      <c r="B15" s="13"/>
      <c r="C15" s="92" t="s">
        <v>62</v>
      </c>
      <c r="D15" s="47"/>
      <c r="E15" s="92" t="s">
        <v>62</v>
      </c>
      <c r="F15" s="48"/>
      <c r="G15" s="92" t="s">
        <v>62</v>
      </c>
      <c r="H15" s="47"/>
      <c r="I15" s="92" t="s">
        <v>62</v>
      </c>
      <c r="J15" s="48"/>
      <c r="K15" s="2">
        <v>11976794</v>
      </c>
      <c r="L15" s="2"/>
      <c r="M15" s="92" t="s">
        <v>62</v>
      </c>
      <c r="N15" s="48"/>
      <c r="O15" s="30">
        <f>SUM(C15:M15)</f>
        <v>11976794</v>
      </c>
    </row>
    <row r="16" spans="1:15" ht="22.5" customHeight="1">
      <c r="A16" s="40" t="s">
        <v>93</v>
      </c>
      <c r="B16" s="17"/>
      <c r="C16" s="101" t="s">
        <v>62</v>
      </c>
      <c r="D16" s="42"/>
      <c r="E16" s="101" t="s">
        <v>62</v>
      </c>
      <c r="F16" s="16"/>
      <c r="G16" s="101" t="s">
        <v>62</v>
      </c>
      <c r="H16" s="42"/>
      <c r="I16" s="101" t="s">
        <v>62</v>
      </c>
      <c r="J16" s="16"/>
      <c r="K16" s="101" t="s">
        <v>62</v>
      </c>
      <c r="L16" s="21"/>
      <c r="M16" s="2">
        <v>24919</v>
      </c>
      <c r="N16" s="16"/>
      <c r="O16" s="25">
        <f>SUM(C16:M16)</f>
        <v>24919</v>
      </c>
    </row>
    <row r="17" spans="1:15" ht="22.5" customHeight="1">
      <c r="A17" s="44" t="s">
        <v>83</v>
      </c>
      <c r="B17" s="13"/>
      <c r="C17" s="158" t="s">
        <v>62</v>
      </c>
      <c r="D17" s="60"/>
      <c r="E17" s="158" t="s">
        <v>62</v>
      </c>
      <c r="F17" s="62">
        <v>0</v>
      </c>
      <c r="G17" s="158" t="s">
        <v>62</v>
      </c>
      <c r="H17" s="61"/>
      <c r="I17" s="158" t="s">
        <v>62</v>
      </c>
      <c r="J17" s="63">
        <v>0</v>
      </c>
      <c r="K17" s="105">
        <f>SUM(K15:K16)</f>
        <v>11976794</v>
      </c>
      <c r="L17" s="106"/>
      <c r="M17" s="105">
        <f>SUM(M15:M16)</f>
        <v>24919</v>
      </c>
      <c r="N17" s="106">
        <f>SUM(N15:N16)</f>
        <v>0</v>
      </c>
      <c r="O17" s="105">
        <f>SUM(O15:O16)</f>
        <v>12001713</v>
      </c>
    </row>
    <row r="18" spans="1:15" ht="22.5" customHeight="1" thickBot="1">
      <c r="A18" s="28" t="s">
        <v>169</v>
      </c>
      <c r="B18" s="28"/>
      <c r="C18" s="104">
        <f>SUM(C13,C17)</f>
        <v>20400279</v>
      </c>
      <c r="D18" s="18"/>
      <c r="E18" s="104">
        <f>SUM(E13,E17)</f>
        <v>2456261</v>
      </c>
      <c r="F18" s="18"/>
      <c r="G18" s="104">
        <f>SUM(G13,G17)</f>
        <v>2040028</v>
      </c>
      <c r="H18" s="18"/>
      <c r="I18" s="104">
        <f>SUM(I13,I17)</f>
        <v>244500</v>
      </c>
      <c r="J18" s="18"/>
      <c r="K18" s="104">
        <f>SUM(K13,K17)</f>
        <v>68664525</v>
      </c>
      <c r="L18" s="18"/>
      <c r="M18" s="104">
        <f>SUM(M13,M17)</f>
        <v>-53549</v>
      </c>
      <c r="N18" s="18"/>
      <c r="O18" s="104">
        <f>SUM(O13,O17)</f>
        <v>93752044</v>
      </c>
    </row>
    <row r="19" spans="1:15" ht="22.5" customHeight="1" thickTop="1">
      <c r="A19" s="31" t="s">
        <v>37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24"/>
    </row>
    <row r="20" spans="1:15" ht="22.5" customHeight="1">
      <c r="A20" s="58" t="s">
        <v>126</v>
      </c>
      <c r="B20" s="17"/>
      <c r="C20" s="17"/>
      <c r="D20" s="87">
        <f>SUM(D11:D19)</f>
        <v>0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1:15" ht="22.5" customHeight="1">
      <c r="A21" s="58"/>
      <c r="B21" s="17"/>
      <c r="C21" s="17"/>
      <c r="D21" s="8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1:15" ht="22.5" customHeight="1">
      <c r="A22" s="17"/>
      <c r="B22" s="17"/>
      <c r="C22" s="178" t="s">
        <v>57</v>
      </c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</row>
    <row r="23" spans="1:15" ht="22.5" customHeight="1">
      <c r="A23" s="17"/>
      <c r="B23" s="17"/>
      <c r="C23" s="43"/>
      <c r="D23" s="27"/>
      <c r="E23" s="27"/>
      <c r="F23" s="27"/>
      <c r="G23" s="27"/>
      <c r="H23" s="27"/>
      <c r="I23" s="27"/>
      <c r="J23" s="27"/>
      <c r="K23" s="27"/>
      <c r="L23" s="27"/>
      <c r="M23" s="32" t="s">
        <v>80</v>
      </c>
      <c r="N23" s="27"/>
      <c r="O23" s="27"/>
    </row>
    <row r="24" spans="1:15" ht="22.5" customHeight="1">
      <c r="A24" s="17"/>
      <c r="B24" s="17"/>
      <c r="C24" s="32"/>
      <c r="D24" s="32"/>
      <c r="E24" s="32"/>
      <c r="F24" s="32"/>
      <c r="G24" s="180" t="s">
        <v>42</v>
      </c>
      <c r="H24" s="180"/>
      <c r="I24" s="180"/>
      <c r="J24" s="180"/>
      <c r="K24" s="180"/>
      <c r="L24" s="32"/>
      <c r="M24" s="69" t="s">
        <v>99</v>
      </c>
      <c r="N24" s="32"/>
      <c r="O24" s="32"/>
    </row>
    <row r="25" spans="1:15" ht="22.5" customHeight="1">
      <c r="A25" s="17"/>
      <c r="B25" s="17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 t="s">
        <v>67</v>
      </c>
      <c r="N25" s="32"/>
      <c r="O25" s="32"/>
    </row>
    <row r="26" spans="1:15" ht="22.5" customHeight="1">
      <c r="A26" s="17"/>
      <c r="B26" s="17"/>
      <c r="C26" s="32" t="s">
        <v>20</v>
      </c>
      <c r="D26" s="32"/>
      <c r="E26" s="32" t="s">
        <v>71</v>
      </c>
      <c r="F26" s="32"/>
      <c r="G26" s="17"/>
      <c r="H26" s="17"/>
      <c r="I26" s="17"/>
      <c r="J26" s="17"/>
      <c r="K26" s="17"/>
      <c r="L26" s="17"/>
      <c r="M26" s="32" t="s">
        <v>68</v>
      </c>
      <c r="N26" s="32"/>
      <c r="O26" s="32"/>
    </row>
    <row r="27" spans="1:15" ht="22.5" customHeight="1">
      <c r="A27" s="17"/>
      <c r="B27" s="17"/>
      <c r="C27" s="32" t="s">
        <v>26</v>
      </c>
      <c r="D27" s="32"/>
      <c r="E27" s="32" t="s">
        <v>72</v>
      </c>
      <c r="F27" s="32"/>
      <c r="G27" s="32" t="s">
        <v>61</v>
      </c>
      <c r="H27" s="32"/>
      <c r="I27" s="32" t="s">
        <v>61</v>
      </c>
      <c r="J27" s="32"/>
      <c r="K27" s="32"/>
      <c r="L27" s="32"/>
      <c r="M27" s="29" t="s">
        <v>65</v>
      </c>
      <c r="N27" s="32"/>
      <c r="O27" s="32" t="s">
        <v>40</v>
      </c>
    </row>
    <row r="28" spans="1:15" ht="22.5" customHeight="1">
      <c r="A28" s="17"/>
      <c r="B28" s="45"/>
      <c r="C28" s="32" t="s">
        <v>27</v>
      </c>
      <c r="D28" s="32"/>
      <c r="E28" s="29" t="s">
        <v>66</v>
      </c>
      <c r="F28" s="32"/>
      <c r="G28" s="32" t="s">
        <v>60</v>
      </c>
      <c r="H28" s="32"/>
      <c r="I28" s="32" t="s">
        <v>174</v>
      </c>
      <c r="J28" s="32"/>
      <c r="K28" s="32" t="s">
        <v>41</v>
      </c>
      <c r="L28" s="32"/>
      <c r="M28" s="32" t="s">
        <v>197</v>
      </c>
      <c r="N28" s="32"/>
      <c r="O28" s="32" t="s">
        <v>95</v>
      </c>
    </row>
    <row r="29" spans="1:15" ht="22.5" customHeight="1">
      <c r="A29" s="17"/>
      <c r="B29" s="26"/>
      <c r="C29" s="184" t="s">
        <v>38</v>
      </c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</row>
    <row r="30" spans="1:15" ht="22.5" customHeight="1">
      <c r="A30" s="26" t="s">
        <v>198</v>
      </c>
      <c r="B30" s="26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</row>
    <row r="31" spans="1:15" ht="22.5" customHeight="1">
      <c r="A31" s="44" t="s">
        <v>199</v>
      </c>
      <c r="B31" s="44"/>
      <c r="C31" s="162">
        <v>20400279</v>
      </c>
      <c r="D31" s="162"/>
      <c r="E31" s="162">
        <v>2456261</v>
      </c>
      <c r="F31" s="162"/>
      <c r="G31" s="162">
        <v>2040028</v>
      </c>
      <c r="H31" s="162"/>
      <c r="I31" s="162">
        <v>244500</v>
      </c>
      <c r="J31" s="162"/>
      <c r="K31" s="162">
        <v>75955970</v>
      </c>
      <c r="L31" s="162"/>
      <c r="M31" s="162">
        <v>68910</v>
      </c>
      <c r="N31" s="162"/>
      <c r="O31" s="162">
        <f>SUM(C31:M31)</f>
        <v>101165948</v>
      </c>
    </row>
    <row r="32" spans="1:15" ht="22.5" customHeight="1">
      <c r="A32" s="44" t="s">
        <v>84</v>
      </c>
      <c r="B32" s="44"/>
      <c r="C32" s="14"/>
      <c r="D32" s="15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 ht="22.5" customHeight="1">
      <c r="A33" s="90" t="s">
        <v>82</v>
      </c>
      <c r="B33" s="90"/>
      <c r="C33" s="92" t="s">
        <v>62</v>
      </c>
      <c r="D33" s="47"/>
      <c r="E33" s="92" t="s">
        <v>62</v>
      </c>
      <c r="F33" s="48"/>
      <c r="G33" s="92" t="s">
        <v>62</v>
      </c>
      <c r="H33" s="47"/>
      <c r="I33" s="92" t="s">
        <v>62</v>
      </c>
      <c r="J33" s="48"/>
      <c r="K33" s="2">
        <v>5986275</v>
      </c>
      <c r="L33" s="2"/>
      <c r="M33" s="92" t="s">
        <v>62</v>
      </c>
      <c r="N33" s="48"/>
      <c r="O33" s="30">
        <f>SUM(C33:M33)</f>
        <v>5986275</v>
      </c>
    </row>
    <row r="34" spans="1:15" ht="22.5" customHeight="1">
      <c r="A34" s="40" t="s">
        <v>93</v>
      </c>
      <c r="B34" s="40"/>
      <c r="C34" s="101" t="s">
        <v>62</v>
      </c>
      <c r="D34" s="42"/>
      <c r="E34" s="101" t="s">
        <v>62</v>
      </c>
      <c r="F34" s="16"/>
      <c r="G34" s="101" t="s">
        <v>62</v>
      </c>
      <c r="H34" s="42"/>
      <c r="I34" s="101" t="s">
        <v>62</v>
      </c>
      <c r="J34" s="16"/>
      <c r="K34" s="101" t="s">
        <v>62</v>
      </c>
      <c r="L34" s="21"/>
      <c r="M34" s="2">
        <v>43314</v>
      </c>
      <c r="N34" s="16"/>
      <c r="O34" s="25">
        <f>SUM(C34:M34)</f>
        <v>43314</v>
      </c>
    </row>
    <row r="35" spans="1:15" ht="22.5" customHeight="1">
      <c r="A35" s="44" t="s">
        <v>83</v>
      </c>
      <c r="B35" s="44"/>
      <c r="C35" s="158" t="s">
        <v>62</v>
      </c>
      <c r="D35" s="60">
        <f>SUM(D24:D34)</f>
        <v>0</v>
      </c>
      <c r="E35" s="158" t="s">
        <v>62</v>
      </c>
      <c r="F35" s="60">
        <f>SUM(F24:F34)</f>
        <v>0</v>
      </c>
      <c r="G35" s="158" t="s">
        <v>62</v>
      </c>
      <c r="H35" s="60">
        <f>SUM(H24:H34)</f>
        <v>0</v>
      </c>
      <c r="I35" s="158" t="s">
        <v>62</v>
      </c>
      <c r="J35" s="60">
        <f>SUM(J24:J34)</f>
        <v>0</v>
      </c>
      <c r="K35" s="4">
        <f>SUM(K33:K34)</f>
        <v>5986275</v>
      </c>
      <c r="L35" s="62"/>
      <c r="M35" s="4">
        <f>SUM(M33:M34)</f>
        <v>43314</v>
      </c>
      <c r="N35" s="62">
        <f>SUM(N33:N34)</f>
        <v>0</v>
      </c>
      <c r="O35" s="4">
        <f>SUM(O33:O34)</f>
        <v>6029589</v>
      </c>
    </row>
    <row r="36" spans="1:15" ht="22.5" customHeight="1" thickBot="1">
      <c r="A36" s="28" t="s">
        <v>200</v>
      </c>
      <c r="B36" s="28"/>
      <c r="C36" s="12">
        <f>SUM(C31,C35)</f>
        <v>20400279</v>
      </c>
      <c r="D36" s="170"/>
      <c r="E36" s="12">
        <f>SUM(E31,E35)</f>
        <v>2456261</v>
      </c>
      <c r="F36" s="170"/>
      <c r="G36" s="12">
        <f>SUM(G31,G35)</f>
        <v>2040028</v>
      </c>
      <c r="H36" s="170"/>
      <c r="I36" s="12">
        <f>SUM(I31,I35)</f>
        <v>244500</v>
      </c>
      <c r="J36" s="170"/>
      <c r="K36" s="12">
        <f>SUM(K31,K35)</f>
        <v>81942245</v>
      </c>
      <c r="L36" s="170"/>
      <c r="M36" s="12">
        <f>SUM(M31,M35)</f>
        <v>112224</v>
      </c>
      <c r="N36" s="170"/>
      <c r="O36" s="12">
        <f>SUM(O31,O35)</f>
        <v>107195537</v>
      </c>
    </row>
    <row r="37" spans="1:15" ht="22.5" customHeight="1" thickTop="1"/>
    <row r="49" spans="4:8" ht="22.5" customHeight="1">
      <c r="D49" s="83">
        <v>2497759</v>
      </c>
      <c r="H49" s="83">
        <v>2231169</v>
      </c>
    </row>
    <row r="78" spans="1:8" ht="22.5" customHeight="1">
      <c r="A78" s="83" t="s">
        <v>51</v>
      </c>
      <c r="D78" s="83" t="s">
        <v>104</v>
      </c>
      <c r="H78" s="83" t="s">
        <v>104</v>
      </c>
    </row>
    <row r="79" spans="1:8" ht="22.5" customHeight="1">
      <c r="A79" s="83" t="s">
        <v>0</v>
      </c>
    </row>
    <row r="113" spans="4:8" ht="22.5" customHeight="1">
      <c r="D113" s="83" t="s">
        <v>104</v>
      </c>
      <c r="H113" s="83" t="s">
        <v>104</v>
      </c>
    </row>
  </sheetData>
  <mergeCells count="8">
    <mergeCell ref="A12:B12"/>
    <mergeCell ref="A13:B13"/>
    <mergeCell ref="G24:K24"/>
    <mergeCell ref="C29:O29"/>
    <mergeCell ref="C22:O22"/>
    <mergeCell ref="C4:O4"/>
    <mergeCell ref="G6:K6"/>
    <mergeCell ref="C11:O11"/>
  </mergeCells>
  <phoneticPr fontId="7" type="noConversion"/>
  <pageMargins left="0.8" right="0.8" top="0.48" bottom="0.5" header="0.5" footer="0.5"/>
  <pageSetup paperSize="9" scale="85" firstPageNumber="9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18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5"/>
  <sheetViews>
    <sheetView tabSelected="1" view="pageBreakPreview" zoomScale="90" zoomScaleNormal="90" zoomScaleSheetLayoutView="90" workbookViewId="0">
      <selection activeCell="D55" sqref="D55"/>
    </sheetView>
  </sheetViews>
  <sheetFormatPr defaultColWidth="9.140625" defaultRowHeight="22.5" customHeight="1"/>
  <cols>
    <col min="1" max="1" width="53.5703125" style="110" customWidth="1"/>
    <col min="2" max="2" width="8" style="110" customWidth="1"/>
    <col min="3" max="3" width="0.85546875" style="110" customWidth="1"/>
    <col min="4" max="4" width="15.85546875" style="110" customWidth="1"/>
    <col min="5" max="5" width="0.85546875" style="110" customWidth="1"/>
    <col min="6" max="6" width="14.7109375" style="110" customWidth="1"/>
    <col min="7" max="7" width="1.42578125" style="110" customWidth="1"/>
    <col min="8" max="8" width="14.7109375" style="110" customWidth="1"/>
    <col min="9" max="9" width="1.42578125" style="110" customWidth="1"/>
    <col min="10" max="10" width="14.7109375" style="110" customWidth="1"/>
    <col min="11" max="11" width="1.42578125" style="110" customWidth="1"/>
    <col min="12" max="12" width="18.140625" style="112" bestFit="1" customWidth="1"/>
    <col min="13" max="13" width="17.42578125" style="110" bestFit="1" customWidth="1"/>
    <col min="14" max="14" width="16.85546875" style="110" customWidth="1"/>
    <col min="15" max="16384" width="9.140625" style="110"/>
  </cols>
  <sheetData>
    <row r="1" spans="1:15" ht="23.25" customHeight="1">
      <c r="A1" s="188" t="s">
        <v>6</v>
      </c>
      <c r="B1" s="188"/>
      <c r="H1" s="111"/>
      <c r="I1" s="111"/>
      <c r="J1" s="111"/>
      <c r="K1" s="111"/>
    </row>
    <row r="2" spans="1:15" ht="23.25" customHeight="1">
      <c r="A2" s="113" t="s">
        <v>163</v>
      </c>
      <c r="N2" s="111"/>
    </row>
    <row r="3" spans="1:15" ht="21" customHeight="1"/>
    <row r="4" spans="1:15" ht="23.25" customHeight="1">
      <c r="B4" s="114"/>
      <c r="C4" s="114"/>
      <c r="D4" s="189" t="s">
        <v>24</v>
      </c>
      <c r="E4" s="189"/>
      <c r="F4" s="189"/>
      <c r="G4" s="115"/>
      <c r="H4" s="189" t="s">
        <v>45</v>
      </c>
      <c r="I4" s="189"/>
      <c r="J4" s="189"/>
      <c r="K4" s="115"/>
    </row>
    <row r="5" spans="1:15" ht="23.25" customHeight="1">
      <c r="B5" s="114"/>
      <c r="C5" s="114"/>
      <c r="D5" s="190" t="s">
        <v>133</v>
      </c>
      <c r="E5" s="190"/>
      <c r="F5" s="190"/>
      <c r="H5" s="190" t="s">
        <v>133</v>
      </c>
      <c r="I5" s="190"/>
      <c r="J5" s="190"/>
    </row>
    <row r="6" spans="1:15" ht="23.25" customHeight="1">
      <c r="B6" s="114"/>
      <c r="C6" s="114"/>
      <c r="D6" s="190" t="s">
        <v>160</v>
      </c>
      <c r="E6" s="190"/>
      <c r="F6" s="190"/>
      <c r="H6" s="190" t="s">
        <v>160</v>
      </c>
      <c r="I6" s="190"/>
      <c r="J6" s="190"/>
    </row>
    <row r="7" spans="1:15" ht="23.25" customHeight="1">
      <c r="A7" s="115"/>
      <c r="B7" s="116" t="s">
        <v>7</v>
      </c>
      <c r="C7" s="114"/>
      <c r="D7" s="114">
        <v>2561</v>
      </c>
      <c r="E7" s="114"/>
      <c r="F7" s="114">
        <v>2560</v>
      </c>
      <c r="G7" s="114"/>
      <c r="H7" s="114">
        <v>2561</v>
      </c>
      <c r="I7" s="114"/>
      <c r="J7" s="114">
        <v>2560</v>
      </c>
      <c r="K7" s="114"/>
    </row>
    <row r="8" spans="1:15" ht="23.25" customHeight="1">
      <c r="A8" s="115"/>
      <c r="B8" s="114"/>
      <c r="C8" s="114"/>
      <c r="D8" s="187" t="s">
        <v>32</v>
      </c>
      <c r="E8" s="187"/>
      <c r="F8" s="187"/>
      <c r="G8" s="187"/>
      <c r="H8" s="187"/>
      <c r="I8" s="187"/>
      <c r="J8" s="187"/>
      <c r="K8" s="117"/>
    </row>
    <row r="9" spans="1:15" ht="23.25" customHeight="1">
      <c r="A9" s="118" t="s">
        <v>113</v>
      </c>
      <c r="B9" s="119"/>
      <c r="C9" s="119"/>
      <c r="D9" s="120"/>
      <c r="E9" s="119"/>
      <c r="F9" s="120"/>
      <c r="G9" s="119"/>
      <c r="H9" s="119"/>
      <c r="I9" s="119"/>
      <c r="J9" s="119"/>
      <c r="K9" s="119"/>
    </row>
    <row r="10" spans="1:15" ht="23.25" customHeight="1">
      <c r="A10" s="121" t="s">
        <v>2</v>
      </c>
      <c r="B10" s="114"/>
      <c r="D10" s="120">
        <v>5727780</v>
      </c>
      <c r="E10" s="120"/>
      <c r="F10" s="120">
        <v>7235339</v>
      </c>
      <c r="G10" s="120"/>
      <c r="H10" s="120">
        <v>5986275</v>
      </c>
      <c r="I10" s="120"/>
      <c r="J10" s="120">
        <v>11976794</v>
      </c>
      <c r="K10" s="120"/>
      <c r="M10" s="112"/>
    </row>
    <row r="11" spans="1:15" ht="23.25" customHeight="1">
      <c r="A11" s="117" t="s">
        <v>209</v>
      </c>
      <c r="B11" s="114"/>
      <c r="D11" s="120"/>
      <c r="E11" s="120"/>
      <c r="F11" s="120"/>
      <c r="G11" s="120"/>
      <c r="H11" s="120"/>
      <c r="I11" s="120"/>
      <c r="J11" s="120"/>
      <c r="K11" s="120"/>
    </row>
    <row r="12" spans="1:15" ht="23.25" customHeight="1">
      <c r="A12" s="143" t="s">
        <v>228</v>
      </c>
      <c r="B12" s="114"/>
      <c r="D12" s="120">
        <v>115853</v>
      </c>
      <c r="E12" s="120"/>
      <c r="F12" s="120">
        <v>53166</v>
      </c>
      <c r="G12" s="120"/>
      <c r="H12" s="120">
        <v>109916</v>
      </c>
      <c r="I12" s="120"/>
      <c r="J12" s="120">
        <v>68455</v>
      </c>
      <c r="K12" s="120"/>
    </row>
    <row r="13" spans="1:15" ht="23.25" customHeight="1">
      <c r="A13" s="110" t="s">
        <v>114</v>
      </c>
      <c r="B13" s="116"/>
      <c r="D13" s="120">
        <v>1738119</v>
      </c>
      <c r="E13" s="120"/>
      <c r="F13" s="120">
        <v>1840006</v>
      </c>
      <c r="G13" s="120"/>
      <c r="H13" s="120">
        <v>930000</v>
      </c>
      <c r="I13" s="120"/>
      <c r="J13" s="120">
        <v>952728</v>
      </c>
      <c r="K13" s="120"/>
    </row>
    <row r="14" spans="1:15" ht="23.25" customHeight="1">
      <c r="A14" s="122" t="s">
        <v>56</v>
      </c>
      <c r="B14" s="116"/>
      <c r="D14" s="120">
        <v>750366</v>
      </c>
      <c r="E14" s="120"/>
      <c r="F14" s="120">
        <v>846055</v>
      </c>
      <c r="G14" s="120"/>
      <c r="H14" s="120">
        <v>660133</v>
      </c>
      <c r="I14" s="120"/>
      <c r="J14" s="120">
        <v>733531</v>
      </c>
      <c r="K14" s="120"/>
    </row>
    <row r="15" spans="1:15" ht="23.25" customHeight="1">
      <c r="A15" s="123" t="s">
        <v>161</v>
      </c>
      <c r="B15" s="116"/>
      <c r="D15" s="120">
        <v>-2039942</v>
      </c>
      <c r="E15" s="120"/>
      <c r="F15" s="120">
        <v>-1082784</v>
      </c>
      <c r="G15" s="120"/>
      <c r="H15" s="120">
        <v>-1890538</v>
      </c>
      <c r="I15" s="120"/>
      <c r="J15" s="120">
        <v>-934888</v>
      </c>
      <c r="K15" s="120"/>
      <c r="N15" s="124"/>
      <c r="O15" s="125"/>
    </row>
    <row r="16" spans="1:15" ht="23.25" customHeight="1">
      <c r="A16" s="151" t="s">
        <v>192</v>
      </c>
      <c r="B16" s="116"/>
      <c r="D16" s="120"/>
      <c r="E16" s="120"/>
      <c r="F16" s="120"/>
      <c r="G16" s="120"/>
      <c r="H16" s="120"/>
      <c r="I16" s="120"/>
      <c r="J16" s="120"/>
      <c r="K16" s="120"/>
      <c r="N16" s="124"/>
      <c r="O16" s="125"/>
    </row>
    <row r="17" spans="1:14" ht="23.25" customHeight="1">
      <c r="A17" s="152" t="s">
        <v>193</v>
      </c>
      <c r="B17" s="116">
        <v>6</v>
      </c>
      <c r="D17" s="120">
        <v>-332981</v>
      </c>
      <c r="E17" s="120"/>
      <c r="F17" s="120">
        <v>-280133</v>
      </c>
      <c r="G17" s="120"/>
      <c r="H17" s="127" t="s">
        <v>62</v>
      </c>
      <c r="I17" s="120"/>
      <c r="J17" s="127" t="s">
        <v>62</v>
      </c>
      <c r="K17" s="120"/>
      <c r="M17" s="128"/>
    </row>
    <row r="18" spans="1:14" ht="23.25" customHeight="1">
      <c r="A18" s="110" t="s">
        <v>112</v>
      </c>
      <c r="B18" s="116" t="s">
        <v>162</v>
      </c>
      <c r="D18" s="129">
        <v>-2885</v>
      </c>
      <c r="E18" s="120"/>
      <c r="F18" s="127" t="s">
        <v>62</v>
      </c>
      <c r="G18" s="120"/>
      <c r="H18" s="120">
        <v>-2238782</v>
      </c>
      <c r="I18" s="120"/>
      <c r="J18" s="120">
        <v>-7484671</v>
      </c>
      <c r="K18" s="120"/>
    </row>
    <row r="19" spans="1:14" ht="23.25" customHeight="1">
      <c r="A19" s="110" t="s">
        <v>232</v>
      </c>
      <c r="B19" s="116"/>
      <c r="D19" s="147">
        <v>-4136</v>
      </c>
      <c r="E19" s="120"/>
      <c r="F19" s="147">
        <v>-19811</v>
      </c>
      <c r="G19" s="120"/>
      <c r="H19" s="120">
        <v>-4136</v>
      </c>
      <c r="I19" s="120"/>
      <c r="J19" s="120">
        <v>18816</v>
      </c>
      <c r="K19" s="120"/>
    </row>
    <row r="20" spans="1:14" ht="23.25" customHeight="1">
      <c r="A20" s="143" t="s">
        <v>220</v>
      </c>
      <c r="B20" s="116"/>
      <c r="D20" s="147">
        <v>1999</v>
      </c>
      <c r="E20" s="120"/>
      <c r="F20" s="127" t="s">
        <v>62</v>
      </c>
      <c r="G20" s="120"/>
      <c r="H20" s="120">
        <v>449</v>
      </c>
      <c r="I20" s="120"/>
      <c r="J20" s="127" t="s">
        <v>62</v>
      </c>
      <c r="K20" s="120"/>
    </row>
    <row r="21" spans="1:14" ht="23.25" customHeight="1">
      <c r="A21" s="126" t="s">
        <v>210</v>
      </c>
      <c r="B21" s="114"/>
      <c r="D21" s="120">
        <v>-6184</v>
      </c>
      <c r="E21" s="120"/>
      <c r="F21" s="120">
        <v>-6314</v>
      </c>
      <c r="G21" s="120"/>
      <c r="H21" s="120">
        <v>-37075</v>
      </c>
      <c r="I21" s="120"/>
      <c r="J21" s="120">
        <v>-35477</v>
      </c>
      <c r="K21" s="120"/>
    </row>
    <row r="22" spans="1:14" ht="23.25" customHeight="1">
      <c r="A22" s="110" t="s">
        <v>70</v>
      </c>
      <c r="B22" s="116"/>
      <c r="D22" s="120">
        <v>1209143</v>
      </c>
      <c r="E22" s="120"/>
      <c r="F22" s="120">
        <v>1461347</v>
      </c>
      <c r="G22" s="120"/>
      <c r="H22" s="120">
        <v>941686</v>
      </c>
      <c r="I22" s="120"/>
      <c r="J22" s="120">
        <v>1014597</v>
      </c>
      <c r="K22" s="120"/>
      <c r="L22" s="130"/>
    </row>
    <row r="23" spans="1:14" ht="23.25" customHeight="1">
      <c r="B23" s="114"/>
      <c r="D23" s="163">
        <f>SUM(D10:D22)</f>
        <v>7157132</v>
      </c>
      <c r="E23" s="120"/>
      <c r="F23" s="163">
        <f>SUM(F10:F22)</f>
        <v>10046871</v>
      </c>
      <c r="G23" s="120"/>
      <c r="H23" s="163">
        <f>SUM(H10:H22)</f>
        <v>4457928</v>
      </c>
      <c r="I23" s="120"/>
      <c r="J23" s="163">
        <f>SUM(J10:J22)</f>
        <v>6309885</v>
      </c>
      <c r="K23" s="120"/>
    </row>
    <row r="24" spans="1:14" ht="23.25" customHeight="1">
      <c r="A24" s="117" t="s">
        <v>115</v>
      </c>
      <c r="B24" s="114"/>
      <c r="D24" s="120"/>
      <c r="E24" s="120"/>
      <c r="F24" s="120"/>
      <c r="G24" s="120"/>
      <c r="H24" s="125"/>
      <c r="I24" s="120"/>
      <c r="J24" s="125"/>
      <c r="K24" s="120"/>
    </row>
    <row r="25" spans="1:14" ht="23.25" customHeight="1">
      <c r="A25" s="110" t="s">
        <v>116</v>
      </c>
      <c r="B25" s="114"/>
      <c r="D25" s="120">
        <v>-933781</v>
      </c>
      <c r="E25" s="120"/>
      <c r="F25" s="120">
        <v>-481608</v>
      </c>
      <c r="G25" s="120"/>
      <c r="H25" s="120">
        <v>149388</v>
      </c>
      <c r="I25" s="120"/>
      <c r="J25" s="120">
        <v>575117</v>
      </c>
      <c r="K25" s="120"/>
      <c r="M25" s="112"/>
      <c r="N25" s="120"/>
    </row>
    <row r="26" spans="1:14" ht="23.25" customHeight="1">
      <c r="A26" s="110" t="s">
        <v>102</v>
      </c>
      <c r="B26" s="114"/>
      <c r="D26" s="120">
        <v>-207096</v>
      </c>
      <c r="E26" s="120"/>
      <c r="F26" s="120">
        <v>-782844</v>
      </c>
      <c r="G26" s="120"/>
      <c r="H26" s="120">
        <v>-67590</v>
      </c>
      <c r="I26" s="120"/>
      <c r="J26" s="120">
        <v>-664136</v>
      </c>
      <c r="K26" s="120"/>
      <c r="L26" s="120"/>
      <c r="M26" s="112"/>
      <c r="N26" s="120"/>
    </row>
    <row r="27" spans="1:14" ht="23.25" customHeight="1">
      <c r="A27" s="110" t="s">
        <v>117</v>
      </c>
      <c r="B27" s="114"/>
      <c r="D27" s="120">
        <v>1771975</v>
      </c>
      <c r="E27" s="120"/>
      <c r="F27" s="120">
        <v>432483</v>
      </c>
      <c r="G27" s="120"/>
      <c r="H27" s="120">
        <v>1564717</v>
      </c>
      <c r="I27" s="120"/>
      <c r="J27" s="120">
        <v>602893</v>
      </c>
      <c r="K27" s="120"/>
      <c r="L27" s="120"/>
      <c r="M27" s="112"/>
    </row>
    <row r="28" spans="1:14" ht="23.25" customHeight="1">
      <c r="A28" s="110" t="s">
        <v>5</v>
      </c>
      <c r="B28" s="114"/>
      <c r="D28" s="120">
        <v>273733</v>
      </c>
      <c r="E28" s="120"/>
      <c r="F28" s="120">
        <v>315118</v>
      </c>
      <c r="G28" s="120"/>
      <c r="H28" s="127" t="s">
        <v>62</v>
      </c>
      <c r="I28" s="120"/>
      <c r="J28" s="120">
        <v>41709</v>
      </c>
      <c r="K28" s="120"/>
      <c r="L28" s="120"/>
      <c r="M28" s="112"/>
      <c r="N28" s="120"/>
    </row>
    <row r="29" spans="1:14" ht="23.25" customHeight="1">
      <c r="A29" s="110" t="s">
        <v>118</v>
      </c>
      <c r="B29" s="114"/>
      <c r="D29" s="120">
        <v>11590</v>
      </c>
      <c r="E29" s="120"/>
      <c r="F29" s="120">
        <v>6090</v>
      </c>
      <c r="G29" s="120"/>
      <c r="H29" s="120">
        <v>-21</v>
      </c>
      <c r="I29" s="120"/>
      <c r="J29" s="120">
        <v>-42228</v>
      </c>
      <c r="K29" s="120"/>
      <c r="M29" s="112"/>
    </row>
    <row r="30" spans="1:14" ht="23.25" customHeight="1">
      <c r="A30" s="110" t="s">
        <v>119</v>
      </c>
      <c r="B30" s="114"/>
      <c r="D30" s="120">
        <v>-325210</v>
      </c>
      <c r="E30" s="120"/>
      <c r="F30" s="120">
        <v>866150</v>
      </c>
      <c r="G30" s="120"/>
      <c r="H30" s="120">
        <v>-616864</v>
      </c>
      <c r="I30" s="120"/>
      <c r="J30" s="120">
        <v>175350</v>
      </c>
      <c r="K30" s="120"/>
      <c r="L30" s="120"/>
      <c r="M30" s="112"/>
      <c r="N30" s="120"/>
    </row>
    <row r="31" spans="1:14" ht="23.25" customHeight="1">
      <c r="A31" s="110" t="s">
        <v>103</v>
      </c>
      <c r="B31" s="114"/>
      <c r="D31" s="120">
        <v>-466716</v>
      </c>
      <c r="E31" s="120"/>
      <c r="F31" s="120">
        <v>35696</v>
      </c>
      <c r="G31" s="120"/>
      <c r="H31" s="120">
        <v>-11673</v>
      </c>
      <c r="I31" s="120"/>
      <c r="J31" s="120">
        <v>-322420</v>
      </c>
      <c r="K31" s="120"/>
      <c r="M31" s="112"/>
      <c r="N31" s="120"/>
    </row>
    <row r="32" spans="1:14" ht="23.25" customHeight="1">
      <c r="A32" s="110" t="s">
        <v>58</v>
      </c>
      <c r="B32" s="114"/>
      <c r="D32" s="120">
        <v>365251</v>
      </c>
      <c r="E32" s="120"/>
      <c r="F32" s="120">
        <v>153207</v>
      </c>
      <c r="G32" s="120"/>
      <c r="H32" s="120">
        <v>365251</v>
      </c>
      <c r="I32" s="120"/>
      <c r="J32" s="120">
        <v>97671</v>
      </c>
      <c r="K32" s="120"/>
      <c r="M32" s="112"/>
    </row>
    <row r="33" spans="1:14" ht="23.25" customHeight="1">
      <c r="A33" s="110" t="s">
        <v>28</v>
      </c>
      <c r="B33" s="114"/>
      <c r="D33" s="120">
        <v>25470</v>
      </c>
      <c r="E33" s="120"/>
      <c r="F33" s="120">
        <v>-477012</v>
      </c>
      <c r="G33" s="120"/>
      <c r="H33" s="120">
        <v>24316</v>
      </c>
      <c r="I33" s="120"/>
      <c r="J33" s="120">
        <v>-170883</v>
      </c>
      <c r="K33" s="120"/>
      <c r="M33" s="112"/>
      <c r="N33" s="128"/>
    </row>
    <row r="34" spans="1:14" ht="23.25" customHeight="1">
      <c r="A34" s="149" t="s">
        <v>181</v>
      </c>
      <c r="B34" s="114"/>
      <c r="D34" s="163">
        <f>SUM(D23:D33)</f>
        <v>7672348</v>
      </c>
      <c r="E34" s="120"/>
      <c r="F34" s="163">
        <f>SUM(F23:F33)</f>
        <v>10114151</v>
      </c>
      <c r="G34" s="120"/>
      <c r="H34" s="163">
        <f>SUM(H23:H33)</f>
        <v>5865452</v>
      </c>
      <c r="I34" s="120"/>
      <c r="J34" s="163">
        <f>SUM(J23:J33)</f>
        <v>6602958</v>
      </c>
      <c r="K34" s="120"/>
      <c r="M34" s="112"/>
      <c r="N34" s="128"/>
    </row>
    <row r="35" spans="1:14" ht="23.25" customHeight="1">
      <c r="A35" s="143" t="s">
        <v>229</v>
      </c>
      <c r="B35" s="114"/>
      <c r="D35" s="120">
        <v>-36534</v>
      </c>
      <c r="E35" s="120"/>
      <c r="F35" s="120">
        <v>-25295</v>
      </c>
      <c r="G35" s="120"/>
      <c r="H35" s="120">
        <v>-29263</v>
      </c>
      <c r="I35" s="120"/>
      <c r="J35" s="120">
        <v>-12769</v>
      </c>
      <c r="K35" s="120"/>
      <c r="M35" s="112"/>
      <c r="N35" s="131"/>
    </row>
    <row r="36" spans="1:14" ht="23.25" customHeight="1">
      <c r="A36" s="115" t="s">
        <v>182</v>
      </c>
      <c r="B36" s="114"/>
      <c r="D36" s="164">
        <f>SUM(D34:D35)</f>
        <v>7635814</v>
      </c>
      <c r="E36" s="132"/>
      <c r="F36" s="164">
        <f>SUM(F34:F35)</f>
        <v>10088856</v>
      </c>
      <c r="G36" s="132"/>
      <c r="H36" s="164">
        <f>SUM(H34:H35)</f>
        <v>5836189</v>
      </c>
      <c r="I36" s="132"/>
      <c r="J36" s="164">
        <f>SUM(J34:J35)</f>
        <v>6590189</v>
      </c>
      <c r="K36" s="132">
        <f>SUM(K23:K35)</f>
        <v>0</v>
      </c>
    </row>
    <row r="37" spans="1:14" ht="23.25" customHeight="1">
      <c r="A37" s="115"/>
      <c r="D37" s="120"/>
      <c r="E37" s="120"/>
      <c r="F37" s="120"/>
      <c r="G37" s="120"/>
      <c r="H37" s="133"/>
      <c r="I37" s="120"/>
      <c r="J37" s="133"/>
      <c r="K37" s="120"/>
    </row>
    <row r="38" spans="1:14" ht="23.25" customHeight="1">
      <c r="A38" s="188" t="s">
        <v>6</v>
      </c>
      <c r="B38" s="188"/>
      <c r="D38" s="133"/>
      <c r="F38" s="133"/>
      <c r="H38" s="111"/>
      <c r="I38" s="111"/>
      <c r="J38" s="111"/>
      <c r="K38" s="111"/>
    </row>
    <row r="39" spans="1:14" ht="23.25" customHeight="1">
      <c r="A39" s="113" t="s">
        <v>163</v>
      </c>
      <c r="N39" s="114"/>
    </row>
    <row r="40" spans="1:14" ht="21" customHeight="1"/>
    <row r="41" spans="1:14" ht="23.25" customHeight="1">
      <c r="B41" s="114"/>
      <c r="C41" s="114"/>
      <c r="D41" s="189" t="s">
        <v>24</v>
      </c>
      <c r="E41" s="189"/>
      <c r="F41" s="189"/>
      <c r="G41" s="115"/>
      <c r="H41" s="189" t="s">
        <v>45</v>
      </c>
      <c r="I41" s="189"/>
      <c r="J41" s="189"/>
      <c r="K41" s="115"/>
    </row>
    <row r="42" spans="1:14" ht="23.25" customHeight="1">
      <c r="B42" s="114"/>
      <c r="C42" s="114"/>
      <c r="D42" s="190" t="s">
        <v>133</v>
      </c>
      <c r="E42" s="190"/>
      <c r="F42" s="190"/>
      <c r="H42" s="190" t="s">
        <v>133</v>
      </c>
      <c r="I42" s="190"/>
      <c r="J42" s="190"/>
    </row>
    <row r="43" spans="1:14" ht="23.25" customHeight="1">
      <c r="B43" s="114"/>
      <c r="C43" s="114"/>
      <c r="D43" s="190" t="s">
        <v>160</v>
      </c>
      <c r="E43" s="190"/>
      <c r="F43" s="190"/>
      <c r="H43" s="190" t="s">
        <v>160</v>
      </c>
      <c r="I43" s="190"/>
      <c r="J43" s="190"/>
    </row>
    <row r="44" spans="1:14" ht="23.25" customHeight="1">
      <c r="A44" s="115"/>
      <c r="B44" s="116" t="s">
        <v>7</v>
      </c>
      <c r="C44" s="114"/>
      <c r="D44" s="114">
        <v>2561</v>
      </c>
      <c r="E44" s="114"/>
      <c r="F44" s="114">
        <v>2560</v>
      </c>
      <c r="G44" s="114"/>
      <c r="H44" s="114">
        <v>2561</v>
      </c>
      <c r="I44" s="114"/>
      <c r="J44" s="114">
        <v>2560</v>
      </c>
      <c r="K44" s="114"/>
    </row>
    <row r="45" spans="1:14" ht="23.25" customHeight="1">
      <c r="A45" s="115"/>
      <c r="B45" s="114"/>
      <c r="C45" s="114"/>
      <c r="D45" s="187" t="s">
        <v>32</v>
      </c>
      <c r="E45" s="187"/>
      <c r="F45" s="187"/>
      <c r="G45" s="187"/>
      <c r="H45" s="187"/>
      <c r="I45" s="187"/>
      <c r="J45" s="187"/>
      <c r="K45" s="117"/>
    </row>
    <row r="46" spans="1:14" ht="23.25" customHeight="1">
      <c r="A46" s="118" t="s">
        <v>120</v>
      </c>
      <c r="D46" s="120"/>
      <c r="E46" s="120"/>
      <c r="F46" s="120"/>
      <c r="G46" s="120"/>
      <c r="H46" s="120"/>
      <c r="I46" s="120"/>
      <c r="J46" s="120"/>
      <c r="K46" s="120"/>
    </row>
    <row r="47" spans="1:14" ht="23.25" customHeight="1">
      <c r="A47" s="126" t="s">
        <v>221</v>
      </c>
      <c r="D47" s="107">
        <v>45440</v>
      </c>
      <c r="E47" s="120"/>
      <c r="F47" s="127" t="s">
        <v>62</v>
      </c>
      <c r="G47" s="120"/>
      <c r="H47" s="129">
        <v>2885</v>
      </c>
      <c r="I47" s="120"/>
      <c r="J47" s="127" t="s">
        <v>62</v>
      </c>
      <c r="K47" s="120"/>
    </row>
    <row r="48" spans="1:14" ht="23.25" customHeight="1">
      <c r="A48" s="126" t="s">
        <v>175</v>
      </c>
      <c r="D48" s="107">
        <v>4351761</v>
      </c>
      <c r="E48" s="120"/>
      <c r="F48" s="107">
        <v>243880</v>
      </c>
      <c r="G48" s="120"/>
      <c r="H48" s="129">
        <v>4231121</v>
      </c>
      <c r="I48" s="120"/>
      <c r="J48" s="129">
        <v>59828</v>
      </c>
      <c r="K48" s="120"/>
    </row>
    <row r="49" spans="1:14" ht="23.25" customHeight="1">
      <c r="A49" s="151" t="s">
        <v>191</v>
      </c>
      <c r="D49" s="127" t="s">
        <v>62</v>
      </c>
      <c r="E49" s="120"/>
      <c r="F49" s="107">
        <v>38743</v>
      </c>
      <c r="G49" s="120"/>
      <c r="H49" s="127" t="s">
        <v>62</v>
      </c>
      <c r="I49" s="120"/>
      <c r="J49" s="129">
        <v>38743</v>
      </c>
      <c r="K49" s="120"/>
    </row>
    <row r="50" spans="1:14" ht="23.25" customHeight="1">
      <c r="A50" s="151" t="s">
        <v>190</v>
      </c>
      <c r="D50" s="107">
        <v>-679693</v>
      </c>
      <c r="E50" s="120"/>
      <c r="F50" s="107">
        <v>-2049614</v>
      </c>
      <c r="G50" s="120"/>
      <c r="H50" s="129">
        <v>-679693</v>
      </c>
      <c r="I50" s="120"/>
      <c r="J50" s="129">
        <v>-2049614</v>
      </c>
      <c r="K50" s="120"/>
    </row>
    <row r="51" spans="1:14" ht="23.25" customHeight="1">
      <c r="A51" s="126" t="s">
        <v>176</v>
      </c>
      <c r="B51" s="116">
        <v>6</v>
      </c>
      <c r="D51" s="127" t="s">
        <v>62</v>
      </c>
      <c r="E51" s="120"/>
      <c r="F51" s="107">
        <v>50625</v>
      </c>
      <c r="G51" s="120"/>
      <c r="H51" s="127" t="s">
        <v>62</v>
      </c>
      <c r="I51" s="120"/>
      <c r="J51" s="127" t="s">
        <v>62</v>
      </c>
      <c r="K51" s="120"/>
    </row>
    <row r="52" spans="1:14" ht="23.25" customHeight="1">
      <c r="A52" s="143" t="s">
        <v>178</v>
      </c>
      <c r="B52" s="116">
        <v>3</v>
      </c>
      <c r="D52" s="127" t="s">
        <v>62</v>
      </c>
      <c r="E52" s="120"/>
      <c r="F52" s="127" t="s">
        <v>62</v>
      </c>
      <c r="G52" s="120"/>
      <c r="H52" s="120">
        <v>-208000</v>
      </c>
      <c r="I52" s="120"/>
      <c r="J52" s="120">
        <v>-1436978</v>
      </c>
      <c r="K52" s="120"/>
    </row>
    <row r="53" spans="1:14" ht="23.25" customHeight="1">
      <c r="A53" s="143" t="s">
        <v>211</v>
      </c>
      <c r="B53" s="116">
        <v>3</v>
      </c>
      <c r="D53" s="127" t="s">
        <v>62</v>
      </c>
      <c r="E53" s="120"/>
      <c r="F53" s="127" t="s">
        <v>62</v>
      </c>
      <c r="G53" s="120"/>
      <c r="H53" s="120">
        <v>8588000</v>
      </c>
      <c r="I53" s="120"/>
      <c r="J53" s="120">
        <v>2404000</v>
      </c>
      <c r="K53" s="120"/>
      <c r="L53" s="135"/>
      <c r="M53" s="112"/>
    </row>
    <row r="54" spans="1:14" ht="23.25" customHeight="1">
      <c r="A54" s="110" t="s">
        <v>222</v>
      </c>
      <c r="B54" s="116"/>
      <c r="D54" s="129">
        <v>45000</v>
      </c>
      <c r="E54" s="120"/>
      <c r="F54" s="127" t="s">
        <v>62</v>
      </c>
      <c r="G54" s="120"/>
      <c r="H54" s="127" t="s">
        <v>62</v>
      </c>
      <c r="I54" s="120"/>
      <c r="J54" s="127" t="s">
        <v>62</v>
      </c>
      <c r="K54" s="120"/>
      <c r="L54" s="135"/>
      <c r="M54" s="112"/>
    </row>
    <row r="55" spans="1:14" ht="23.25" customHeight="1">
      <c r="A55" s="143" t="s">
        <v>233</v>
      </c>
      <c r="B55" s="172"/>
      <c r="D55" s="129"/>
      <c r="E55" s="120"/>
      <c r="F55" s="127"/>
      <c r="G55" s="120"/>
      <c r="H55" s="127"/>
      <c r="I55" s="120"/>
      <c r="J55" s="127"/>
      <c r="K55" s="120"/>
      <c r="L55" s="135"/>
      <c r="M55" s="112"/>
    </row>
    <row r="56" spans="1:14" ht="23.25" customHeight="1">
      <c r="A56" s="152" t="s">
        <v>226</v>
      </c>
      <c r="D56" s="120">
        <v>5815</v>
      </c>
      <c r="E56" s="120"/>
      <c r="F56" s="120">
        <v>16624</v>
      </c>
      <c r="G56" s="120"/>
      <c r="H56" s="120">
        <v>5815</v>
      </c>
      <c r="I56" s="120"/>
      <c r="J56" s="120">
        <v>16624</v>
      </c>
      <c r="K56" s="120"/>
    </row>
    <row r="57" spans="1:14" ht="23.25" customHeight="1">
      <c r="A57" s="143" t="s">
        <v>223</v>
      </c>
      <c r="D57" s="120">
        <v>128384</v>
      </c>
      <c r="E57" s="120"/>
      <c r="F57" s="127" t="s">
        <v>62</v>
      </c>
      <c r="G57" s="120"/>
      <c r="H57" s="127" t="s">
        <v>62</v>
      </c>
      <c r="I57" s="120"/>
      <c r="J57" s="127" t="s">
        <v>62</v>
      </c>
      <c r="K57" s="120"/>
    </row>
    <row r="58" spans="1:14" ht="23.25" customHeight="1">
      <c r="A58" s="110" t="s">
        <v>212</v>
      </c>
      <c r="D58" s="120">
        <v>-967901</v>
      </c>
      <c r="E58" s="120"/>
      <c r="F58" s="120">
        <v>-753265</v>
      </c>
      <c r="G58" s="120"/>
      <c r="H58" s="120">
        <v>-774032</v>
      </c>
      <c r="I58" s="120"/>
      <c r="J58" s="120">
        <v>-609103</v>
      </c>
      <c r="K58" s="120"/>
    </row>
    <row r="59" spans="1:14" ht="23.25" customHeight="1">
      <c r="A59" s="110" t="s">
        <v>213</v>
      </c>
      <c r="D59" s="120">
        <v>-13679</v>
      </c>
      <c r="E59" s="120"/>
      <c r="F59" s="120">
        <v>-427109</v>
      </c>
      <c r="G59" s="120"/>
      <c r="H59" s="120">
        <v>-11174</v>
      </c>
      <c r="I59" s="120"/>
      <c r="J59" s="120">
        <v>-17446</v>
      </c>
      <c r="K59" s="120"/>
    </row>
    <row r="60" spans="1:14" ht="23.25" customHeight="1">
      <c r="A60" s="136" t="s">
        <v>73</v>
      </c>
      <c r="D60" s="120">
        <v>-18753</v>
      </c>
      <c r="E60" s="120"/>
      <c r="F60" s="120">
        <v>-10314</v>
      </c>
      <c r="G60" s="120"/>
      <c r="H60" s="127" t="s">
        <v>62</v>
      </c>
      <c r="I60" s="120"/>
      <c r="J60" s="127" t="s">
        <v>62</v>
      </c>
      <c r="K60" s="120"/>
      <c r="M60" s="131"/>
    </row>
    <row r="61" spans="1:14" ht="23.25" customHeight="1">
      <c r="A61" s="137" t="s">
        <v>231</v>
      </c>
      <c r="D61" s="164">
        <f>SUM(D47:D60)</f>
        <v>2896374</v>
      </c>
      <c r="E61" s="132"/>
      <c r="F61" s="164">
        <f>SUM(F47:F60)</f>
        <v>-2890430</v>
      </c>
      <c r="G61" s="132"/>
      <c r="H61" s="164">
        <f>SUM(H47:H60)</f>
        <v>11154922</v>
      </c>
      <c r="I61" s="132"/>
      <c r="J61" s="164">
        <f>SUM(J47:J60)</f>
        <v>-1593946</v>
      </c>
      <c r="K61" s="132"/>
      <c r="M61" s="133"/>
    </row>
    <row r="62" spans="1:14" ht="23.25" customHeight="1">
      <c r="A62" s="115"/>
      <c r="D62" s="120"/>
      <c r="E62" s="120"/>
      <c r="F62" s="120"/>
      <c r="G62" s="120"/>
      <c r="H62" s="125"/>
      <c r="I62" s="120"/>
      <c r="J62" s="125"/>
      <c r="K62" s="120"/>
    </row>
    <row r="63" spans="1:14" ht="23.25" customHeight="1">
      <c r="A63" s="188" t="s">
        <v>6</v>
      </c>
      <c r="B63" s="188"/>
      <c r="H63" s="111"/>
      <c r="I63" s="111"/>
      <c r="J63" s="111"/>
      <c r="K63" s="111"/>
    </row>
    <row r="64" spans="1:14" ht="23.25" customHeight="1">
      <c r="A64" s="113" t="s">
        <v>163</v>
      </c>
      <c r="N64" s="111"/>
    </row>
    <row r="65" spans="1:13" ht="21" customHeight="1"/>
    <row r="66" spans="1:13" ht="23.25" customHeight="1">
      <c r="B66" s="114"/>
      <c r="C66" s="114"/>
      <c r="D66" s="189" t="s">
        <v>24</v>
      </c>
      <c r="E66" s="189"/>
      <c r="F66" s="189"/>
      <c r="G66" s="115"/>
      <c r="H66" s="189" t="s">
        <v>45</v>
      </c>
      <c r="I66" s="189"/>
      <c r="J66" s="189"/>
      <c r="K66" s="115"/>
    </row>
    <row r="67" spans="1:13" ht="23.25" customHeight="1">
      <c r="B67" s="114"/>
      <c r="C67" s="114"/>
      <c r="D67" s="190" t="s">
        <v>133</v>
      </c>
      <c r="E67" s="190"/>
      <c r="F67" s="190"/>
      <c r="H67" s="190" t="s">
        <v>133</v>
      </c>
      <c r="I67" s="190"/>
      <c r="J67" s="190"/>
    </row>
    <row r="68" spans="1:13" ht="23.25" customHeight="1">
      <c r="B68" s="114"/>
      <c r="C68" s="114"/>
      <c r="D68" s="190" t="s">
        <v>160</v>
      </c>
      <c r="E68" s="190"/>
      <c r="F68" s="190"/>
      <c r="H68" s="190" t="s">
        <v>160</v>
      </c>
      <c r="I68" s="190"/>
      <c r="J68" s="190"/>
    </row>
    <row r="69" spans="1:13" ht="23.25" customHeight="1">
      <c r="A69" s="115"/>
      <c r="B69" s="116" t="s">
        <v>7</v>
      </c>
      <c r="C69" s="114"/>
      <c r="D69" s="114">
        <v>2561</v>
      </c>
      <c r="E69" s="114"/>
      <c r="F69" s="114">
        <v>2560</v>
      </c>
      <c r="G69" s="114"/>
      <c r="H69" s="114">
        <v>2561</v>
      </c>
      <c r="I69" s="114"/>
      <c r="J69" s="114">
        <v>2560</v>
      </c>
      <c r="K69" s="114"/>
    </row>
    <row r="70" spans="1:13" ht="23.25" customHeight="1">
      <c r="A70" s="115"/>
      <c r="B70" s="114"/>
      <c r="C70" s="114"/>
      <c r="D70" s="187" t="s">
        <v>32</v>
      </c>
      <c r="E70" s="187"/>
      <c r="F70" s="187"/>
      <c r="G70" s="187"/>
      <c r="H70" s="187"/>
      <c r="I70" s="187"/>
      <c r="J70" s="187"/>
      <c r="K70" s="117"/>
    </row>
    <row r="71" spans="1:13" ht="23.25" customHeight="1">
      <c r="A71" s="118" t="s">
        <v>121</v>
      </c>
      <c r="D71" s="120"/>
      <c r="E71" s="120"/>
      <c r="F71" s="120"/>
      <c r="G71" s="120"/>
      <c r="H71" s="125"/>
      <c r="I71" s="120"/>
      <c r="J71" s="125"/>
      <c r="K71" s="120"/>
    </row>
    <row r="72" spans="1:13" ht="23.25" customHeight="1">
      <c r="A72" s="110" t="s">
        <v>122</v>
      </c>
      <c r="D72" s="120">
        <v>-1377254</v>
      </c>
      <c r="E72" s="120"/>
      <c r="F72" s="120">
        <v>-1551443</v>
      </c>
      <c r="G72" s="120"/>
      <c r="H72" s="120">
        <v>-1291602</v>
      </c>
      <c r="I72" s="120"/>
      <c r="J72" s="120">
        <v>-1439863</v>
      </c>
      <c r="K72" s="120"/>
    </row>
    <row r="73" spans="1:13" ht="23.25" hidden="1" customHeight="1">
      <c r="A73" s="143" t="s">
        <v>224</v>
      </c>
      <c r="D73" s="127" t="s">
        <v>62</v>
      </c>
      <c r="E73" s="120"/>
      <c r="F73" s="127" t="s">
        <v>62</v>
      </c>
      <c r="G73" s="120"/>
      <c r="H73" s="127">
        <v>0</v>
      </c>
      <c r="I73" s="120"/>
      <c r="J73" s="127" t="s">
        <v>62</v>
      </c>
      <c r="K73" s="120"/>
    </row>
    <row r="74" spans="1:13" ht="23.25" customHeight="1">
      <c r="A74" s="136" t="s">
        <v>123</v>
      </c>
      <c r="B74" s="116"/>
      <c r="D74" s="120">
        <v>1710000</v>
      </c>
      <c r="E74" s="120"/>
      <c r="F74" s="120">
        <v>387000</v>
      </c>
      <c r="G74" s="120"/>
      <c r="H74" s="127" t="s">
        <v>62</v>
      </c>
      <c r="I74" s="120"/>
      <c r="J74" s="127" t="s">
        <v>62</v>
      </c>
      <c r="K74" s="120"/>
    </row>
    <row r="75" spans="1:13" ht="23.25" customHeight="1">
      <c r="A75" s="136" t="s">
        <v>225</v>
      </c>
      <c r="B75" s="116"/>
      <c r="D75" s="120">
        <v>-1370378</v>
      </c>
      <c r="E75" s="120"/>
      <c r="F75" s="127" t="s">
        <v>62</v>
      </c>
      <c r="G75" s="120"/>
      <c r="H75" s="127" t="s">
        <v>62</v>
      </c>
      <c r="I75" s="120"/>
      <c r="J75" s="127" t="s">
        <v>62</v>
      </c>
      <c r="K75" s="120"/>
    </row>
    <row r="76" spans="1:13" ht="23.25" customHeight="1">
      <c r="A76" s="136" t="s">
        <v>150</v>
      </c>
      <c r="B76" s="116">
        <v>3</v>
      </c>
      <c r="D76" s="127" t="s">
        <v>62</v>
      </c>
      <c r="E76" s="120"/>
      <c r="F76" s="127" t="s">
        <v>62</v>
      </c>
      <c r="G76" s="120"/>
      <c r="H76" s="129">
        <v>1978699</v>
      </c>
      <c r="I76" s="120"/>
      <c r="J76" s="129">
        <v>1544835</v>
      </c>
      <c r="K76" s="120"/>
    </row>
    <row r="77" spans="1:13" ht="23.25" customHeight="1">
      <c r="A77" s="143" t="s">
        <v>184</v>
      </c>
      <c r="D77" s="120">
        <v>8635701</v>
      </c>
      <c r="E77" s="120"/>
      <c r="F77" s="120">
        <v>28238</v>
      </c>
      <c r="G77" s="120"/>
      <c r="H77" s="127" t="s">
        <v>62</v>
      </c>
      <c r="I77" s="120"/>
      <c r="J77" s="127" t="s">
        <v>62</v>
      </c>
      <c r="K77" s="120"/>
      <c r="M77" s="133"/>
    </row>
    <row r="78" spans="1:13" ht="23.25" customHeight="1">
      <c r="A78" s="143" t="s">
        <v>183</v>
      </c>
      <c r="D78" s="120">
        <v>-314645</v>
      </c>
      <c r="E78" s="120"/>
      <c r="F78" s="120">
        <v>-327503</v>
      </c>
      <c r="G78" s="120"/>
      <c r="H78" s="127" t="s">
        <v>62</v>
      </c>
      <c r="I78" s="120"/>
      <c r="J78" s="127" t="s">
        <v>62</v>
      </c>
      <c r="K78" s="120"/>
    </row>
    <row r="79" spans="1:13" ht="23.25" customHeight="1">
      <c r="A79" s="143" t="s">
        <v>179</v>
      </c>
      <c r="D79" s="127" t="s">
        <v>62</v>
      </c>
      <c r="E79" s="120"/>
      <c r="F79" s="147">
        <v>-4931800</v>
      </c>
      <c r="G79" s="120"/>
      <c r="H79" s="127" t="s">
        <v>62</v>
      </c>
      <c r="I79" s="120"/>
      <c r="J79" s="129">
        <v>-4931800</v>
      </c>
      <c r="K79" s="120"/>
    </row>
    <row r="80" spans="1:13" ht="23.25" customHeight="1">
      <c r="A80" s="137" t="s">
        <v>230</v>
      </c>
      <c r="D80" s="164">
        <f>SUM(D72:D79)</f>
        <v>7283424</v>
      </c>
      <c r="E80" s="132"/>
      <c r="F80" s="164">
        <f>SUM(F72:F79)</f>
        <v>-6395508</v>
      </c>
      <c r="G80" s="132"/>
      <c r="H80" s="164">
        <f>SUM(H72:H79)</f>
        <v>687097</v>
      </c>
      <c r="I80" s="132"/>
      <c r="J80" s="164">
        <f>SUM(J72:J79)</f>
        <v>-4826828</v>
      </c>
      <c r="K80" s="132"/>
    </row>
    <row r="81" spans="1:11" ht="23.25" customHeight="1">
      <c r="A81" s="137"/>
      <c r="D81" s="165"/>
      <c r="E81" s="132"/>
      <c r="F81" s="166"/>
      <c r="G81" s="132"/>
      <c r="H81" s="165"/>
      <c r="I81" s="132"/>
      <c r="J81" s="166"/>
      <c r="K81" s="132"/>
    </row>
    <row r="82" spans="1:11" ht="23.25" customHeight="1">
      <c r="A82" s="137" t="s">
        <v>218</v>
      </c>
      <c r="D82" s="166">
        <f>D36+D61+D80</f>
        <v>17815612</v>
      </c>
      <c r="E82" s="132"/>
      <c r="F82" s="166">
        <f>F36+F61+F80</f>
        <v>802918</v>
      </c>
      <c r="G82" s="132"/>
      <c r="H82" s="166">
        <f>H36+H61+H80</f>
        <v>17678208</v>
      </c>
      <c r="I82" s="132"/>
      <c r="J82" s="166">
        <f>J36+J61+J80</f>
        <v>169415</v>
      </c>
      <c r="K82" s="132"/>
    </row>
    <row r="83" spans="1:11" ht="23.25" customHeight="1">
      <c r="A83" s="121" t="s">
        <v>219</v>
      </c>
      <c r="D83" s="138"/>
      <c r="E83" s="138"/>
      <c r="G83" s="138"/>
      <c r="H83" s="134"/>
      <c r="I83" s="138"/>
      <c r="K83" s="132"/>
    </row>
    <row r="84" spans="1:11" ht="23.25" customHeight="1">
      <c r="A84" s="152" t="s">
        <v>227</v>
      </c>
      <c r="D84" s="138">
        <v>439991</v>
      </c>
      <c r="E84" s="138"/>
      <c r="F84" s="138">
        <v>-612187</v>
      </c>
      <c r="G84" s="138"/>
      <c r="H84" s="134">
        <v>451712</v>
      </c>
      <c r="I84" s="138"/>
      <c r="J84" s="134">
        <v>-607569</v>
      </c>
      <c r="K84" s="132"/>
    </row>
    <row r="85" spans="1:11" ht="23.25" customHeight="1">
      <c r="A85" s="143" t="s">
        <v>214</v>
      </c>
      <c r="D85" s="139">
        <v>15623427</v>
      </c>
      <c r="E85" s="120"/>
      <c r="F85" s="139">
        <v>31120762</v>
      </c>
      <c r="G85" s="120"/>
      <c r="H85" s="125">
        <v>11914510</v>
      </c>
      <c r="I85" s="120"/>
      <c r="J85" s="125">
        <v>28239977</v>
      </c>
      <c r="K85" s="132"/>
    </row>
    <row r="86" spans="1:11" ht="23.25" customHeight="1" thickBot="1">
      <c r="A86" s="115" t="s">
        <v>215</v>
      </c>
      <c r="B86" s="116"/>
      <c r="D86" s="167">
        <f>SUM(D82:D85)</f>
        <v>33879030</v>
      </c>
      <c r="E86" s="132"/>
      <c r="F86" s="167">
        <f>SUM(F82:F85)</f>
        <v>31311493</v>
      </c>
      <c r="G86" s="132"/>
      <c r="H86" s="168">
        <f>SUM(H82:H85)</f>
        <v>30044430</v>
      </c>
      <c r="I86" s="132"/>
      <c r="J86" s="168">
        <f>SUM(J82:J85)</f>
        <v>27801823</v>
      </c>
      <c r="K86" s="132"/>
    </row>
    <row r="87" spans="1:11" ht="23.25" customHeight="1" thickTop="1">
      <c r="D87" s="85"/>
      <c r="E87" s="120"/>
      <c r="F87" s="85"/>
      <c r="G87" s="120"/>
      <c r="H87" s="120"/>
      <c r="I87" s="120"/>
      <c r="J87" s="120"/>
      <c r="K87" s="132"/>
    </row>
    <row r="88" spans="1:11" ht="23.25" customHeight="1">
      <c r="A88" s="118" t="s">
        <v>158</v>
      </c>
      <c r="D88" s="140"/>
      <c r="E88" s="141"/>
      <c r="F88" s="141"/>
      <c r="G88" s="141"/>
      <c r="H88" s="140"/>
      <c r="I88" s="141"/>
      <c r="J88" s="140"/>
      <c r="K88" s="132"/>
    </row>
    <row r="89" spans="1:11" ht="23.25" customHeight="1">
      <c r="A89" s="110" t="s">
        <v>124</v>
      </c>
      <c r="D89" s="142">
        <v>397079</v>
      </c>
      <c r="E89" s="142"/>
      <c r="F89" s="142">
        <v>97955</v>
      </c>
      <c r="G89" s="142"/>
      <c r="H89" s="142">
        <v>365548</v>
      </c>
      <c r="I89" s="142"/>
      <c r="J89" s="142">
        <v>94397</v>
      </c>
      <c r="K89" s="132"/>
    </row>
    <row r="90" spans="1:11" ht="23.25" customHeight="1">
      <c r="A90" s="110" t="s">
        <v>159</v>
      </c>
      <c r="D90" s="142">
        <v>202243</v>
      </c>
      <c r="F90" s="142">
        <v>354815</v>
      </c>
      <c r="H90" s="127" t="s">
        <v>62</v>
      </c>
      <c r="J90" s="127" t="s">
        <v>62</v>
      </c>
      <c r="K90" s="132"/>
    </row>
    <row r="91" spans="1:11" ht="23.25" customHeight="1">
      <c r="A91" s="110" t="s">
        <v>177</v>
      </c>
      <c r="D91" s="142">
        <v>36492</v>
      </c>
      <c r="F91" s="142">
        <v>49952</v>
      </c>
      <c r="H91" s="142">
        <v>36492</v>
      </c>
      <c r="J91" s="142">
        <v>49952</v>
      </c>
      <c r="K91" s="132"/>
    </row>
    <row r="92" spans="1:11" ht="23.25" customHeight="1">
      <c r="A92" s="137"/>
      <c r="D92" s="165"/>
      <c r="E92" s="132"/>
      <c r="F92" s="166"/>
      <c r="G92" s="132"/>
      <c r="H92" s="165"/>
      <c r="I92" s="132"/>
      <c r="J92" s="166"/>
      <c r="K92" s="132"/>
    </row>
    <row r="93" spans="1:11" ht="4.5" customHeight="1"/>
    <row r="94" spans="1:11" ht="23.25" customHeight="1"/>
    <row r="95" spans="1:11" ht="23.25" customHeight="1"/>
    <row r="96" spans="1:11" ht="23.25" customHeight="1"/>
    <row r="97" ht="23.25" customHeight="1"/>
    <row r="98" ht="23.25" customHeight="1"/>
    <row r="99" ht="3.7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</sheetData>
  <mergeCells count="24">
    <mergeCell ref="A38:B38"/>
    <mergeCell ref="D43:F43"/>
    <mergeCell ref="H43:J43"/>
    <mergeCell ref="D45:J45"/>
    <mergeCell ref="A1:B1"/>
    <mergeCell ref="D8:J8"/>
    <mergeCell ref="D4:F4"/>
    <mergeCell ref="H4:J4"/>
    <mergeCell ref="D41:F41"/>
    <mergeCell ref="H41:J41"/>
    <mergeCell ref="D5:F5"/>
    <mergeCell ref="H5:J5"/>
    <mergeCell ref="D6:F6"/>
    <mergeCell ref="H6:J6"/>
    <mergeCell ref="D42:F42"/>
    <mergeCell ref="H42:J42"/>
    <mergeCell ref="D70:J70"/>
    <mergeCell ref="A63:B63"/>
    <mergeCell ref="D66:F66"/>
    <mergeCell ref="H66:J66"/>
    <mergeCell ref="D67:F67"/>
    <mergeCell ref="H67:J67"/>
    <mergeCell ref="D68:F68"/>
    <mergeCell ref="H68:J68"/>
  </mergeCells>
  <pageMargins left="0.7" right="0.7" top="0.48" bottom="0.5" header="0.5" footer="0.5"/>
  <pageSetup paperSize="9" scale="79" firstPageNumber="11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2" manualBreakCount="2">
    <brk id="37" max="9" man="1"/>
    <brk id="6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3-7</vt:lpstr>
      <vt:lpstr>8</vt:lpstr>
      <vt:lpstr>9-10</vt:lpstr>
      <vt:lpstr>งบกระแสเงินสด(11-13)</vt:lpstr>
      <vt:lpstr>'8'!Print_Area</vt:lpstr>
      <vt:lpstr>'9-10'!Print_Area</vt:lpstr>
      <vt:lpstr>'งบแสดงฐานะการเงิน 3-7'!Print_Area</vt:lpstr>
      <vt:lpstr>'งบกระแสเงินสด(11-13)'!Print_Area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2018-05-08T04:22:47Z</cp:lastPrinted>
  <dcterms:created xsi:type="dcterms:W3CDTF">2005-03-29T02:08:44Z</dcterms:created>
  <dcterms:modified xsi:type="dcterms:W3CDTF">2018-05-08T04:22:50Z</dcterms:modified>
</cp:coreProperties>
</file>