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pitchaya\Desktop\2018-Q1\KPMG\SET\"/>
    </mc:Choice>
  </mc:AlternateContent>
  <bookViews>
    <workbookView xWindow="0" yWindow="0" windowWidth="19200" windowHeight="10965"/>
  </bookViews>
  <sheets>
    <sheet name="SFP 2-6" sheetId="1" r:id="rId1"/>
    <sheet name="7" sheetId="10" r:id="rId2"/>
    <sheet name="8" sheetId="9" r:id="rId3"/>
    <sheet name="Cash flow 9-10" sheetId="5" r:id="rId4"/>
  </sheets>
  <definedNames>
    <definedName name="_xlnm.Print_Area" localSheetId="1">'7'!$A$1:$Z$30</definedName>
    <definedName name="_xlnm.Print_Area" localSheetId="2">'8'!$A$1:$N$26</definedName>
    <definedName name="_xlnm.Print_Area" localSheetId="3">'Cash flow 9-10'!$A$1:$I$84</definedName>
    <definedName name="_xlnm.Print_Area" localSheetId="0">'SFP 2-6'!$A$1:$J$160</definedName>
  </definedNames>
  <calcPr calcId="152511"/>
</workbook>
</file>

<file path=xl/calcChain.xml><?xml version="1.0" encoding="utf-8"?>
<calcChain xmlns="http://schemas.openxmlformats.org/spreadsheetml/2006/main">
  <c r="G74" i="5" l="1"/>
  <c r="G64" i="5"/>
  <c r="I64" i="5"/>
  <c r="E64" i="5"/>
  <c r="C64" i="5"/>
  <c r="N24" i="9"/>
  <c r="N23" i="9"/>
  <c r="N21" i="9"/>
  <c r="Z27" i="10" l="1"/>
  <c r="Z26" i="10"/>
  <c r="Z24" i="10"/>
  <c r="Z23" i="10"/>
  <c r="Z28" i="10" l="1"/>
  <c r="L29" i="10"/>
  <c r="J29" i="10"/>
  <c r="H29" i="10"/>
  <c r="F29" i="10"/>
  <c r="D29" i="10"/>
  <c r="J58" i="1"/>
  <c r="H58" i="1"/>
  <c r="F58" i="1"/>
  <c r="D58" i="1"/>
  <c r="C74" i="5" l="1"/>
  <c r="C25" i="5"/>
  <c r="C36" i="5" s="1"/>
  <c r="C38" i="5" s="1"/>
  <c r="J17" i="9"/>
  <c r="N19" i="10"/>
  <c r="B29" i="10"/>
  <c r="X28" i="10"/>
  <c r="N28" i="10"/>
  <c r="P28" i="10"/>
  <c r="R28" i="10"/>
  <c r="F150" i="1"/>
  <c r="D150" i="1"/>
  <c r="J93" i="1"/>
  <c r="H66" i="1"/>
  <c r="H67" i="1" s="1"/>
  <c r="D66" i="1"/>
  <c r="D67" i="1" s="1"/>
  <c r="V14" i="10" l="1"/>
  <c r="Z14" i="10"/>
  <c r="J131" i="1"/>
  <c r="F131" i="1"/>
  <c r="F93" i="1"/>
  <c r="D35" i="1"/>
  <c r="J21" i="1"/>
  <c r="H21" i="1"/>
  <c r="F21" i="1"/>
  <c r="D21" i="1"/>
  <c r="X19" i="10" l="1"/>
  <c r="X20" i="10" s="1"/>
  <c r="J35" i="1" l="1"/>
  <c r="H35" i="1"/>
  <c r="F35" i="1"/>
  <c r="F37" i="1" s="1"/>
  <c r="I74" i="5"/>
  <c r="E74" i="5"/>
  <c r="Z15" i="10" l="1"/>
  <c r="V18" i="10"/>
  <c r="Z18" i="10" s="1"/>
  <c r="V17" i="10"/>
  <c r="Z17" i="10" s="1"/>
  <c r="N16" i="9"/>
  <c r="N15" i="9"/>
  <c r="H131" i="1" l="1"/>
  <c r="D131" i="1"/>
  <c r="D93" i="1"/>
  <c r="I25" i="5" l="1"/>
  <c r="G25" i="5"/>
  <c r="E25" i="5"/>
  <c r="X29" i="10" l="1"/>
  <c r="H26" i="9" l="1"/>
  <c r="F26" i="9"/>
  <c r="D26" i="9"/>
  <c r="B26" i="9"/>
  <c r="H18" i="9"/>
  <c r="F18" i="9"/>
  <c r="D18" i="9"/>
  <c r="B18" i="9"/>
  <c r="H20" i="10"/>
  <c r="F20" i="10"/>
  <c r="L20" i="10"/>
  <c r="J20" i="10"/>
  <c r="D20" i="10"/>
  <c r="B20" i="10"/>
  <c r="T28" i="10" l="1"/>
  <c r="T29" i="10" s="1"/>
  <c r="R29" i="10"/>
  <c r="P29" i="10"/>
  <c r="N29" i="10"/>
  <c r="T19" i="10"/>
  <c r="T20" i="10" s="1"/>
  <c r="R19" i="10"/>
  <c r="R20" i="10" s="1"/>
  <c r="P19" i="10"/>
  <c r="P20" i="10" s="1"/>
  <c r="N20" i="10"/>
  <c r="Z19" i="10"/>
  <c r="Z20" i="10" s="1"/>
  <c r="Z29" i="10" l="1"/>
  <c r="V28" i="10"/>
  <c r="V29" i="10" s="1"/>
  <c r="V19" i="10"/>
  <c r="V20" i="10" s="1"/>
  <c r="Y19" i="10" l="1"/>
  <c r="F153" i="1" l="1"/>
  <c r="D153" i="1"/>
  <c r="H150" i="1" l="1"/>
  <c r="H153" i="1" s="1"/>
  <c r="J150" i="1" l="1"/>
  <c r="J153" i="1" s="1"/>
  <c r="M26" i="9" l="1"/>
  <c r="K26" i="9"/>
  <c r="I26" i="9"/>
  <c r="G26" i="9"/>
  <c r="E26" i="9"/>
  <c r="C26" i="9"/>
  <c r="L25" i="9"/>
  <c r="L26" i="9" s="1"/>
  <c r="J25" i="9"/>
  <c r="M18" i="9"/>
  <c r="K18" i="9"/>
  <c r="I18" i="9"/>
  <c r="G18" i="9"/>
  <c r="E18" i="9"/>
  <c r="C18" i="9"/>
  <c r="L17" i="9"/>
  <c r="L18" i="9" s="1"/>
  <c r="J18" i="9"/>
  <c r="N25" i="9" l="1"/>
  <c r="N26" i="9"/>
  <c r="J26" i="9"/>
  <c r="N17" i="9"/>
  <c r="N18" i="9" s="1"/>
  <c r="F66" i="1"/>
  <c r="D74" i="5" l="1"/>
  <c r="F74" i="5"/>
  <c r="H74" i="5"/>
  <c r="I36" i="5"/>
  <c r="I38" i="5" s="1"/>
  <c r="E36" i="5" l="1"/>
  <c r="E38" i="5" s="1"/>
  <c r="J159" i="1"/>
  <c r="H159" i="1"/>
  <c r="F159" i="1"/>
  <c r="D159" i="1"/>
  <c r="J129" i="1"/>
  <c r="J142" i="1" s="1"/>
  <c r="I129" i="1"/>
  <c r="H129" i="1"/>
  <c r="H142" i="1" s="1"/>
  <c r="G129" i="1"/>
  <c r="F129" i="1"/>
  <c r="F142" i="1" s="1"/>
  <c r="E129" i="1"/>
  <c r="D129" i="1"/>
  <c r="D142" i="1" s="1"/>
  <c r="J110" i="1"/>
  <c r="J120" i="1" s="1"/>
  <c r="H110" i="1"/>
  <c r="H120" i="1" s="1"/>
  <c r="F110" i="1"/>
  <c r="F120" i="1" s="1"/>
  <c r="D110" i="1"/>
  <c r="D120" i="1" s="1"/>
  <c r="H93" i="1"/>
  <c r="H95" i="1" s="1"/>
  <c r="F95" i="1"/>
  <c r="D95" i="1"/>
  <c r="F67" i="1"/>
  <c r="J95" i="1"/>
  <c r="J66" i="1"/>
  <c r="F97" i="1" l="1"/>
  <c r="G36" i="5"/>
  <c r="J122" i="1"/>
  <c r="J124" i="1" s="1"/>
  <c r="J154" i="1" s="1"/>
  <c r="D122" i="1"/>
  <c r="D124" i="1" s="1"/>
  <c r="D154" i="1" s="1"/>
  <c r="H122" i="1"/>
  <c r="H124" i="1" s="1"/>
  <c r="H154" i="1" s="1"/>
  <c r="F122" i="1"/>
  <c r="F124" i="1" s="1"/>
  <c r="F154" i="1" s="1"/>
  <c r="H37" i="1"/>
  <c r="D37" i="1"/>
  <c r="I76" i="5"/>
  <c r="I79" i="5" s="1"/>
  <c r="E76" i="5"/>
  <c r="E79" i="5" s="1"/>
  <c r="J37" i="1"/>
  <c r="J67" i="1"/>
  <c r="J97" i="1" s="1"/>
  <c r="H97" i="1"/>
  <c r="D97" i="1"/>
  <c r="G38" i="5" l="1"/>
  <c r="G76" i="5" s="1"/>
  <c r="G79" i="5" s="1"/>
  <c r="C76" i="5"/>
  <c r="C79" i="5" s="1"/>
</calcChain>
</file>

<file path=xl/sharedStrings.xml><?xml version="1.0" encoding="utf-8"?>
<sst xmlns="http://schemas.openxmlformats.org/spreadsheetml/2006/main" count="517" uniqueCount="218">
  <si>
    <t>Thai Oil Public Company Limited and its Subsidiaries</t>
  </si>
  <si>
    <t xml:space="preserve">Consolidated </t>
  </si>
  <si>
    <t>Separate</t>
  </si>
  <si>
    <t>financial statements</t>
  </si>
  <si>
    <t>Assets</t>
  </si>
  <si>
    <t>Note</t>
  </si>
  <si>
    <t xml:space="preserve">31 December </t>
  </si>
  <si>
    <t>(Unaudited)</t>
  </si>
  <si>
    <t xml:space="preserve">(in thousand Baht) </t>
  </si>
  <si>
    <t>Current assets</t>
  </si>
  <si>
    <t>Cash and cash equivalents</t>
  </si>
  <si>
    <t xml:space="preserve">Current investments </t>
  </si>
  <si>
    <t>-</t>
  </si>
  <si>
    <t>Trade accounts receivable</t>
  </si>
  <si>
    <t>Inventories</t>
  </si>
  <si>
    <t>Prepaid corporate income tax</t>
  </si>
  <si>
    <t>Value added tax receivable</t>
  </si>
  <si>
    <t>Receivable from Oil Fuel Fund</t>
  </si>
  <si>
    <t>Total current assets</t>
  </si>
  <si>
    <t>Non-current assets</t>
  </si>
  <si>
    <t xml:space="preserve">Investments in subsidiaries </t>
  </si>
  <si>
    <t>Investments in associates</t>
  </si>
  <si>
    <t>Other long-term investments</t>
  </si>
  <si>
    <t>Investment properties</t>
  </si>
  <si>
    <t>Property, plant and equipment</t>
  </si>
  <si>
    <t>Deferred tax assets</t>
  </si>
  <si>
    <t xml:space="preserve">Other non-current assets </t>
  </si>
  <si>
    <t>Total non-current assets</t>
  </si>
  <si>
    <t>Total assets</t>
  </si>
  <si>
    <t>Current liabilities</t>
  </si>
  <si>
    <t>Trade accounts payable</t>
  </si>
  <si>
    <t xml:space="preserve">Current portion of long-term borrowings </t>
  </si>
  <si>
    <t>Excise duty payable</t>
  </si>
  <si>
    <t>Income tax payable</t>
  </si>
  <si>
    <t>Total current liabilities</t>
  </si>
  <si>
    <t>Non-current liabilities</t>
  </si>
  <si>
    <t>Debentures</t>
  </si>
  <si>
    <t>Other non-current liabilities</t>
  </si>
  <si>
    <t>Total non-current liabilities</t>
  </si>
  <si>
    <t>Total liabilities</t>
  </si>
  <si>
    <t>Share capital</t>
  </si>
  <si>
    <t xml:space="preserve">   Authorised share capital</t>
  </si>
  <si>
    <t xml:space="preserve">Retained earnings </t>
  </si>
  <si>
    <t xml:space="preserve">   Appropriated</t>
  </si>
  <si>
    <t xml:space="preserve">       Legal reserve</t>
  </si>
  <si>
    <t xml:space="preserve">   Unappropriated</t>
  </si>
  <si>
    <t xml:space="preserve">Equity attributable to owners </t>
  </si>
  <si>
    <t>Non-controlling interests</t>
  </si>
  <si>
    <t>Other income</t>
  </si>
  <si>
    <t>Selling expenses</t>
  </si>
  <si>
    <t>Administrative expenses</t>
  </si>
  <si>
    <t>Profit before finance costs and</t>
  </si>
  <si>
    <t>Finance costs</t>
  </si>
  <si>
    <t>Profit for the period</t>
  </si>
  <si>
    <t>Profit for the period attributable to:</t>
  </si>
  <si>
    <t>Current portion of debentures</t>
  </si>
  <si>
    <t xml:space="preserve">      Consolidated financial statements </t>
  </si>
  <si>
    <t>Retained earnings</t>
  </si>
  <si>
    <t>Fair value</t>
  </si>
  <si>
    <t xml:space="preserve">Equity </t>
  </si>
  <si>
    <t>Issued and</t>
  </si>
  <si>
    <t>changes in</t>
  </si>
  <si>
    <t>attributable to</t>
  </si>
  <si>
    <t>Non-</t>
  </si>
  <si>
    <t xml:space="preserve">Premium on </t>
  </si>
  <si>
    <t xml:space="preserve">available-for-sale </t>
  </si>
  <si>
    <t>Legal</t>
  </si>
  <si>
    <t>owners of</t>
  </si>
  <si>
    <t xml:space="preserve">controlling </t>
  </si>
  <si>
    <t xml:space="preserve">Total </t>
  </si>
  <si>
    <t>share capital</t>
  </si>
  <si>
    <t>ordinary shares</t>
  </si>
  <si>
    <t>investments</t>
  </si>
  <si>
    <t xml:space="preserve">reserve </t>
  </si>
  <si>
    <t>Other</t>
  </si>
  <si>
    <t>Unappropriated</t>
  </si>
  <si>
    <t>interests</t>
  </si>
  <si>
    <t>equity</t>
  </si>
  <si>
    <t>(in thousand Baht)</t>
  </si>
  <si>
    <t>Comprehensive income (loss) for the period</t>
  </si>
  <si>
    <t xml:space="preserve">    Profit for the period</t>
  </si>
  <si>
    <t>Total comprehensive income (loss) for the period</t>
  </si>
  <si>
    <t xml:space="preserve">    Other comprehensive income (loss)</t>
  </si>
  <si>
    <t xml:space="preserve">Separate financial statements </t>
  </si>
  <si>
    <t>Cash flows from operating activities</t>
  </si>
  <si>
    <t xml:space="preserve">Depreciation and amortisation </t>
  </si>
  <si>
    <t>Changes in operating assets and liabilities</t>
  </si>
  <si>
    <t>Other non-current assets</t>
  </si>
  <si>
    <t>Cash flows from investing activities</t>
  </si>
  <si>
    <t>Purchase of property, plant and equipment</t>
  </si>
  <si>
    <t>Purchase of intangible assets</t>
  </si>
  <si>
    <t>Cash flows from financing activities</t>
  </si>
  <si>
    <t>Finance costs paid</t>
  </si>
  <si>
    <t>Other comprehensive income (loss)</t>
  </si>
  <si>
    <t>Short-term borrowings</t>
  </si>
  <si>
    <t>Dividend income</t>
  </si>
  <si>
    <t xml:space="preserve">Deficit from </t>
  </si>
  <si>
    <t>the change in</t>
  </si>
  <si>
    <t xml:space="preserve">the ownership </t>
  </si>
  <si>
    <t xml:space="preserve">interests in </t>
  </si>
  <si>
    <t>subsidiary</t>
  </si>
  <si>
    <t xml:space="preserve">  inventories adjusted to net realisable value</t>
  </si>
  <si>
    <t>Proceeds from short-term borrowings</t>
  </si>
  <si>
    <t>Statement of income (Unaudited)</t>
  </si>
  <si>
    <t xml:space="preserve">   income tax expense</t>
  </si>
  <si>
    <t>Profit before income tax expense</t>
  </si>
  <si>
    <t xml:space="preserve">   Non-controlling interests</t>
  </si>
  <si>
    <t>Statement of comprehensive income (Unaudited)</t>
  </si>
  <si>
    <t>Share of other</t>
  </si>
  <si>
    <t>comprehensive</t>
  </si>
  <si>
    <t>Statement of financial position</t>
  </si>
  <si>
    <t>Statement of cash flows (Unaudited)</t>
  </si>
  <si>
    <t>Net cash from operating activities</t>
  </si>
  <si>
    <t>Cash generated from operating activities</t>
  </si>
  <si>
    <t>Income tax expense</t>
  </si>
  <si>
    <t xml:space="preserve">restructuring under </t>
  </si>
  <si>
    <t>common control</t>
  </si>
  <si>
    <t>Investments in joint ventures</t>
  </si>
  <si>
    <t xml:space="preserve">   savings co-operative of employees</t>
  </si>
  <si>
    <t>Other receivables</t>
  </si>
  <si>
    <t>Other payables</t>
  </si>
  <si>
    <t>Total comprehensive income attributable to:</t>
  </si>
  <si>
    <t>31 March</t>
  </si>
  <si>
    <t>3, 4</t>
  </si>
  <si>
    <t>Three-month period ended 
31 March</t>
  </si>
  <si>
    <t>3, 9</t>
  </si>
  <si>
    <t xml:space="preserve">Gross profit </t>
  </si>
  <si>
    <t>Dividend</t>
  </si>
  <si>
    <t>Payables on purchase of intangible asset</t>
  </si>
  <si>
    <t xml:space="preserve">Net foreign exchange gain </t>
  </si>
  <si>
    <t>Unrealised gain on foreign exchange</t>
  </si>
  <si>
    <t>3, 5, 6</t>
  </si>
  <si>
    <t>Cash outflows on short-term loans to related parties</t>
  </si>
  <si>
    <t>Cash inflows on short-term loans to related parties</t>
  </si>
  <si>
    <t>Proceeds of short-term borrowings from related parties</t>
  </si>
  <si>
    <t>Payables on purchase of property, plant and equipment</t>
  </si>
  <si>
    <t>3, 8</t>
  </si>
  <si>
    <t>Deferred tax liability</t>
  </si>
  <si>
    <t>Three-month period ended 31 March 2017</t>
  </si>
  <si>
    <t>Balance at 1 January 2017</t>
  </si>
  <si>
    <t>Balance at 31 March 2017</t>
  </si>
  <si>
    <t>Other intangible assets</t>
  </si>
  <si>
    <t>Goodwill</t>
  </si>
  <si>
    <t>Other surpluses (deficits)</t>
  </si>
  <si>
    <t>Sale of current investments</t>
  </si>
  <si>
    <t>Proceeds from sales of investments in associates</t>
  </si>
  <si>
    <t>Payables on purchase of securities (Private funds)</t>
  </si>
  <si>
    <t>Redemption of debenture</t>
  </si>
  <si>
    <t xml:space="preserve">Proceeds from long-term borrowings </t>
  </si>
  <si>
    <t xml:space="preserve">Repayment of long-term borrowings </t>
  </si>
  <si>
    <t xml:space="preserve">Short-term loans </t>
  </si>
  <si>
    <t>(Gain) loss on disposal of investment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</si>
  <si>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</si>
  <si>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Realisation of deferred land lease and other income</t>
  </si>
  <si>
    <t>Long-term borrowings</t>
  </si>
  <si>
    <t xml:space="preserve">paid </t>
  </si>
  <si>
    <t>paid</t>
  </si>
  <si>
    <t>Cost of sale and rendering of services</t>
  </si>
  <si>
    <t>Share of profit of joint ventures and associates</t>
  </si>
  <si>
    <t xml:space="preserve">   Issued and paid share capital</t>
  </si>
  <si>
    <t xml:space="preserve">       Other reserves</t>
  </si>
  <si>
    <t>Statement of changes in shareholders' equity (Unaudited)</t>
  </si>
  <si>
    <t>reserves</t>
  </si>
  <si>
    <t>Three-month period ended 31 March 2018</t>
  </si>
  <si>
    <t>Balance at 1 January 2018</t>
  </si>
  <si>
    <t>Balance at 31 March 2018</t>
  </si>
  <si>
    <t>Provision for employee benefits</t>
  </si>
  <si>
    <t>Share premium</t>
  </si>
  <si>
    <t xml:space="preserve">Translating </t>
  </si>
  <si>
    <t>foreign</t>
  </si>
  <si>
    <t>operations</t>
  </si>
  <si>
    <t xml:space="preserve">income (loss) </t>
  </si>
  <si>
    <t>of associate</t>
  </si>
  <si>
    <t>Share</t>
  </si>
  <si>
    <t>Cash inflows on long-term loans to</t>
  </si>
  <si>
    <t>Exchange differences on translating foreign operations</t>
  </si>
  <si>
    <t>Net increase in cash and cash equivalents</t>
  </si>
  <si>
    <t>Net derivative gain (loss) on hedging</t>
  </si>
  <si>
    <t>Exchange difference on translating foreign operations</t>
  </si>
  <si>
    <t>Investments held as available-for-sale</t>
  </si>
  <si>
    <t>Items that will be reclassified subsequently to</t>
  </si>
  <si>
    <t xml:space="preserve">   profit or loss</t>
  </si>
  <si>
    <t>Total items that will be reclassified subsequently to</t>
  </si>
  <si>
    <t>Total comprehensive income for the period</t>
  </si>
  <si>
    <t>Sale of investments held as available-for-sale</t>
  </si>
  <si>
    <t>Purchase of investments held as available-for-sale</t>
  </si>
  <si>
    <t>Cash and cash equivalents as at 1 January</t>
  </si>
  <si>
    <t>Cash and cash equivalents as at 31 March</t>
  </si>
  <si>
    <t>Non-cash transactions</t>
  </si>
  <si>
    <t>Income tax paid</t>
  </si>
  <si>
    <t>Loss on disposal of property, plant and equipment</t>
  </si>
  <si>
    <t>Dividends received</t>
  </si>
  <si>
    <t>Cash inflows on short-term loan</t>
  </si>
  <si>
    <t>Sale of property, plant and equipment</t>
  </si>
  <si>
    <t>Net cash from (used in) investing activities</t>
  </si>
  <si>
    <t xml:space="preserve">   Share premium on ordinary shares</t>
  </si>
  <si>
    <t xml:space="preserve">Repayment of short-term borrowings </t>
  </si>
  <si>
    <t xml:space="preserve">Allowance for decline in value of  </t>
  </si>
  <si>
    <t>Net cash from (used in) financing activities</t>
  </si>
  <si>
    <t>Surplus on</t>
  </si>
  <si>
    <t xml:space="preserve">business </t>
  </si>
  <si>
    <t>Short-term borrowings from related parties</t>
  </si>
  <si>
    <t>Liabilities and equity</t>
  </si>
  <si>
    <t>Equity</t>
  </si>
  <si>
    <t>Other components of equity</t>
  </si>
  <si>
    <t xml:space="preserve">   of the parent</t>
  </si>
  <si>
    <t>Total equity</t>
  </si>
  <si>
    <t>Total liabilities and equity</t>
  </si>
  <si>
    <t>Revenue from sale and rendering of services</t>
  </si>
  <si>
    <t xml:space="preserve">   Owners of the parent</t>
  </si>
  <si>
    <t>Net change in fair value of available-for-sale investments</t>
  </si>
  <si>
    <t>Share of other comprehensive income (loss) of associate</t>
  </si>
  <si>
    <t xml:space="preserve">    net of income tax</t>
  </si>
  <si>
    <t>Other comprehensive income (loss) for the period,</t>
  </si>
  <si>
    <t>the parent</t>
  </si>
  <si>
    <t xml:space="preserve">  (payment)</t>
  </si>
  <si>
    <t xml:space="preserve">Adjustments to reconcile profit (loss) to cash receipts </t>
  </si>
  <si>
    <t>Effect of exchange rate changes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</si>
</sst>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#,##0\ ;\(#,##0\)"/>
    <numFmt numFmtId="191" formatCode="_(* #,##0_);_(* \(#,##0\);_(* &quot;-&quot;??_);_(@_)"/>
    <numFmt numFmtId="192" formatCode="#,##0.00\ ;\(#,##0.00\)"/>
  </numFmts>
  <fonts count="14" x14ac:knownFonts="1"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b/>
      <sz val="14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.5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4" fillId="0" borderId="0"/>
    <xf numFmtId="188" fontId="10" fillId="0" borderId="0" applyFont="0" applyFill="0" applyBorder="0" applyAlignment="0" applyProtection="0"/>
    <xf numFmtId="0" fontId="4" fillId="0" borderId="0"/>
    <xf numFmtId="0" fontId="1" fillId="0" borderId="0"/>
  </cellStyleXfs>
  <cellXfs count="243">
    <xf numFmtId="0" fontId="0" fillId="0" borderId="0" xfId="0"/>
    <xf numFmtId="49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90" fontId="4" fillId="0" borderId="0" xfId="0" applyNumberFormat="1" applyFont="1" applyFill="1" applyAlignment="1">
      <alignment horizontal="right"/>
    </xf>
    <xf numFmtId="191" fontId="4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left"/>
    </xf>
    <xf numFmtId="191" fontId="4" fillId="0" borderId="0" xfId="1" applyNumberFormat="1" applyFont="1" applyFill="1" applyAlignment="1"/>
    <xf numFmtId="190" fontId="6" fillId="0" borderId="0" xfId="0" applyNumberFormat="1" applyFont="1" applyFill="1" applyAlignment="1">
      <alignment horizontal="right"/>
    </xf>
    <xf numFmtId="190" fontId="6" fillId="0" borderId="1" xfId="1" applyNumberFormat="1" applyFont="1" applyFill="1" applyBorder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191" fontId="4" fillId="0" borderId="0" xfId="1" applyNumberFormat="1" applyFont="1" applyFill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49" fontId="5" fillId="0" borderId="0" xfId="0" quotePrefix="1" applyNumberFormat="1" applyFont="1" applyFill="1" applyAlignment="1">
      <alignment horizontal="left"/>
    </xf>
    <xf numFmtId="191" fontId="4" fillId="0" borderId="0" xfId="0" applyNumberFormat="1" applyFont="1" applyFill="1" applyAlignment="1">
      <alignment horizontal="right"/>
    </xf>
    <xf numFmtId="190" fontId="6" fillId="0" borderId="1" xfId="0" applyNumberFormat="1" applyFont="1" applyFill="1" applyBorder="1" applyAlignment="1">
      <alignment horizontal="right"/>
    </xf>
    <xf numFmtId="190" fontId="6" fillId="0" borderId="0" xfId="0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4" fillId="0" borderId="2" xfId="0" applyNumberFormat="1" applyFont="1" applyFill="1" applyBorder="1" applyAlignment="1">
      <alignment horizontal="right"/>
    </xf>
    <xf numFmtId="190" fontId="4" fillId="0" borderId="4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190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wrapText="1"/>
    </xf>
    <xf numFmtId="191" fontId="6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/>
    <xf numFmtId="190" fontId="6" fillId="0" borderId="2" xfId="0" applyNumberFormat="1" applyFont="1" applyFill="1" applyBorder="1" applyAlignment="1">
      <alignment horizontal="right"/>
    </xf>
    <xf numFmtId="190" fontId="4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88" fontId="4" fillId="0" borderId="0" xfId="1" applyFont="1" applyFill="1" applyAlignment="1">
      <alignment horizontal="right"/>
    </xf>
    <xf numFmtId="191" fontId="4" fillId="0" borderId="0" xfId="1" applyNumberFormat="1" applyFont="1" applyFill="1" applyBorder="1" applyAlignment="1">
      <alignment horizontal="right"/>
    </xf>
    <xf numFmtId="191" fontId="4" fillId="0" borderId="0" xfId="1" applyNumberFormat="1" applyFont="1" applyFill="1" applyBorder="1" applyAlignment="1">
      <alignment horizontal="center"/>
    </xf>
    <xf numFmtId="188" fontId="6" fillId="0" borderId="0" xfId="1" applyFont="1" applyFill="1" applyAlignment="1">
      <alignment horizontal="right"/>
    </xf>
    <xf numFmtId="37" fontId="4" fillId="0" borderId="0" xfId="1" applyNumberFormat="1" applyFont="1" applyFill="1" applyAlignment="1">
      <alignment horizontal="right"/>
    </xf>
    <xf numFmtId="191" fontId="4" fillId="0" borderId="3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center"/>
    </xf>
    <xf numFmtId="49" fontId="6" fillId="0" borderId="0" xfId="0" quotePrefix="1" applyNumberFormat="1" applyFont="1" applyFill="1" applyAlignment="1">
      <alignment horizontal="left"/>
    </xf>
    <xf numFmtId="191" fontId="6" fillId="0" borderId="0" xfId="1" applyNumberFormat="1" applyFont="1" applyFill="1" applyAlignment="1">
      <alignment horizontal="right"/>
    </xf>
    <xf numFmtId="37" fontId="6" fillId="0" borderId="0" xfId="1" applyNumberFormat="1" applyFont="1" applyFill="1" applyAlignment="1">
      <alignment horizontal="right"/>
    </xf>
    <xf numFmtId="3" fontId="6" fillId="0" borderId="0" xfId="0" applyNumberFormat="1" applyFont="1" applyFill="1" applyBorder="1" applyAlignment="1"/>
    <xf numFmtId="37" fontId="4" fillId="0" borderId="0" xfId="0" applyNumberFormat="1" applyFont="1" applyFill="1" applyAlignment="1"/>
    <xf numFmtId="191" fontId="6" fillId="0" borderId="3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3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188" fontId="6" fillId="0" borderId="0" xfId="1" applyFont="1" applyFill="1" applyBorder="1" applyAlignment="1">
      <alignment horizontal="right"/>
    </xf>
    <xf numFmtId="49" fontId="5" fillId="0" borderId="0" xfId="0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/>
    <xf numFmtId="0" fontId="6" fillId="0" borderId="0" xfId="0" applyFont="1" applyFill="1"/>
    <xf numFmtId="188" fontId="4" fillId="0" borderId="0" xfId="1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left"/>
    </xf>
    <xf numFmtId="49" fontId="2" fillId="0" borderId="0" xfId="3" applyNumberFormat="1" applyFont="1" applyFill="1" applyAlignment="1"/>
    <xf numFmtId="37" fontId="4" fillId="0" borderId="0" xfId="3" applyNumberFormat="1" applyFont="1" applyBorder="1" applyAlignment="1"/>
    <xf numFmtId="37" fontId="4" fillId="0" borderId="0" xfId="3" applyNumberFormat="1" applyFont="1" applyAlignment="1"/>
    <xf numFmtId="37" fontId="4" fillId="0" borderId="0" xfId="3" applyNumberFormat="1" applyFont="1" applyFill="1" applyAlignment="1"/>
    <xf numFmtId="0" fontId="4" fillId="0" borderId="0" xfId="3" applyFont="1" applyFill="1" applyAlignment="1"/>
    <xf numFmtId="187" fontId="4" fillId="0" borderId="0" xfId="3" applyNumberFormat="1" applyFont="1" applyAlignment="1"/>
    <xf numFmtId="37" fontId="9" fillId="0" borderId="0" xfId="3" applyNumberFormat="1" applyFont="1" applyBorder="1" applyAlignment="1"/>
    <xf numFmtId="37" fontId="9" fillId="0" borderId="0" xfId="3" applyNumberFormat="1" applyFont="1" applyAlignment="1"/>
    <xf numFmtId="37" fontId="9" fillId="0" borderId="0" xfId="3" applyNumberFormat="1" applyFont="1" applyFill="1" applyAlignment="1"/>
    <xf numFmtId="0" fontId="9" fillId="0" borderId="0" xfId="3" applyFont="1" applyFill="1" applyAlignment="1"/>
    <xf numFmtId="187" fontId="9" fillId="0" borderId="0" xfId="3" applyNumberFormat="1" applyFont="1" applyAlignment="1"/>
    <xf numFmtId="49" fontId="4" fillId="0" borderId="0" xfId="3" applyNumberFormat="1" applyFont="1" applyAlignment="1"/>
    <xf numFmtId="37" fontId="6" fillId="0" borderId="0" xfId="3" applyNumberFormat="1" applyFont="1" applyBorder="1" applyAlignment="1"/>
    <xf numFmtId="37" fontId="4" fillId="0" borderId="3" xfId="3" applyNumberFormat="1" applyFont="1" applyFill="1" applyBorder="1" applyAlignment="1">
      <alignment horizontal="center" wrapText="1"/>
    </xf>
    <xf numFmtId="37" fontId="3" fillId="0" borderId="0" xfId="3" applyNumberFormat="1" applyFont="1" applyBorder="1" applyAlignment="1">
      <alignment horizontal="center"/>
    </xf>
    <xf numFmtId="0" fontId="4" fillId="0" borderId="0" xfId="3" applyFont="1" applyFill="1" applyAlignment="1">
      <alignment horizontal="center"/>
    </xf>
    <xf numFmtId="37" fontId="4" fillId="0" borderId="0" xfId="3" applyNumberFormat="1" applyFont="1" applyAlignment="1">
      <alignment horizontal="center"/>
    </xf>
    <xf numFmtId="49" fontId="4" fillId="0" borderId="0" xfId="3" applyNumberFormat="1" applyFont="1" applyFill="1" applyAlignment="1">
      <alignment horizontal="center"/>
    </xf>
    <xf numFmtId="187" fontId="6" fillId="0" borderId="0" xfId="3" applyNumberFormat="1" applyFont="1" applyBorder="1" applyAlignment="1">
      <alignment horizontal="right"/>
    </xf>
    <xf numFmtId="187" fontId="6" fillId="0" borderId="0" xfId="3" applyNumberFormat="1" applyFont="1" applyFill="1" applyBorder="1" applyAlignment="1">
      <alignment horizontal="right"/>
    </xf>
    <xf numFmtId="0" fontId="4" fillId="0" borderId="0" xfId="3" applyAlignment="1"/>
    <xf numFmtId="37" fontId="6" fillId="0" borderId="0" xfId="3" applyNumberFormat="1" applyFont="1" applyBorder="1" applyAlignment="1">
      <alignment horizontal="right"/>
    </xf>
    <xf numFmtId="187" fontId="4" fillId="0" borderId="0" xfId="3" applyNumberFormat="1" applyFont="1" applyBorder="1" applyAlignment="1">
      <alignment horizontal="right"/>
    </xf>
    <xf numFmtId="0" fontId="7" fillId="0" borderId="0" xfId="3" applyFont="1" applyFill="1" applyAlignment="1">
      <alignment horizontal="center"/>
    </xf>
    <xf numFmtId="0" fontId="6" fillId="0" borderId="0" xfId="3" applyFont="1" applyFill="1" applyAlignment="1">
      <alignment horizontal="left"/>
    </xf>
    <xf numFmtId="188" fontId="6" fillId="0" borderId="0" xfId="2" applyFont="1" applyFill="1" applyBorder="1" applyAlignment="1">
      <alignment horizontal="right"/>
    </xf>
    <xf numFmtId="0" fontId="4" fillId="0" borderId="0" xfId="3" applyFont="1" applyFill="1" applyAlignment="1">
      <alignment horizontal="left"/>
    </xf>
    <xf numFmtId="0" fontId="3" fillId="0" borderId="0" xfId="3" applyFont="1" applyFill="1" applyAlignment="1">
      <alignment horizontal="center"/>
    </xf>
    <xf numFmtId="191" fontId="6" fillId="0" borderId="0" xfId="2" applyNumberFormat="1" applyFont="1" applyFill="1" applyBorder="1" applyAlignment="1">
      <alignment horizontal="right"/>
    </xf>
    <xf numFmtId="191" fontId="6" fillId="0" borderId="0" xfId="2" applyNumberFormat="1" applyFont="1" applyBorder="1" applyAlignment="1">
      <alignment horizontal="right"/>
    </xf>
    <xf numFmtId="49" fontId="6" fillId="0" borderId="0" xfId="3" applyNumberFormat="1" applyFont="1" applyFill="1" applyAlignment="1"/>
    <xf numFmtId="191" fontId="6" fillId="0" borderId="5" xfId="2" applyNumberFormat="1" applyFont="1" applyBorder="1" applyAlignment="1">
      <alignment horizontal="right"/>
    </xf>
    <xf numFmtId="191" fontId="6" fillId="0" borderId="5" xfId="2" applyNumberFormat="1" applyFont="1" applyFill="1" applyBorder="1" applyAlignment="1">
      <alignment horizontal="right"/>
    </xf>
    <xf numFmtId="0" fontId="4" fillId="0" borderId="0" xfId="3" applyFill="1" applyAlignment="1"/>
    <xf numFmtId="0" fontId="4" fillId="0" borderId="0" xfId="3" applyBorder="1" applyAlignment="1"/>
    <xf numFmtId="49" fontId="6" fillId="0" borderId="0" xfId="3" applyNumberFormat="1" applyFont="1" applyFill="1" applyAlignment="1">
      <alignment horizontal="left"/>
    </xf>
    <xf numFmtId="1" fontId="4" fillId="0" borderId="0" xfId="3" applyNumberFormat="1" applyFont="1" applyFill="1" applyAlignment="1">
      <alignment horizontal="center"/>
    </xf>
    <xf numFmtId="189" fontId="4" fillId="0" borderId="0" xfId="3" applyNumberFormat="1" applyFont="1" applyFill="1" applyAlignment="1">
      <alignment horizontal="center"/>
    </xf>
    <xf numFmtId="49" fontId="7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49" fontId="4" fillId="0" borderId="0" xfId="3" applyNumberFormat="1" applyFont="1" applyFill="1" applyAlignment="1"/>
    <xf numFmtId="49" fontId="3" fillId="0" borderId="0" xfId="3" applyNumberFormat="1" applyFont="1" applyFill="1" applyAlignment="1"/>
    <xf numFmtId="0" fontId="4" fillId="0" borderId="0" xfId="3" applyFont="1" applyFill="1"/>
    <xf numFmtId="49" fontId="4" fillId="0" borderId="0" xfId="3" quotePrefix="1" applyNumberFormat="1" applyFont="1" applyFill="1" applyAlignment="1">
      <alignment horizontal="left"/>
    </xf>
    <xf numFmtId="187" fontId="4" fillId="0" borderId="0" xfId="3" applyNumberFormat="1" applyFont="1" applyFill="1" applyBorder="1" applyAlignment="1">
      <alignment horizontal="right"/>
    </xf>
    <xf numFmtId="191" fontId="4" fillId="0" borderId="0" xfId="2" applyNumberFormat="1" applyFont="1" applyFill="1" applyAlignment="1">
      <alignment horizontal="right"/>
    </xf>
    <xf numFmtId="49" fontId="4" fillId="0" borderId="0" xfId="3" applyNumberFormat="1" applyFont="1" applyFill="1" applyAlignment="1">
      <alignment horizontal="left"/>
    </xf>
    <xf numFmtId="191" fontId="4" fillId="0" borderId="0" xfId="3" applyNumberFormat="1" applyFont="1" applyFill="1" applyBorder="1" applyAlignment="1">
      <alignment horizontal="right"/>
    </xf>
    <xf numFmtId="190" fontId="4" fillId="0" borderId="0" xfId="3" applyNumberFormat="1" applyFont="1" applyFill="1" applyBorder="1" applyAlignment="1">
      <alignment horizontal="right"/>
    </xf>
    <xf numFmtId="37" fontId="4" fillId="0" borderId="0" xfId="3" applyNumberFormat="1" applyFont="1" applyFill="1" applyBorder="1" applyAlignment="1">
      <alignment horizontal="right"/>
    </xf>
    <xf numFmtId="49" fontId="6" fillId="0" borderId="0" xfId="3" quotePrefix="1" applyNumberFormat="1" applyFont="1" applyFill="1" applyAlignment="1">
      <alignment horizontal="left"/>
    </xf>
    <xf numFmtId="37" fontId="6" fillId="0" borderId="0" xfId="3" applyNumberFormat="1" applyFont="1" applyFill="1" applyAlignment="1">
      <alignment horizontal="right"/>
    </xf>
    <xf numFmtId="191" fontId="4" fillId="0" borderId="0" xfId="3" applyNumberFormat="1" applyFont="1" applyFill="1" applyAlignment="1">
      <alignment horizontal="right"/>
    </xf>
    <xf numFmtId="191" fontId="4" fillId="0" borderId="0" xfId="2" applyNumberFormat="1" applyFont="1" applyFill="1" applyBorder="1" applyAlignment="1">
      <alignment horizontal="right"/>
    </xf>
    <xf numFmtId="0" fontId="4" fillId="0" borderId="0" xfId="3" applyFont="1" applyFill="1" applyBorder="1" applyAlignment="1">
      <alignment horizontal="right"/>
    </xf>
    <xf numFmtId="0" fontId="4" fillId="0" borderId="0" xfId="3" applyFont="1" applyFill="1" applyAlignment="1">
      <alignment horizontal="right"/>
    </xf>
    <xf numFmtId="191" fontId="6" fillId="0" borderId="3" xfId="2" applyNumberFormat="1" applyFont="1" applyFill="1" applyBorder="1" applyAlignment="1">
      <alignment horizontal="right"/>
    </xf>
    <xf numFmtId="37" fontId="6" fillId="0" borderId="0" xfId="3" applyNumberFormat="1" applyFont="1" applyFill="1" applyBorder="1" applyAlignment="1">
      <alignment horizontal="right"/>
    </xf>
    <xf numFmtId="37" fontId="4" fillId="0" borderId="3" xfId="3" applyNumberFormat="1" applyFont="1" applyFill="1" applyBorder="1" applyAlignment="1">
      <alignment horizontal="right"/>
    </xf>
    <xf numFmtId="49" fontId="4" fillId="0" borderId="0" xfId="3" applyNumberFormat="1" applyFont="1" applyFill="1"/>
    <xf numFmtId="191" fontId="4" fillId="0" borderId="0" xfId="2" applyNumberFormat="1" applyFont="1" applyFill="1" applyAlignment="1">
      <alignment horizontal="center"/>
    </xf>
    <xf numFmtId="191" fontId="6" fillId="0" borderId="5" xfId="1" applyNumberFormat="1" applyFont="1" applyFill="1" applyBorder="1" applyAlignment="1">
      <alignment horizontal="right"/>
    </xf>
    <xf numFmtId="0" fontId="4" fillId="0" borderId="0" xfId="0" applyFont="1" applyFill="1"/>
    <xf numFmtId="49" fontId="7" fillId="0" borderId="0" xfId="3" applyNumberFormat="1" applyFont="1" applyFill="1"/>
    <xf numFmtId="0" fontId="3" fillId="0" borderId="0" xfId="3" applyFont="1" applyFill="1"/>
    <xf numFmtId="189" fontId="3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91" fontId="4" fillId="0" borderId="0" xfId="4" applyNumberFormat="1" applyFont="1" applyFill="1" applyBorder="1" applyAlignment="1">
      <alignment horizontal="right"/>
    </xf>
    <xf numFmtId="191" fontId="4" fillId="0" borderId="3" xfId="4" applyNumberFormat="1" applyFont="1" applyFill="1" applyBorder="1" applyAlignment="1">
      <alignment horizontal="right"/>
    </xf>
    <xf numFmtId="191" fontId="4" fillId="0" borderId="3" xfId="1" applyNumberFormat="1" applyFont="1" applyFill="1" applyBorder="1" applyAlignment="1"/>
    <xf numFmtId="192" fontId="6" fillId="0" borderId="2" xfId="4" applyNumberFormat="1" applyFont="1" applyFill="1" applyBorder="1" applyAlignment="1">
      <alignment horizontal="right"/>
    </xf>
    <xf numFmtId="192" fontId="6" fillId="0" borderId="0" xfId="4" applyNumberFormat="1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/>
    <xf numFmtId="189" fontId="4" fillId="0" borderId="0" xfId="0" applyNumberFormat="1" applyFont="1" applyFill="1" applyAlignment="1">
      <alignment horizontal="center"/>
    </xf>
    <xf numFmtId="187" fontId="4" fillId="0" borderId="6" xfId="3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center"/>
    </xf>
    <xf numFmtId="189" fontId="6" fillId="0" borderId="0" xfId="3" applyNumberFormat="1" applyFont="1" applyFill="1" applyBorder="1" applyAlignment="1">
      <alignment horizontal="center"/>
    </xf>
    <xf numFmtId="37" fontId="4" fillId="0" borderId="0" xfId="5" applyNumberFormat="1" applyFont="1" applyFill="1" applyAlignment="1">
      <alignment horizontal="right"/>
    </xf>
    <xf numFmtId="187" fontId="4" fillId="0" borderId="0" xfId="5" applyNumberFormat="1" applyFont="1" applyFill="1" applyBorder="1" applyAlignment="1">
      <alignment horizontal="right"/>
    </xf>
    <xf numFmtId="191" fontId="4" fillId="0" borderId="3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191" fontId="4" fillId="0" borderId="0" xfId="5" applyNumberFormat="1" applyFont="1" applyFill="1" applyAlignment="1">
      <alignment horizontal="right"/>
    </xf>
    <xf numFmtId="0" fontId="6" fillId="0" borderId="0" xfId="3" applyFont="1" applyFill="1" applyAlignment="1"/>
    <xf numFmtId="188" fontId="4" fillId="0" borderId="0" xfId="0" applyNumberFormat="1" applyFont="1" applyFill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Border="1" applyAlignment="1"/>
    <xf numFmtId="37" fontId="4" fillId="0" borderId="0" xfId="3" applyNumberFormat="1" applyFont="1" applyBorder="1" applyAlignment="1">
      <alignment horizontal="center"/>
    </xf>
    <xf numFmtId="191" fontId="4" fillId="0" borderId="0" xfId="2" applyNumberFormat="1" applyFont="1" applyBorder="1" applyAlignment="1">
      <alignment horizontal="right"/>
    </xf>
    <xf numFmtId="191" fontId="4" fillId="0" borderId="3" xfId="2" applyNumberFormat="1" applyFont="1" applyBorder="1" applyAlignment="1">
      <alignment horizontal="right"/>
    </xf>
    <xf numFmtId="191" fontId="4" fillId="0" borderId="0" xfId="3" quotePrefix="1" applyNumberFormat="1" applyFont="1" applyFill="1" applyAlignment="1">
      <alignment horizontal="right"/>
    </xf>
    <xf numFmtId="191" fontId="4" fillId="0" borderId="0" xfId="2" quotePrefix="1" applyNumberFormat="1" applyFont="1" applyFill="1" applyBorder="1" applyAlignment="1">
      <alignment horizontal="right"/>
    </xf>
    <xf numFmtId="191" fontId="6" fillId="0" borderId="1" xfId="2" applyNumberFormat="1" applyFont="1" applyFill="1" applyBorder="1" applyAlignment="1">
      <alignment horizontal="right"/>
    </xf>
    <xf numFmtId="191" fontId="6" fillId="0" borderId="0" xfId="0" applyNumberFormat="1" applyFont="1" applyFill="1" applyBorder="1" applyAlignment="1">
      <alignment horizontal="right"/>
    </xf>
    <xf numFmtId="191" fontId="6" fillId="0" borderId="0" xfId="1" quotePrefix="1" applyNumberFormat="1" applyFont="1" applyFill="1" applyBorder="1" applyAlignment="1">
      <alignment horizontal="right"/>
    </xf>
    <xf numFmtId="191" fontId="4" fillId="0" borderId="0" xfId="1" quotePrefix="1" applyNumberFormat="1" applyFont="1" applyFill="1" applyBorder="1" applyAlignment="1">
      <alignment horizontal="right"/>
    </xf>
    <xf numFmtId="188" fontId="4" fillId="0" borderId="0" xfId="1" quotePrefix="1" applyNumberFormat="1" applyFont="1" applyFill="1" applyBorder="1" applyAlignment="1">
      <alignment horizontal="right"/>
    </xf>
    <xf numFmtId="191" fontId="4" fillId="0" borderId="3" xfId="1" quotePrefix="1" applyNumberFormat="1" applyFont="1" applyFill="1" applyBorder="1" applyAlignment="1">
      <alignment horizontal="right"/>
    </xf>
    <xf numFmtId="188" fontId="4" fillId="0" borderId="3" xfId="1" quotePrefix="1" applyNumberFormat="1" applyFont="1" applyFill="1" applyBorder="1" applyAlignment="1">
      <alignment horizontal="right"/>
    </xf>
    <xf numFmtId="188" fontId="4" fillId="0" borderId="0" xfId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91" fontId="4" fillId="0" borderId="0" xfId="1" quotePrefix="1" applyNumberFormat="1" applyFont="1" applyFill="1" applyAlignment="1">
      <alignment horizontal="right"/>
    </xf>
    <xf numFmtId="191" fontId="4" fillId="0" borderId="3" xfId="0" quotePrefix="1" applyNumberFormat="1" applyFont="1" applyFill="1" applyBorder="1" applyAlignment="1">
      <alignment horizontal="right"/>
    </xf>
    <xf numFmtId="191" fontId="4" fillId="0" borderId="3" xfId="2" quotePrefix="1" applyNumberFormat="1" applyFont="1" applyFill="1" applyBorder="1" applyAlignment="1">
      <alignment horizontal="right"/>
    </xf>
    <xf numFmtId="191" fontId="4" fillId="0" borderId="6" xfId="1" applyNumberFormat="1" applyFont="1" applyFill="1" applyBorder="1" applyAlignment="1">
      <alignment horizontal="right"/>
    </xf>
    <xf numFmtId="191" fontId="4" fillId="0" borderId="6" xfId="1" quotePrefix="1" applyNumberFormat="1" applyFont="1" applyFill="1" applyBorder="1" applyAlignment="1">
      <alignment horizontal="right"/>
    </xf>
    <xf numFmtId="37" fontId="4" fillId="0" borderId="0" xfId="3" applyNumberFormat="1" applyFont="1" applyBorder="1" applyAlignment="1">
      <alignment horizontal="right"/>
    </xf>
    <xf numFmtId="191" fontId="6" fillId="0" borderId="1" xfId="1" quotePrefix="1" applyNumberFormat="1" applyFont="1" applyFill="1" applyBorder="1" applyAlignment="1">
      <alignment horizontal="right"/>
    </xf>
    <xf numFmtId="191" fontId="6" fillId="0" borderId="0" xfId="0" applyNumberFormat="1" applyFont="1" applyFill="1" applyAlignment="1">
      <alignment horizontal="right"/>
    </xf>
    <xf numFmtId="191" fontId="4" fillId="0" borderId="0" xfId="0" applyNumberFormat="1" applyFont="1" applyFill="1" applyAlignment="1"/>
    <xf numFmtId="191" fontId="4" fillId="0" borderId="0" xfId="1" applyNumberFormat="1" applyFont="1" applyFill="1"/>
    <xf numFmtId="191" fontId="4" fillId="0" borderId="3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91" fontId="13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/>
    </xf>
    <xf numFmtId="188" fontId="6" fillId="0" borderId="0" xfId="2" quotePrefix="1" applyNumberFormat="1" applyFont="1" applyBorder="1" applyAlignment="1">
      <alignment horizontal="right"/>
    </xf>
    <xf numFmtId="37" fontId="6" fillId="0" borderId="1" xfId="3" applyNumberFormat="1" applyFont="1" applyFill="1" applyBorder="1" applyAlignment="1">
      <alignment horizontal="right"/>
    </xf>
    <xf numFmtId="0" fontId="3" fillId="0" borderId="0" xfId="3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191" fontId="6" fillId="0" borderId="1" xfId="2" applyNumberFormat="1" applyFont="1" applyBorder="1" applyAlignment="1">
      <alignment horizontal="right"/>
    </xf>
    <xf numFmtId="189" fontId="6" fillId="0" borderId="0" xfId="0" applyNumberFormat="1" applyFont="1" applyFill="1" applyBorder="1" applyAlignment="1">
      <alignment horizontal="center"/>
    </xf>
    <xf numFmtId="189" fontId="6" fillId="0" borderId="0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88" fontId="0" fillId="0" borderId="0" xfId="4" quotePrefix="1" applyFont="1" applyFill="1" applyBorder="1" applyAlignment="1">
      <alignment horizontal="right"/>
    </xf>
    <xf numFmtId="188" fontId="0" fillId="0" borderId="3" xfId="4" quotePrefix="1" applyFont="1" applyFill="1" applyBorder="1" applyAlignment="1">
      <alignment horizontal="right"/>
    </xf>
    <xf numFmtId="37" fontId="4" fillId="0" borderId="0" xfId="3" applyNumberFormat="1" applyFont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91" fontId="4" fillId="0" borderId="0" xfId="3" quotePrefix="1" applyNumberFormat="1" applyFont="1" applyFill="1" applyBorder="1" applyAlignment="1">
      <alignment horizontal="right"/>
    </xf>
    <xf numFmtId="188" fontId="4" fillId="0" borderId="0" xfId="1" quotePrefix="1" applyFont="1" applyFill="1" applyBorder="1" applyAlignment="1">
      <alignment horizontal="right"/>
    </xf>
    <xf numFmtId="191" fontId="12" fillId="0" borderId="3" xfId="1" quotePrefix="1" applyNumberFormat="1" applyFont="1" applyFill="1" applyBorder="1" applyAlignment="1">
      <alignment horizontal="right"/>
    </xf>
    <xf numFmtId="191" fontId="4" fillId="0" borderId="0" xfId="4" quotePrefix="1" applyNumberFormat="1" applyFont="1" applyFill="1" applyBorder="1" applyAlignment="1">
      <alignment horizontal="right"/>
    </xf>
    <xf numFmtId="191" fontId="6" fillId="0" borderId="2" xfId="1" applyNumberFormat="1" applyFont="1" applyFill="1" applyBorder="1" applyAlignment="1">
      <alignment horizontal="right"/>
    </xf>
    <xf numFmtId="191" fontId="6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189" fontId="4" fillId="0" borderId="0" xfId="0" applyNumberFormat="1" applyFont="1" applyFill="1" applyAlignment="1">
      <alignment horizontal="center" wrapText="1"/>
    </xf>
    <xf numFmtId="18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37" fontId="6" fillId="0" borderId="0" xfId="3" quotePrefix="1" applyNumberFormat="1" applyFont="1" applyBorder="1" applyAlignment="1">
      <alignment horizontal="center"/>
    </xf>
    <xf numFmtId="37" fontId="4" fillId="0" borderId="0" xfId="3" applyNumberFormat="1" applyFont="1" applyBorder="1" applyAlignment="1">
      <alignment horizontal="center"/>
    </xf>
    <xf numFmtId="37" fontId="4" fillId="0" borderId="3" xfId="3" applyNumberFormat="1" applyFont="1" applyBorder="1" applyAlignment="1">
      <alignment horizontal="center"/>
    </xf>
    <xf numFmtId="37" fontId="3" fillId="0" borderId="0" xfId="3" applyNumberFormat="1" applyFont="1" applyAlignment="1">
      <alignment horizontal="center"/>
    </xf>
    <xf numFmtId="0" fontId="3" fillId="0" borderId="0" xfId="3" applyFont="1" applyFill="1" applyBorder="1" applyAlignment="1">
      <alignment horizontal="center"/>
    </xf>
    <xf numFmtId="189" fontId="6" fillId="0" borderId="0" xfId="3" applyNumberFormat="1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189" fontId="6" fillId="0" borderId="0" xfId="3" applyNumberFormat="1" applyFont="1" applyFill="1" applyAlignment="1">
      <alignment horizontal="center"/>
    </xf>
  </cellXfs>
  <cellStyles count="7">
    <cellStyle name="Comma" xfId="1" builtinId="3"/>
    <cellStyle name="Comma 12 2" xfId="4"/>
    <cellStyle name="Comma 2" xfId="2"/>
    <cellStyle name="Normal" xfId="0" builtinId="0"/>
    <cellStyle name="Normal 2" xfId="3"/>
    <cellStyle name="Normal 3" xfId="6"/>
    <cellStyle name="Normal_tha099a111b-09e-1 Rev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0"/>
  <sheetViews>
    <sheetView tabSelected="1" view="pageBreakPreview" zoomScale="110" zoomScaleNormal="100" zoomScaleSheetLayoutView="110" workbookViewId="0">
      <selection activeCell="A3" sqref="A3"/>
    </sheetView>
  </sheetViews>
  <sheetFormatPr defaultColWidth="9.140625" defaultRowHeight="21" customHeight="1" x14ac:dyDescent="0.25"/>
  <cols>
    <col min="1" max="1" width="43.140625" style="7" customWidth="1"/>
    <col min="2" max="2" width="6.28515625" style="2" bestFit="1" customWidth="1"/>
    <col min="3" max="3" width="0.85546875" style="2" customWidth="1"/>
    <col min="4" max="4" width="15.7109375" style="3" bestFit="1" customWidth="1"/>
    <col min="5" max="5" width="0.85546875" style="3" customWidth="1"/>
    <col min="6" max="6" width="15.42578125" style="3" bestFit="1" customWidth="1"/>
    <col min="7" max="7" width="1" style="3" customWidth="1"/>
    <col min="8" max="8" width="13.7109375" style="3" customWidth="1"/>
    <col min="9" max="9" width="1.140625" style="3" customWidth="1"/>
    <col min="10" max="10" width="16.5703125" style="3" bestFit="1" customWidth="1"/>
    <col min="11" max="11" width="16.42578125" style="3" bestFit="1" customWidth="1"/>
    <col min="12" max="16384" width="9.140625" style="3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110</v>
      </c>
    </row>
    <row r="3" spans="1:10" ht="21" customHeight="1" x14ac:dyDescent="0.25">
      <c r="A3" s="5"/>
    </row>
    <row r="4" spans="1:10" ht="21" customHeight="1" x14ac:dyDescent="0.25">
      <c r="A4" s="6"/>
    </row>
    <row r="5" spans="1:10" ht="21" customHeight="1" x14ac:dyDescent="0.25">
      <c r="D5" s="227" t="s">
        <v>1</v>
      </c>
      <c r="E5" s="227"/>
      <c r="F5" s="227"/>
      <c r="H5" s="228" t="s">
        <v>2</v>
      </c>
      <c r="I5" s="228"/>
      <c r="J5" s="228"/>
    </row>
    <row r="6" spans="1:10" s="10" customFormat="1" ht="21" customHeight="1" x14ac:dyDescent="0.25">
      <c r="A6" s="6"/>
      <c r="B6" s="8"/>
      <c r="C6" s="8"/>
      <c r="D6" s="229" t="s">
        <v>3</v>
      </c>
      <c r="E6" s="229"/>
      <c r="F6" s="229"/>
      <c r="G6" s="9"/>
      <c r="H6" s="229" t="s">
        <v>3</v>
      </c>
      <c r="I6" s="229"/>
      <c r="J6" s="229"/>
    </row>
    <row r="7" spans="1:10" s="10" customFormat="1" ht="21" customHeight="1" x14ac:dyDescent="0.25">
      <c r="C7" s="11"/>
      <c r="D7" s="12" t="s">
        <v>122</v>
      </c>
      <c r="F7" s="12" t="s">
        <v>6</v>
      </c>
      <c r="H7" s="12" t="s">
        <v>122</v>
      </c>
      <c r="J7" s="12" t="s">
        <v>6</v>
      </c>
    </row>
    <row r="8" spans="1:10" s="10" customFormat="1" ht="21" customHeight="1" x14ac:dyDescent="0.25">
      <c r="A8" s="5" t="s">
        <v>4</v>
      </c>
      <c r="B8" s="11" t="s">
        <v>5</v>
      </c>
      <c r="C8" s="8"/>
      <c r="D8" s="13">
        <v>2018</v>
      </c>
      <c r="F8" s="13">
        <v>2017</v>
      </c>
      <c r="H8" s="13">
        <v>2018</v>
      </c>
      <c r="I8" s="149"/>
      <c r="J8" s="13">
        <v>2017</v>
      </c>
    </row>
    <row r="9" spans="1:10" s="10" customFormat="1" ht="21" customHeight="1" x14ac:dyDescent="0.25">
      <c r="B9" s="8"/>
      <c r="C9" s="8"/>
      <c r="D9" s="14" t="s">
        <v>7</v>
      </c>
      <c r="F9" s="14"/>
      <c r="H9" s="14" t="s">
        <v>7</v>
      </c>
      <c r="J9" s="14"/>
    </row>
    <row r="10" spans="1:10" s="10" customFormat="1" ht="21" customHeight="1" x14ac:dyDescent="0.25">
      <c r="A10" s="6"/>
      <c r="B10" s="11"/>
      <c r="C10" s="11"/>
      <c r="D10" s="230" t="s">
        <v>8</v>
      </c>
      <c r="E10" s="230"/>
      <c r="F10" s="230"/>
      <c r="G10" s="230"/>
      <c r="H10" s="230"/>
      <c r="I10" s="230"/>
      <c r="J10" s="230"/>
    </row>
    <row r="11" spans="1:10" s="10" customFormat="1" ht="21" customHeight="1" x14ac:dyDescent="0.25">
      <c r="A11" s="15" t="s">
        <v>9</v>
      </c>
      <c r="B11" s="8"/>
      <c r="C11" s="8"/>
      <c r="D11" s="16"/>
      <c r="E11" s="17"/>
      <c r="F11" s="17"/>
      <c r="G11" s="17"/>
      <c r="H11" s="17"/>
      <c r="I11" s="17"/>
      <c r="J11" s="17"/>
    </row>
    <row r="12" spans="1:10" ht="21" customHeight="1" x14ac:dyDescent="0.25">
      <c r="A12" s="7" t="s">
        <v>10</v>
      </c>
      <c r="D12" s="20">
        <v>33879030</v>
      </c>
      <c r="E12" s="19"/>
      <c r="F12" s="20">
        <v>15623427</v>
      </c>
      <c r="G12" s="19"/>
      <c r="H12" s="19">
        <v>30044430</v>
      </c>
      <c r="I12" s="19"/>
      <c r="J12" s="19">
        <v>11914510</v>
      </c>
    </row>
    <row r="13" spans="1:10" ht="21" customHeight="1" x14ac:dyDescent="0.25">
      <c r="A13" s="7" t="s">
        <v>11</v>
      </c>
      <c r="D13" s="20">
        <v>47919945</v>
      </c>
      <c r="E13" s="19"/>
      <c r="F13" s="20">
        <v>52318064</v>
      </c>
      <c r="G13" s="19"/>
      <c r="H13" s="19">
        <v>47619944</v>
      </c>
      <c r="I13" s="17"/>
      <c r="J13" s="19">
        <v>51897423</v>
      </c>
    </row>
    <row r="14" spans="1:10" ht="21" customHeight="1" x14ac:dyDescent="0.25">
      <c r="A14" s="7" t="s">
        <v>13</v>
      </c>
      <c r="B14" s="2" t="s">
        <v>123</v>
      </c>
      <c r="C14" s="21"/>
      <c r="D14" s="20">
        <v>23260396</v>
      </c>
      <c r="E14" s="19"/>
      <c r="F14" s="20">
        <v>22327840</v>
      </c>
      <c r="G14" s="19"/>
      <c r="H14" s="19">
        <v>24092703</v>
      </c>
      <c r="I14" s="19"/>
      <c r="J14" s="19">
        <v>24241795</v>
      </c>
    </row>
    <row r="15" spans="1:10" ht="21" customHeight="1" x14ac:dyDescent="0.25">
      <c r="A15" s="7" t="s">
        <v>119</v>
      </c>
      <c r="B15" s="2">
        <v>3</v>
      </c>
      <c r="C15" s="21"/>
      <c r="D15" s="20">
        <v>1070659</v>
      </c>
      <c r="E15" s="19"/>
      <c r="F15" s="20">
        <v>1170810</v>
      </c>
      <c r="G15" s="19"/>
      <c r="H15" s="19">
        <v>3166284</v>
      </c>
      <c r="I15" s="19"/>
      <c r="J15" s="19">
        <v>1126898</v>
      </c>
    </row>
    <row r="16" spans="1:10" ht="21" customHeight="1" x14ac:dyDescent="0.25">
      <c r="A16" s="22" t="s">
        <v>150</v>
      </c>
      <c r="B16" s="2">
        <v>3</v>
      </c>
      <c r="D16" s="20">
        <v>45000</v>
      </c>
      <c r="E16" s="19"/>
      <c r="F16" s="136">
        <v>90000</v>
      </c>
      <c r="G16" s="19"/>
      <c r="H16" s="19">
        <v>7270500</v>
      </c>
      <c r="I16" s="19"/>
      <c r="J16" s="19">
        <v>15650500</v>
      </c>
    </row>
    <row r="17" spans="1:10" ht="21" customHeight="1" x14ac:dyDescent="0.25">
      <c r="A17" s="7" t="s">
        <v>14</v>
      </c>
      <c r="B17" s="2">
        <v>3</v>
      </c>
      <c r="D17" s="20">
        <v>30953074</v>
      </c>
      <c r="E17" s="19"/>
      <c r="F17" s="23">
        <v>32840902</v>
      </c>
      <c r="G17" s="19"/>
      <c r="H17" s="26">
        <v>26419832</v>
      </c>
      <c r="I17" s="19"/>
      <c r="J17" s="26">
        <v>28094466</v>
      </c>
    </row>
    <row r="18" spans="1:10" ht="21" customHeight="1" x14ac:dyDescent="0.25">
      <c r="A18" s="7" t="s">
        <v>15</v>
      </c>
      <c r="D18" s="20">
        <v>63555</v>
      </c>
      <c r="E18" s="19"/>
      <c r="F18" s="20">
        <v>59704</v>
      </c>
      <c r="G18" s="19"/>
      <c r="H18" s="70" t="s">
        <v>12</v>
      </c>
      <c r="I18" s="19"/>
      <c r="J18" s="70" t="s">
        <v>12</v>
      </c>
    </row>
    <row r="19" spans="1:10" ht="21" customHeight="1" x14ac:dyDescent="0.25">
      <c r="A19" s="7" t="s">
        <v>16</v>
      </c>
      <c r="D19" s="20">
        <v>477855</v>
      </c>
      <c r="E19" s="19"/>
      <c r="F19" s="20">
        <v>751589</v>
      </c>
      <c r="G19" s="19"/>
      <c r="H19" s="70" t="s">
        <v>12</v>
      </c>
      <c r="I19" s="19"/>
      <c r="J19" s="70" t="s">
        <v>12</v>
      </c>
    </row>
    <row r="20" spans="1:10" ht="21" customHeight="1" x14ac:dyDescent="0.25">
      <c r="A20" s="7" t="s">
        <v>17</v>
      </c>
      <c r="D20" s="20">
        <v>1223777</v>
      </c>
      <c r="E20" s="19"/>
      <c r="F20" s="20">
        <v>1029053</v>
      </c>
      <c r="G20" s="19"/>
      <c r="H20" s="26">
        <v>1223777</v>
      </c>
      <c r="I20" s="19"/>
      <c r="J20" s="26">
        <v>1029053</v>
      </c>
    </row>
    <row r="21" spans="1:10" ht="21" customHeight="1" x14ac:dyDescent="0.25">
      <c r="A21" s="6" t="s">
        <v>18</v>
      </c>
      <c r="D21" s="44">
        <f>SUM(D12:D20)</f>
        <v>138893291</v>
      </c>
      <c r="E21" s="24"/>
      <c r="F21" s="33">
        <f>SUM(F12:F20)</f>
        <v>126211389</v>
      </c>
      <c r="G21" s="24"/>
      <c r="H21" s="33">
        <f>SUM(H12:H20)</f>
        <v>139837470</v>
      </c>
      <c r="I21" s="24"/>
      <c r="J21" s="33">
        <f>SUM(J12:J20)</f>
        <v>133954645</v>
      </c>
    </row>
    <row r="22" spans="1:10" ht="21" customHeight="1" x14ac:dyDescent="0.25">
      <c r="A22" s="6"/>
      <c r="D22" s="18"/>
      <c r="E22" s="19"/>
      <c r="F22" s="18"/>
      <c r="G22" s="19"/>
      <c r="H22" s="19"/>
      <c r="I22" s="19"/>
      <c r="J22" s="19"/>
    </row>
    <row r="23" spans="1:10" ht="21" customHeight="1" x14ac:dyDescent="0.25">
      <c r="A23" s="15" t="s">
        <v>19</v>
      </c>
      <c r="D23" s="18"/>
      <c r="E23" s="19"/>
      <c r="F23" s="18"/>
      <c r="G23" s="19"/>
      <c r="H23" s="19"/>
      <c r="I23" s="19"/>
      <c r="J23" s="19"/>
    </row>
    <row r="24" spans="1:10" ht="21" customHeight="1" x14ac:dyDescent="0.25">
      <c r="A24" s="7" t="s">
        <v>179</v>
      </c>
      <c r="D24" s="18">
        <v>3845973</v>
      </c>
      <c r="E24" s="19"/>
      <c r="F24" s="18">
        <v>3103251</v>
      </c>
      <c r="G24" s="19"/>
      <c r="H24" s="19">
        <v>3845973</v>
      </c>
      <c r="I24" s="19"/>
      <c r="J24" s="19">
        <v>3103251</v>
      </c>
    </row>
    <row r="25" spans="1:10" ht="21" customHeight="1" x14ac:dyDescent="0.25">
      <c r="A25" s="7" t="s">
        <v>20</v>
      </c>
      <c r="B25" s="2">
        <v>5</v>
      </c>
      <c r="D25" s="20" t="s">
        <v>12</v>
      </c>
      <c r="E25" s="26"/>
      <c r="F25" s="20" t="s">
        <v>12</v>
      </c>
      <c r="G25" s="19"/>
      <c r="H25" s="19">
        <v>14555419</v>
      </c>
      <c r="I25" s="19"/>
      <c r="J25" s="19">
        <v>14555419</v>
      </c>
    </row>
    <row r="26" spans="1:10" ht="21" customHeight="1" x14ac:dyDescent="0.25">
      <c r="A26" s="7" t="s">
        <v>117</v>
      </c>
      <c r="B26" s="2">
        <v>6</v>
      </c>
      <c r="D26" s="27">
        <v>564345</v>
      </c>
      <c r="E26" s="19"/>
      <c r="F26" s="27">
        <v>541978</v>
      </c>
      <c r="G26" s="19"/>
      <c r="H26" s="20" t="s">
        <v>12</v>
      </c>
      <c r="I26" s="19"/>
      <c r="J26" s="20" t="s">
        <v>12</v>
      </c>
    </row>
    <row r="27" spans="1:10" ht="21" customHeight="1" x14ac:dyDescent="0.25">
      <c r="A27" s="7" t="s">
        <v>21</v>
      </c>
      <c r="B27" s="2">
        <v>6</v>
      </c>
      <c r="D27" s="27">
        <v>14115527</v>
      </c>
      <c r="E27" s="19"/>
      <c r="F27" s="27">
        <v>13825698</v>
      </c>
      <c r="G27" s="19"/>
      <c r="H27" s="19">
        <v>1260605</v>
      </c>
      <c r="I27" s="19"/>
      <c r="J27" s="19">
        <v>1260605</v>
      </c>
    </row>
    <row r="28" spans="1:10" ht="21" customHeight="1" x14ac:dyDescent="0.25">
      <c r="A28" s="7" t="s">
        <v>22</v>
      </c>
      <c r="D28" s="27">
        <v>779872</v>
      </c>
      <c r="E28" s="19"/>
      <c r="F28" s="27">
        <v>779872</v>
      </c>
      <c r="G28" s="19"/>
      <c r="H28" s="20">
        <v>779872</v>
      </c>
      <c r="I28" s="20"/>
      <c r="J28" s="20">
        <v>779872</v>
      </c>
    </row>
    <row r="29" spans="1:10" ht="21" customHeight="1" x14ac:dyDescent="0.25">
      <c r="A29" s="7" t="s">
        <v>23</v>
      </c>
      <c r="D29" s="27">
        <v>102520</v>
      </c>
      <c r="E29" s="19"/>
      <c r="F29" s="27">
        <v>102520</v>
      </c>
      <c r="G29" s="19"/>
      <c r="H29" s="20">
        <v>1100443</v>
      </c>
      <c r="I29" s="20"/>
      <c r="J29" s="20">
        <v>1100443</v>
      </c>
    </row>
    <row r="30" spans="1:10" ht="21" customHeight="1" x14ac:dyDescent="0.25">
      <c r="A30" s="7" t="s">
        <v>24</v>
      </c>
      <c r="B30" s="2">
        <v>7</v>
      </c>
      <c r="D30" s="27">
        <v>77881407</v>
      </c>
      <c r="E30" s="19"/>
      <c r="F30" s="27">
        <v>78612409</v>
      </c>
      <c r="G30" s="19"/>
      <c r="H30" s="19">
        <v>36075252</v>
      </c>
      <c r="I30" s="19"/>
      <c r="J30" s="19">
        <v>36082112</v>
      </c>
    </row>
    <row r="31" spans="1:10" ht="21" customHeight="1" x14ac:dyDescent="0.25">
      <c r="A31" s="7" t="s">
        <v>142</v>
      </c>
      <c r="D31" s="27">
        <v>575031</v>
      </c>
      <c r="E31" s="19"/>
      <c r="F31" s="27">
        <v>601369</v>
      </c>
      <c r="G31" s="19"/>
      <c r="H31" s="20" t="s">
        <v>12</v>
      </c>
      <c r="I31" s="19"/>
      <c r="J31" s="20" t="s">
        <v>12</v>
      </c>
    </row>
    <row r="32" spans="1:10" ht="21" customHeight="1" x14ac:dyDescent="0.25">
      <c r="A32" s="7" t="s">
        <v>141</v>
      </c>
      <c r="D32" s="27">
        <v>2549856</v>
      </c>
      <c r="E32" s="26"/>
      <c r="F32" s="27">
        <v>2590047</v>
      </c>
      <c r="G32" s="26"/>
      <c r="H32" s="26">
        <v>520604</v>
      </c>
      <c r="I32" s="26"/>
      <c r="J32" s="26">
        <v>530132</v>
      </c>
    </row>
    <row r="33" spans="1:10" ht="21" customHeight="1" x14ac:dyDescent="0.25">
      <c r="A33" s="7" t="s">
        <v>25</v>
      </c>
      <c r="D33" s="27">
        <v>526608</v>
      </c>
      <c r="E33" s="19"/>
      <c r="F33" s="27">
        <v>507431</v>
      </c>
      <c r="G33" s="19"/>
      <c r="H33" s="19">
        <v>497933</v>
      </c>
      <c r="I33" s="19"/>
      <c r="J33" s="19">
        <v>481090</v>
      </c>
    </row>
    <row r="34" spans="1:10" ht="21" customHeight="1" x14ac:dyDescent="0.25">
      <c r="A34" s="7" t="s">
        <v>26</v>
      </c>
      <c r="D34" s="27">
        <v>1205398</v>
      </c>
      <c r="E34" s="26"/>
      <c r="F34" s="27">
        <v>1232329</v>
      </c>
      <c r="G34" s="26"/>
      <c r="H34" s="26">
        <v>940484</v>
      </c>
      <c r="I34" s="26"/>
      <c r="J34" s="26">
        <v>958875</v>
      </c>
    </row>
    <row r="35" spans="1:10" ht="21" customHeight="1" x14ac:dyDescent="0.25">
      <c r="A35" s="6" t="s">
        <v>27</v>
      </c>
      <c r="D35" s="44">
        <f>SUM(D24:D34)</f>
        <v>102146537</v>
      </c>
      <c r="E35" s="24"/>
      <c r="F35" s="33">
        <f>SUM(F24:F34)</f>
        <v>101896904</v>
      </c>
      <c r="G35" s="24"/>
      <c r="H35" s="44">
        <f>SUM(H24:H34)</f>
        <v>59576585</v>
      </c>
      <c r="I35" s="24"/>
      <c r="J35" s="33">
        <f>SUM(J24:J34)</f>
        <v>58851799</v>
      </c>
    </row>
    <row r="36" spans="1:10" ht="21" customHeight="1" x14ac:dyDescent="0.25">
      <c r="A36" s="6"/>
      <c r="D36" s="28"/>
      <c r="E36" s="24"/>
      <c r="F36" s="28"/>
      <c r="G36" s="24"/>
      <c r="H36" s="29"/>
      <c r="I36" s="24"/>
      <c r="J36" s="29"/>
    </row>
    <row r="37" spans="1:10" ht="21" customHeight="1" thickBot="1" x14ac:dyDescent="0.3">
      <c r="A37" s="6" t="s">
        <v>28</v>
      </c>
      <c r="D37" s="223">
        <f>D21+D35</f>
        <v>241039828</v>
      </c>
      <c r="E37" s="24"/>
      <c r="F37" s="30">
        <f>F21+F35</f>
        <v>228108293</v>
      </c>
      <c r="G37" s="24"/>
      <c r="H37" s="223">
        <f>H21+H35</f>
        <v>199414055</v>
      </c>
      <c r="I37" s="24"/>
      <c r="J37" s="30">
        <f>J21+J35</f>
        <v>192806444</v>
      </c>
    </row>
    <row r="38" spans="1:10" ht="21" customHeight="1" thickTop="1" x14ac:dyDescent="0.25">
      <c r="A38" s="6"/>
      <c r="D38" s="28"/>
      <c r="E38" s="24"/>
      <c r="F38" s="28"/>
      <c r="G38" s="24"/>
      <c r="H38" s="29"/>
      <c r="I38" s="24"/>
      <c r="J38" s="29"/>
    </row>
    <row r="39" spans="1:10" ht="21" customHeight="1" x14ac:dyDescent="0.3">
      <c r="A39" s="1" t="s">
        <v>0</v>
      </c>
    </row>
    <row r="40" spans="1:10" ht="21" customHeight="1" x14ac:dyDescent="0.25">
      <c r="A40" s="4" t="s">
        <v>110</v>
      </c>
    </row>
    <row r="41" spans="1:10" ht="21" customHeight="1" x14ac:dyDescent="0.25">
      <c r="A41" s="5"/>
    </row>
    <row r="42" spans="1:10" ht="21" customHeight="1" x14ac:dyDescent="0.25">
      <c r="A42" s="6"/>
    </row>
    <row r="43" spans="1:10" ht="21" customHeight="1" x14ac:dyDescent="0.25">
      <c r="D43" s="227" t="s">
        <v>1</v>
      </c>
      <c r="E43" s="227"/>
      <c r="F43" s="227"/>
      <c r="H43" s="228" t="s">
        <v>2</v>
      </c>
      <c r="I43" s="228"/>
      <c r="J43" s="228"/>
    </row>
    <row r="44" spans="1:10" ht="21" customHeight="1" x14ac:dyDescent="0.25">
      <c r="A44" s="6"/>
      <c r="B44" s="8"/>
      <c r="C44" s="8"/>
      <c r="D44" s="229" t="s">
        <v>3</v>
      </c>
      <c r="E44" s="229"/>
      <c r="F44" s="229"/>
      <c r="G44" s="9"/>
      <c r="H44" s="229" t="s">
        <v>3</v>
      </c>
      <c r="I44" s="229"/>
      <c r="J44" s="229"/>
    </row>
    <row r="45" spans="1:10" ht="21" customHeight="1" x14ac:dyDescent="0.25">
      <c r="C45" s="11"/>
      <c r="D45" s="12" t="s">
        <v>122</v>
      </c>
      <c r="E45" s="158"/>
      <c r="F45" s="12" t="s">
        <v>6</v>
      </c>
      <c r="G45" s="158"/>
      <c r="H45" s="12" t="s">
        <v>122</v>
      </c>
      <c r="I45" s="158"/>
      <c r="J45" s="12" t="s">
        <v>6</v>
      </c>
    </row>
    <row r="46" spans="1:10" ht="21" customHeight="1" x14ac:dyDescent="0.25">
      <c r="A46" s="31" t="s">
        <v>202</v>
      </c>
      <c r="B46" s="11" t="s">
        <v>5</v>
      </c>
      <c r="C46" s="8"/>
      <c r="D46" s="13">
        <v>2018</v>
      </c>
      <c r="E46" s="158"/>
      <c r="F46" s="13">
        <v>2017</v>
      </c>
      <c r="G46" s="158"/>
      <c r="H46" s="13">
        <v>2018</v>
      </c>
      <c r="I46" s="158"/>
      <c r="J46" s="13">
        <v>2017</v>
      </c>
    </row>
    <row r="47" spans="1:10" ht="21" customHeight="1" x14ac:dyDescent="0.25">
      <c r="D47" s="14" t="s">
        <v>7</v>
      </c>
      <c r="E47" s="149"/>
      <c r="F47" s="14"/>
      <c r="G47" s="149"/>
      <c r="H47" s="14" t="s">
        <v>7</v>
      </c>
      <c r="I47" s="149"/>
      <c r="J47" s="14"/>
    </row>
    <row r="48" spans="1:10" ht="21" customHeight="1" x14ac:dyDescent="0.25">
      <c r="A48" s="6"/>
      <c r="B48" s="11"/>
      <c r="C48" s="11"/>
      <c r="D48" s="230" t="s">
        <v>8</v>
      </c>
      <c r="E48" s="230"/>
      <c r="F48" s="230"/>
      <c r="G48" s="230"/>
      <c r="H48" s="230"/>
      <c r="I48" s="230"/>
      <c r="J48" s="230"/>
    </row>
    <row r="49" spans="1:11" ht="21" customHeight="1" x14ac:dyDescent="0.25">
      <c r="A49" s="15" t="s">
        <v>29</v>
      </c>
      <c r="D49" s="19"/>
      <c r="E49" s="19"/>
      <c r="F49" s="19"/>
      <c r="G49" s="19"/>
      <c r="H49" s="19"/>
      <c r="I49" s="19"/>
      <c r="J49" s="19"/>
    </row>
    <row r="50" spans="1:11" ht="21" customHeight="1" x14ac:dyDescent="0.25">
      <c r="A50" s="7" t="s">
        <v>94</v>
      </c>
      <c r="C50" s="21"/>
      <c r="D50" s="27">
        <v>1308425</v>
      </c>
      <c r="E50" s="18"/>
      <c r="F50" s="27">
        <v>968803</v>
      </c>
      <c r="G50" s="19"/>
      <c r="H50" s="20" t="s">
        <v>12</v>
      </c>
      <c r="I50" s="19"/>
      <c r="J50" s="20" t="s">
        <v>12</v>
      </c>
    </row>
    <row r="51" spans="1:11" ht="21" customHeight="1" x14ac:dyDescent="0.25">
      <c r="A51" s="7" t="s">
        <v>30</v>
      </c>
      <c r="B51" s="2" t="s">
        <v>136</v>
      </c>
      <c r="C51" s="21"/>
      <c r="D51" s="27">
        <v>18631303</v>
      </c>
      <c r="E51" s="18"/>
      <c r="F51" s="27">
        <v>18963173</v>
      </c>
      <c r="G51" s="19"/>
      <c r="H51" s="202">
        <v>20437615</v>
      </c>
      <c r="I51" s="19"/>
      <c r="J51" s="202">
        <v>21060998</v>
      </c>
    </row>
    <row r="52" spans="1:11" ht="21" customHeight="1" x14ac:dyDescent="0.25">
      <c r="A52" s="7" t="s">
        <v>120</v>
      </c>
      <c r="B52" s="2">
        <v>3</v>
      </c>
      <c r="C52" s="21"/>
      <c r="D52" s="27">
        <v>2497759</v>
      </c>
      <c r="E52" s="18"/>
      <c r="F52" s="27">
        <v>3475927</v>
      </c>
      <c r="G52" s="19"/>
      <c r="H52" s="202">
        <v>2231169</v>
      </c>
      <c r="I52" s="19"/>
      <c r="J52" s="202">
        <v>2909892</v>
      </c>
    </row>
    <row r="53" spans="1:11" ht="21" customHeight="1" x14ac:dyDescent="0.25">
      <c r="A53" s="7" t="s">
        <v>201</v>
      </c>
      <c r="B53" s="21">
        <v>3</v>
      </c>
      <c r="C53" s="21"/>
      <c r="D53" s="20" t="s">
        <v>12</v>
      </c>
      <c r="F53" s="20" t="s">
        <v>12</v>
      </c>
      <c r="H53" s="52">
        <v>2481917</v>
      </c>
      <c r="J53" s="23">
        <v>503218</v>
      </c>
    </row>
    <row r="54" spans="1:11" ht="21" customHeight="1" x14ac:dyDescent="0.25">
      <c r="A54" s="22" t="s">
        <v>31</v>
      </c>
      <c r="B54" s="21"/>
      <c r="C54" s="21"/>
      <c r="D54" s="187">
        <v>1836223</v>
      </c>
      <c r="E54" s="19"/>
      <c r="F54" s="187">
        <v>1592436</v>
      </c>
      <c r="G54" s="19"/>
      <c r="H54" s="20" t="s">
        <v>12</v>
      </c>
      <c r="I54" s="32"/>
      <c r="J54" s="20" t="s">
        <v>12</v>
      </c>
    </row>
    <row r="55" spans="1:11" ht="21" customHeight="1" x14ac:dyDescent="0.25">
      <c r="A55" s="7" t="s">
        <v>55</v>
      </c>
      <c r="D55" s="20">
        <v>3000000</v>
      </c>
      <c r="E55" s="19"/>
      <c r="F55" s="20" t="s">
        <v>12</v>
      </c>
      <c r="G55" s="19"/>
      <c r="H55" s="20">
        <v>3000000</v>
      </c>
      <c r="I55" s="32"/>
      <c r="J55" s="20" t="s">
        <v>12</v>
      </c>
    </row>
    <row r="56" spans="1:11" ht="21" customHeight="1" x14ac:dyDescent="0.25">
      <c r="A56" s="7" t="s">
        <v>32</v>
      </c>
      <c r="D56" s="27">
        <v>5150146</v>
      </c>
      <c r="E56" s="19"/>
      <c r="F56" s="27">
        <v>4784895</v>
      </c>
      <c r="G56" s="19"/>
      <c r="H56" s="52">
        <v>5150146</v>
      </c>
      <c r="I56" s="19"/>
      <c r="J56" s="27">
        <v>4784895</v>
      </c>
    </row>
    <row r="57" spans="1:11" ht="21" customHeight="1" x14ac:dyDescent="0.25">
      <c r="A57" s="7" t="s">
        <v>33</v>
      </c>
      <c r="D57" s="27">
        <v>4758712</v>
      </c>
      <c r="E57" s="19"/>
      <c r="F57" s="27">
        <v>3562809</v>
      </c>
      <c r="G57" s="19"/>
      <c r="H57" s="151">
        <v>3816197</v>
      </c>
      <c r="I57" s="19"/>
      <c r="J57" s="151">
        <v>2886930</v>
      </c>
    </row>
    <row r="58" spans="1:11" ht="21" customHeight="1" x14ac:dyDescent="0.25">
      <c r="A58" s="6" t="s">
        <v>34</v>
      </c>
      <c r="D58" s="44">
        <f>SUM(D50:D57)</f>
        <v>37182568</v>
      </c>
      <c r="E58" s="24"/>
      <c r="F58" s="44">
        <f>SUM(F50:F57)</f>
        <v>33348043</v>
      </c>
      <c r="G58" s="24"/>
      <c r="H58" s="44">
        <f>SUM(H50:H57)</f>
        <v>37117044</v>
      </c>
      <c r="I58" s="24"/>
      <c r="J58" s="44">
        <f>SUM(J50:J57)</f>
        <v>32145933</v>
      </c>
    </row>
    <row r="59" spans="1:11" ht="21" customHeight="1" x14ac:dyDescent="0.25">
      <c r="A59" s="6"/>
      <c r="D59" s="18"/>
      <c r="E59" s="19"/>
      <c r="F59" s="18"/>
      <c r="G59" s="19"/>
      <c r="H59" s="19"/>
      <c r="I59" s="19"/>
      <c r="J59" s="19"/>
    </row>
    <row r="60" spans="1:11" ht="21" customHeight="1" x14ac:dyDescent="0.25">
      <c r="A60" s="15" t="s">
        <v>35</v>
      </c>
      <c r="D60" s="18"/>
      <c r="E60" s="19"/>
      <c r="F60" s="18"/>
      <c r="G60" s="19"/>
      <c r="H60" s="19"/>
      <c r="I60" s="19"/>
      <c r="J60" s="19"/>
    </row>
    <row r="61" spans="1:11" ht="21" customHeight="1" x14ac:dyDescent="0.25">
      <c r="A61" s="7" t="s">
        <v>154</v>
      </c>
      <c r="B61" s="2">
        <v>3</v>
      </c>
      <c r="D61" s="27">
        <v>15994962</v>
      </c>
      <c r="E61" s="19"/>
      <c r="F61" s="27">
        <v>8068138</v>
      </c>
      <c r="G61" s="19"/>
      <c r="H61" s="151" t="s">
        <v>12</v>
      </c>
      <c r="I61" s="19"/>
      <c r="J61" s="151" t="s">
        <v>12</v>
      </c>
      <c r="K61" s="7"/>
    </row>
    <row r="62" spans="1:11" ht="21" customHeight="1" x14ac:dyDescent="0.25">
      <c r="A62" s="7" t="s">
        <v>36</v>
      </c>
      <c r="D62" s="27">
        <v>51425288</v>
      </c>
      <c r="E62" s="19"/>
      <c r="F62" s="27">
        <v>55838586</v>
      </c>
      <c r="G62" s="19"/>
      <c r="H62" s="27">
        <v>51425288</v>
      </c>
      <c r="I62" s="19"/>
      <c r="J62" s="27">
        <v>55838586</v>
      </c>
    </row>
    <row r="63" spans="1:11" ht="21" customHeight="1" x14ac:dyDescent="0.25">
      <c r="A63" s="7" t="s">
        <v>137</v>
      </c>
      <c r="D63" s="27">
        <v>8861</v>
      </c>
      <c r="E63" s="19"/>
      <c r="F63" s="27">
        <v>8981</v>
      </c>
      <c r="G63" s="19"/>
      <c r="H63" s="151" t="s">
        <v>12</v>
      </c>
      <c r="I63" s="19"/>
      <c r="J63" s="151" t="s">
        <v>12</v>
      </c>
    </row>
    <row r="64" spans="1:11" ht="21" customHeight="1" x14ac:dyDescent="0.25">
      <c r="A64" s="7" t="s">
        <v>166</v>
      </c>
      <c r="D64" s="27">
        <v>3537438</v>
      </c>
      <c r="E64" s="19"/>
      <c r="F64" s="27">
        <v>3510907</v>
      </c>
      <c r="G64" s="19"/>
      <c r="H64" s="27">
        <v>3173657</v>
      </c>
      <c r="I64" s="19"/>
      <c r="J64" s="27">
        <v>3161124</v>
      </c>
    </row>
    <row r="65" spans="1:10" ht="21" customHeight="1" x14ac:dyDescent="0.25">
      <c r="A65" s="7" t="s">
        <v>37</v>
      </c>
      <c r="D65" s="27">
        <v>182475</v>
      </c>
      <c r="E65" s="19"/>
      <c r="F65" s="27">
        <v>185392</v>
      </c>
      <c r="G65" s="19"/>
      <c r="H65" s="27">
        <v>502529</v>
      </c>
      <c r="I65" s="19"/>
      <c r="J65" s="27">
        <v>494853</v>
      </c>
    </row>
    <row r="66" spans="1:10" ht="21" customHeight="1" x14ac:dyDescent="0.25">
      <c r="A66" s="6" t="s">
        <v>38</v>
      </c>
      <c r="D66" s="224">
        <f>SUM(D61:D65)</f>
        <v>71149024</v>
      </c>
      <c r="E66" s="24"/>
      <c r="F66" s="33">
        <f>SUM(F61:F65)</f>
        <v>67612004</v>
      </c>
      <c r="G66" s="24"/>
      <c r="H66" s="224">
        <f>SUM(H61:H65)</f>
        <v>55101474</v>
      </c>
      <c r="I66" s="24"/>
      <c r="J66" s="25">
        <f>SUM(J61:J65)</f>
        <v>59494563</v>
      </c>
    </row>
    <row r="67" spans="1:10" ht="21" customHeight="1" x14ac:dyDescent="0.25">
      <c r="A67" s="6" t="s">
        <v>39</v>
      </c>
      <c r="D67" s="224">
        <f>D58+D66</f>
        <v>108331592</v>
      </c>
      <c r="E67" s="34"/>
      <c r="F67" s="33">
        <f>F58+F66</f>
        <v>100960047</v>
      </c>
      <c r="G67" s="34"/>
      <c r="H67" s="224">
        <f>H58+H66</f>
        <v>92218518</v>
      </c>
      <c r="I67" s="34"/>
      <c r="J67" s="35">
        <f>J58+J66</f>
        <v>91640496</v>
      </c>
    </row>
    <row r="68" spans="1:10" ht="21" customHeight="1" x14ac:dyDescent="0.25">
      <c r="A68" s="6"/>
      <c r="D68" s="28"/>
      <c r="E68" s="34"/>
      <c r="F68" s="28"/>
      <c r="G68" s="34"/>
      <c r="H68" s="29"/>
      <c r="I68" s="34"/>
      <c r="J68" s="29"/>
    </row>
    <row r="69" spans="1:10" ht="21" customHeight="1" x14ac:dyDescent="0.3">
      <c r="A69" s="1" t="s">
        <v>0</v>
      </c>
    </row>
    <row r="70" spans="1:10" ht="21" customHeight="1" x14ac:dyDescent="0.25">
      <c r="A70" s="4" t="s">
        <v>110</v>
      </c>
    </row>
    <row r="71" spans="1:10" ht="21" customHeight="1" x14ac:dyDescent="0.25">
      <c r="A71" s="5"/>
    </row>
    <row r="72" spans="1:10" ht="21" customHeight="1" x14ac:dyDescent="0.25">
      <c r="A72" s="6"/>
    </row>
    <row r="73" spans="1:10" ht="21" customHeight="1" x14ac:dyDescent="0.25">
      <c r="D73" s="227" t="s">
        <v>1</v>
      </c>
      <c r="E73" s="227"/>
      <c r="F73" s="227"/>
      <c r="H73" s="228" t="s">
        <v>2</v>
      </c>
      <c r="I73" s="228"/>
      <c r="J73" s="228"/>
    </row>
    <row r="74" spans="1:10" ht="21" customHeight="1" x14ac:dyDescent="0.25">
      <c r="A74" s="6"/>
      <c r="B74" s="8"/>
      <c r="C74" s="8"/>
      <c r="D74" s="229" t="s">
        <v>3</v>
      </c>
      <c r="E74" s="229"/>
      <c r="F74" s="229"/>
      <c r="G74" s="9"/>
      <c r="H74" s="229" t="s">
        <v>3</v>
      </c>
      <c r="I74" s="229"/>
      <c r="J74" s="229"/>
    </row>
    <row r="75" spans="1:10" ht="21" customHeight="1" x14ac:dyDescent="0.25">
      <c r="C75" s="11"/>
      <c r="D75" s="12" t="s">
        <v>122</v>
      </c>
      <c r="E75" s="158"/>
      <c r="F75" s="12" t="s">
        <v>6</v>
      </c>
      <c r="G75" s="158"/>
      <c r="H75" s="12" t="s">
        <v>122</v>
      </c>
      <c r="I75" s="158"/>
      <c r="J75" s="12" t="s">
        <v>6</v>
      </c>
    </row>
    <row r="76" spans="1:10" ht="21" customHeight="1" x14ac:dyDescent="0.25">
      <c r="A76" s="31" t="s">
        <v>202</v>
      </c>
      <c r="B76" s="185"/>
      <c r="C76" s="8"/>
      <c r="D76" s="13">
        <v>2018</v>
      </c>
      <c r="E76" s="158"/>
      <c r="F76" s="13">
        <v>2017</v>
      </c>
      <c r="G76" s="158"/>
      <c r="H76" s="13">
        <v>2018</v>
      </c>
      <c r="I76" s="158"/>
      <c r="J76" s="13">
        <v>2017</v>
      </c>
    </row>
    <row r="77" spans="1:10" ht="21" customHeight="1" x14ac:dyDescent="0.25">
      <c r="D77" s="14" t="s">
        <v>7</v>
      </c>
      <c r="E77" s="149"/>
      <c r="F77" s="14"/>
      <c r="G77" s="149"/>
      <c r="H77" s="14" t="s">
        <v>7</v>
      </c>
      <c r="I77" s="149"/>
      <c r="J77" s="14"/>
    </row>
    <row r="78" spans="1:10" ht="21" customHeight="1" x14ac:dyDescent="0.25">
      <c r="A78" s="6"/>
      <c r="B78" s="11"/>
      <c r="C78" s="11"/>
      <c r="D78" s="230" t="s">
        <v>8</v>
      </c>
      <c r="E78" s="230"/>
      <c r="F78" s="230"/>
      <c r="G78" s="230"/>
      <c r="H78" s="230"/>
      <c r="I78" s="230"/>
      <c r="J78" s="230"/>
    </row>
    <row r="79" spans="1:10" ht="21" customHeight="1" x14ac:dyDescent="0.25">
      <c r="A79" s="15" t="s">
        <v>203</v>
      </c>
      <c r="D79" s="19"/>
      <c r="E79" s="19"/>
      <c r="F79" s="19"/>
      <c r="G79" s="19"/>
      <c r="H79" s="19"/>
      <c r="I79" s="19"/>
      <c r="J79" s="19"/>
    </row>
    <row r="80" spans="1:10" ht="21" customHeight="1" x14ac:dyDescent="0.25">
      <c r="A80" s="7" t="s">
        <v>40</v>
      </c>
      <c r="D80" s="19"/>
      <c r="E80" s="19"/>
      <c r="F80" s="19"/>
      <c r="G80" s="19"/>
      <c r="H80" s="19"/>
      <c r="I80" s="19"/>
      <c r="J80" s="19"/>
    </row>
    <row r="81" spans="1:11" ht="21" customHeight="1" thickBot="1" x14ac:dyDescent="0.3">
      <c r="A81" s="7" t="s">
        <v>41</v>
      </c>
      <c r="D81" s="36">
        <v>20400279</v>
      </c>
      <c r="E81" s="19"/>
      <c r="F81" s="36">
        <v>20400279</v>
      </c>
      <c r="G81" s="19"/>
      <c r="H81" s="36">
        <v>20400279</v>
      </c>
      <c r="I81" s="19"/>
      <c r="J81" s="36">
        <v>20400279</v>
      </c>
    </row>
    <row r="82" spans="1:11" ht="21" customHeight="1" thickTop="1" x14ac:dyDescent="0.25">
      <c r="A82" s="7" t="s">
        <v>159</v>
      </c>
      <c r="D82" s="37">
        <v>20400279</v>
      </c>
      <c r="E82" s="19"/>
      <c r="F82" s="37">
        <v>20400279</v>
      </c>
      <c r="G82" s="19"/>
      <c r="H82" s="37">
        <v>20400279</v>
      </c>
      <c r="I82" s="19"/>
      <c r="J82" s="37">
        <v>20400279</v>
      </c>
    </row>
    <row r="83" spans="1:11" ht="21" customHeight="1" x14ac:dyDescent="0.25">
      <c r="A83" s="7" t="s">
        <v>167</v>
      </c>
      <c r="D83" s="19"/>
      <c r="E83" s="19"/>
      <c r="F83" s="19"/>
      <c r="G83" s="19"/>
      <c r="H83" s="19"/>
      <c r="I83" s="19"/>
      <c r="J83" s="19"/>
    </row>
    <row r="84" spans="1:11" ht="21" customHeight="1" x14ac:dyDescent="0.25">
      <c r="A84" s="7" t="s">
        <v>195</v>
      </c>
      <c r="D84" s="19">
        <v>2456261</v>
      </c>
      <c r="E84" s="19"/>
      <c r="F84" s="19">
        <v>2456261</v>
      </c>
      <c r="G84" s="19"/>
      <c r="H84" s="19">
        <v>2456261</v>
      </c>
      <c r="I84" s="19"/>
      <c r="J84" s="19">
        <v>2456261</v>
      </c>
    </row>
    <row r="85" spans="1:11" ht="21" customHeight="1" x14ac:dyDescent="0.25">
      <c r="A85" s="7" t="s">
        <v>143</v>
      </c>
      <c r="D85" s="19">
        <v>203041</v>
      </c>
      <c r="E85" s="19"/>
      <c r="F85" s="19">
        <v>203041</v>
      </c>
      <c r="G85" s="19"/>
      <c r="H85" s="151" t="s">
        <v>12</v>
      </c>
      <c r="I85" s="26"/>
      <c r="J85" s="151" t="s">
        <v>12</v>
      </c>
    </row>
    <row r="86" spans="1:11" s="40" customFormat="1" ht="21" customHeight="1" x14ac:dyDescent="0.25">
      <c r="A86" s="38" t="s">
        <v>42</v>
      </c>
      <c r="B86" s="39"/>
      <c r="C86" s="39"/>
      <c r="D86" s="26"/>
      <c r="E86" s="26"/>
      <c r="F86" s="26"/>
      <c r="G86" s="26"/>
      <c r="H86" s="26"/>
      <c r="I86" s="26"/>
      <c r="J86" s="26"/>
    </row>
    <row r="87" spans="1:11" ht="21" customHeight="1" x14ac:dyDescent="0.25">
      <c r="A87" s="7" t="s">
        <v>43</v>
      </c>
      <c r="E87" s="19"/>
      <c r="G87" s="19"/>
      <c r="I87" s="19"/>
    </row>
    <row r="88" spans="1:11" ht="21" customHeight="1" x14ac:dyDescent="0.25">
      <c r="A88" s="7" t="s">
        <v>44</v>
      </c>
      <c r="D88" s="19">
        <v>2040028</v>
      </c>
      <c r="E88" s="19"/>
      <c r="F88" s="19">
        <v>2040028</v>
      </c>
      <c r="G88" s="19"/>
      <c r="H88" s="19">
        <v>2040028</v>
      </c>
      <c r="I88" s="19"/>
      <c r="J88" s="19">
        <v>2040028</v>
      </c>
    </row>
    <row r="89" spans="1:11" ht="21" customHeight="1" x14ac:dyDescent="0.25">
      <c r="A89" s="7" t="s">
        <v>160</v>
      </c>
      <c r="D89" s="26">
        <v>244500</v>
      </c>
      <c r="E89" s="26"/>
      <c r="F89" s="26">
        <v>244500</v>
      </c>
      <c r="G89" s="26"/>
      <c r="H89" s="26">
        <v>244500</v>
      </c>
      <c r="I89" s="26"/>
      <c r="J89" s="26">
        <v>244500</v>
      </c>
      <c r="K89" s="40"/>
    </row>
    <row r="90" spans="1:11" ht="21" customHeight="1" x14ac:dyDescent="0.25">
      <c r="A90" s="7" t="s">
        <v>45</v>
      </c>
      <c r="D90" s="26">
        <v>102583363</v>
      </c>
      <c r="E90" s="26"/>
      <c r="F90" s="26">
        <v>96975467</v>
      </c>
      <c r="G90" s="26"/>
      <c r="H90" s="26">
        <v>81942245</v>
      </c>
      <c r="I90" s="26"/>
      <c r="J90" s="26">
        <v>75955970</v>
      </c>
      <c r="K90" s="40"/>
    </row>
    <row r="91" spans="1:11" s="40" customFormat="1" ht="21" customHeight="1" x14ac:dyDescent="0.25">
      <c r="A91" s="218" t="s">
        <v>204</v>
      </c>
      <c r="B91" s="39"/>
      <c r="C91" s="39"/>
      <c r="D91" s="41">
        <v>-117695</v>
      </c>
      <c r="E91" s="26"/>
      <c r="F91" s="41">
        <v>-96099</v>
      </c>
      <c r="G91" s="26"/>
      <c r="H91" s="41">
        <v>112224</v>
      </c>
      <c r="I91" s="26"/>
      <c r="J91" s="41">
        <v>68910</v>
      </c>
    </row>
    <row r="92" spans="1:11" ht="21" customHeight="1" x14ac:dyDescent="0.25">
      <c r="A92" s="42" t="s">
        <v>46</v>
      </c>
    </row>
    <row r="93" spans="1:11" ht="21" customHeight="1" x14ac:dyDescent="0.25">
      <c r="A93" s="43" t="s">
        <v>205</v>
      </c>
      <c r="D93" s="24">
        <f>SUM(D82:D91)</f>
        <v>127809777</v>
      </c>
      <c r="E93" s="24"/>
      <c r="F93" s="24">
        <f>SUM(F82:F91)</f>
        <v>122223477</v>
      </c>
      <c r="G93" s="24"/>
      <c r="H93" s="24">
        <f>SUM(H82:H91)</f>
        <v>107195537</v>
      </c>
      <c r="I93" s="24"/>
      <c r="J93" s="24">
        <f>SUM(J82:J91)</f>
        <v>101165948</v>
      </c>
    </row>
    <row r="94" spans="1:11" ht="21" customHeight="1" x14ac:dyDescent="0.25">
      <c r="A94" s="7" t="s">
        <v>47</v>
      </c>
      <c r="D94" s="19">
        <v>4898459</v>
      </c>
      <c r="E94" s="19"/>
      <c r="F94" s="19">
        <v>4924769</v>
      </c>
      <c r="G94" s="19"/>
      <c r="H94" s="222" t="s">
        <v>12</v>
      </c>
      <c r="I94" s="19"/>
      <c r="J94" s="222" t="s">
        <v>12</v>
      </c>
    </row>
    <row r="95" spans="1:11" ht="21" customHeight="1" x14ac:dyDescent="0.25">
      <c r="A95" s="6" t="s">
        <v>206</v>
      </c>
      <c r="D95" s="44">
        <f>SUM(D93:D94)</f>
        <v>132708236</v>
      </c>
      <c r="E95" s="34"/>
      <c r="F95" s="44">
        <f>SUM(F93:F94)</f>
        <v>127148246</v>
      </c>
      <c r="G95" s="34"/>
      <c r="H95" s="25">
        <f>SUM(H93:H94)</f>
        <v>107195537</v>
      </c>
      <c r="I95" s="34"/>
      <c r="J95" s="25">
        <f>SUM(J93:J94)</f>
        <v>101165948</v>
      </c>
    </row>
    <row r="96" spans="1:11" ht="21" customHeight="1" x14ac:dyDescent="0.25">
      <c r="A96" s="6"/>
      <c r="D96" s="19"/>
      <c r="E96" s="19"/>
      <c r="F96" s="19"/>
      <c r="G96" s="19"/>
      <c r="H96" s="19"/>
      <c r="I96" s="19"/>
      <c r="J96" s="19"/>
    </row>
    <row r="97" spans="1:10" ht="21" customHeight="1" thickBot="1" x14ac:dyDescent="0.3">
      <c r="A97" s="45" t="s">
        <v>207</v>
      </c>
      <c r="D97" s="46">
        <f>D67+D95</f>
        <v>241039828</v>
      </c>
      <c r="E97" s="24"/>
      <c r="F97" s="46">
        <f>F67+F95</f>
        <v>228108293</v>
      </c>
      <c r="G97" s="24"/>
      <c r="H97" s="46">
        <f>H67+H95</f>
        <v>199414055</v>
      </c>
      <c r="I97" s="24"/>
      <c r="J97" s="46">
        <f>J67+J95</f>
        <v>192806444</v>
      </c>
    </row>
    <row r="98" spans="1:10" ht="21" customHeight="1" thickTop="1" x14ac:dyDescent="0.25">
      <c r="A98" s="6"/>
      <c r="D98" s="47"/>
      <c r="E98" s="47"/>
      <c r="F98" s="47"/>
      <c r="G98" s="47"/>
      <c r="H98" s="47"/>
      <c r="I98" s="47"/>
      <c r="J98" s="47"/>
    </row>
    <row r="99" spans="1:10" ht="21" customHeight="1" x14ac:dyDescent="0.3">
      <c r="A99" s="1" t="s">
        <v>0</v>
      </c>
      <c r="J99" s="48"/>
    </row>
    <row r="100" spans="1:10" ht="21" customHeight="1" x14ac:dyDescent="0.25">
      <c r="A100" s="4" t="s">
        <v>103</v>
      </c>
      <c r="B100" s="49"/>
      <c r="C100" s="49"/>
      <c r="J100" s="48"/>
    </row>
    <row r="101" spans="1:10" ht="21" customHeight="1" x14ac:dyDescent="0.25">
      <c r="A101" s="5"/>
    </row>
    <row r="103" spans="1:10" ht="21" customHeight="1" x14ac:dyDescent="0.25">
      <c r="D103" s="227" t="s">
        <v>1</v>
      </c>
      <c r="E103" s="227"/>
      <c r="F103" s="227"/>
      <c r="H103" s="228" t="s">
        <v>2</v>
      </c>
      <c r="I103" s="228"/>
      <c r="J103" s="228"/>
    </row>
    <row r="104" spans="1:10" ht="21" customHeight="1" x14ac:dyDescent="0.25">
      <c r="A104" s="6"/>
      <c r="B104" s="8"/>
      <c r="C104" s="8"/>
      <c r="D104" s="229" t="s">
        <v>3</v>
      </c>
      <c r="E104" s="229"/>
      <c r="F104" s="229"/>
      <c r="G104" s="150"/>
      <c r="H104" s="229" t="s">
        <v>3</v>
      </c>
      <c r="I104" s="229"/>
      <c r="J104" s="229"/>
    </row>
    <row r="105" spans="1:10" ht="32.1" customHeight="1" x14ac:dyDescent="0.25">
      <c r="A105" s="6"/>
      <c r="B105" s="8"/>
      <c r="C105" s="8"/>
      <c r="D105" s="226" t="s">
        <v>124</v>
      </c>
      <c r="E105" s="226"/>
      <c r="F105" s="226"/>
      <c r="G105" s="150"/>
      <c r="H105" s="226" t="s">
        <v>124</v>
      </c>
      <c r="I105" s="226"/>
      <c r="J105" s="226"/>
    </row>
    <row r="106" spans="1:10" ht="21" customHeight="1" x14ac:dyDescent="0.25">
      <c r="A106" s="6"/>
      <c r="B106" s="148" t="s">
        <v>5</v>
      </c>
      <c r="C106" s="148"/>
      <c r="D106" s="13">
        <v>2018</v>
      </c>
      <c r="E106" s="149"/>
      <c r="F106" s="13">
        <v>2017</v>
      </c>
      <c r="G106" s="149"/>
      <c r="H106" s="13">
        <v>2018</v>
      </c>
      <c r="I106" s="149"/>
      <c r="J106" s="13">
        <v>2017</v>
      </c>
    </row>
    <row r="107" spans="1:10" ht="21" customHeight="1" x14ac:dyDescent="0.25">
      <c r="A107" s="50"/>
      <c r="B107" s="148"/>
      <c r="C107" s="148"/>
      <c r="D107" s="230" t="s">
        <v>8</v>
      </c>
      <c r="E107" s="230"/>
      <c r="F107" s="230"/>
      <c r="G107" s="230"/>
      <c r="H107" s="230"/>
      <c r="I107" s="230"/>
      <c r="J107" s="230"/>
    </row>
    <row r="108" spans="1:10" ht="21" customHeight="1" x14ac:dyDescent="0.25">
      <c r="A108" s="7" t="s">
        <v>208</v>
      </c>
      <c r="B108" s="39" t="s">
        <v>125</v>
      </c>
      <c r="C108" s="39"/>
      <c r="D108" s="52">
        <v>91617491</v>
      </c>
      <c r="E108" s="52"/>
      <c r="F108" s="52">
        <v>87596044</v>
      </c>
      <c r="G108" s="20"/>
      <c r="H108" s="23">
        <v>94533282</v>
      </c>
      <c r="I108" s="20"/>
      <c r="J108" s="23">
        <v>89642567</v>
      </c>
    </row>
    <row r="109" spans="1:10" ht="21" customHeight="1" x14ac:dyDescent="0.25">
      <c r="A109" s="7" t="s">
        <v>157</v>
      </c>
      <c r="B109" s="39">
        <v>3</v>
      </c>
      <c r="C109" s="39"/>
      <c r="D109" s="56">
        <v>-85627508</v>
      </c>
      <c r="E109" s="52"/>
      <c r="F109" s="56">
        <v>-79293247</v>
      </c>
      <c r="G109" s="20"/>
      <c r="H109" s="153">
        <v>-91032557</v>
      </c>
      <c r="I109" s="20"/>
      <c r="J109" s="56">
        <v>-84740834</v>
      </c>
    </row>
    <row r="110" spans="1:10" ht="21" customHeight="1" x14ac:dyDescent="0.25">
      <c r="A110" s="6" t="s">
        <v>126</v>
      </c>
      <c r="B110" s="39"/>
      <c r="C110" s="39"/>
      <c r="D110" s="57">
        <f>SUM(D108:D109)</f>
        <v>5989983</v>
      </c>
      <c r="E110" s="52"/>
      <c r="F110" s="57">
        <f>SUM(F108:F109)</f>
        <v>8302797</v>
      </c>
      <c r="G110" s="20"/>
      <c r="H110" s="57">
        <f>SUM(H108:H109)</f>
        <v>3500725</v>
      </c>
      <c r="I110" s="20"/>
      <c r="J110" s="57">
        <f>SUM(J108:J109)</f>
        <v>4901733</v>
      </c>
    </row>
    <row r="111" spans="1:10" ht="21" customHeight="1" x14ac:dyDescent="0.25">
      <c r="D111" s="55"/>
      <c r="E111" s="51"/>
      <c r="F111" s="55"/>
      <c r="G111" s="51"/>
      <c r="H111" s="51"/>
      <c r="I111" s="51"/>
      <c r="J111" s="51"/>
    </row>
    <row r="112" spans="1:10" ht="21" customHeight="1" x14ac:dyDescent="0.25">
      <c r="A112" s="22" t="s">
        <v>95</v>
      </c>
      <c r="B112" s="39">
        <v>3</v>
      </c>
      <c r="C112" s="39"/>
      <c r="D112" s="187">
        <v>2885</v>
      </c>
      <c r="E112" s="187"/>
      <c r="F112" s="52" t="s">
        <v>12</v>
      </c>
      <c r="G112" s="20"/>
      <c r="H112" s="23">
        <v>2238782</v>
      </c>
      <c r="I112" s="20"/>
      <c r="J112" s="23">
        <v>7484671</v>
      </c>
    </row>
    <row r="113" spans="1:11" ht="21" customHeight="1" x14ac:dyDescent="0.25">
      <c r="A113" s="22" t="s">
        <v>177</v>
      </c>
      <c r="B113" s="39"/>
      <c r="C113" s="39"/>
      <c r="D113" s="20">
        <v>101968</v>
      </c>
      <c r="E113" s="52"/>
      <c r="F113" s="20">
        <v>-85985</v>
      </c>
      <c r="G113" s="23"/>
      <c r="H113" s="20">
        <v>110454</v>
      </c>
      <c r="I113" s="23"/>
      <c r="J113" s="20">
        <v>-71192</v>
      </c>
    </row>
    <row r="114" spans="1:11" ht="21" customHeight="1" x14ac:dyDescent="0.25">
      <c r="A114" s="7" t="s">
        <v>129</v>
      </c>
      <c r="D114" s="20">
        <v>1470415</v>
      </c>
      <c r="E114" s="52"/>
      <c r="F114" s="53">
        <v>1323259</v>
      </c>
      <c r="G114" s="23"/>
      <c r="H114" s="53">
        <v>1370559</v>
      </c>
      <c r="I114" s="23"/>
      <c r="J114" s="53">
        <v>1182811</v>
      </c>
    </row>
    <row r="115" spans="1:11" ht="21" customHeight="1" x14ac:dyDescent="0.25">
      <c r="A115" s="7" t="s">
        <v>48</v>
      </c>
      <c r="B115" s="39">
        <v>3</v>
      </c>
      <c r="C115" s="39"/>
      <c r="D115" s="52">
        <v>377645</v>
      </c>
      <c r="E115" s="52"/>
      <c r="F115" s="52">
        <v>311346</v>
      </c>
      <c r="G115" s="23"/>
      <c r="H115" s="52">
        <v>871086</v>
      </c>
      <c r="I115" s="23"/>
      <c r="J115" s="52">
        <v>772066</v>
      </c>
    </row>
    <row r="116" spans="1:11" ht="21" customHeight="1" x14ac:dyDescent="0.25">
      <c r="A116" s="7" t="s">
        <v>49</v>
      </c>
      <c r="D116" s="23">
        <v>-118299</v>
      </c>
      <c r="E116" s="52"/>
      <c r="F116" s="23">
        <v>-106004</v>
      </c>
      <c r="G116" s="23"/>
      <c r="H116" s="23">
        <v>-24672</v>
      </c>
      <c r="I116" s="23"/>
      <c r="J116" s="23">
        <v>-31208</v>
      </c>
    </row>
    <row r="117" spans="1:11" ht="21" customHeight="1" x14ac:dyDescent="0.25">
      <c r="A117" s="7" t="s">
        <v>50</v>
      </c>
      <c r="B117" s="2">
        <v>3</v>
      </c>
      <c r="D117" s="23">
        <v>-470289</v>
      </c>
      <c r="E117" s="52"/>
      <c r="F117" s="23">
        <v>-482805</v>
      </c>
      <c r="G117" s="23"/>
      <c r="H117" s="23">
        <v>-478840</v>
      </c>
      <c r="I117" s="23"/>
      <c r="J117" s="23">
        <v>-513959</v>
      </c>
    </row>
    <row r="118" spans="1:11" ht="21" customHeight="1" x14ac:dyDescent="0.25">
      <c r="A118" s="3" t="s">
        <v>158</v>
      </c>
      <c r="B118" s="2">
        <v>6</v>
      </c>
      <c r="D118" s="56">
        <v>332981</v>
      </c>
      <c r="E118" s="52"/>
      <c r="F118" s="152">
        <v>280133</v>
      </c>
      <c r="G118" s="52"/>
      <c r="H118" s="182" t="s">
        <v>12</v>
      </c>
      <c r="I118" s="53"/>
      <c r="J118" s="182" t="s">
        <v>12</v>
      </c>
    </row>
    <row r="119" spans="1:11" ht="21" customHeight="1" x14ac:dyDescent="0.25">
      <c r="A119" s="6" t="s">
        <v>51</v>
      </c>
      <c r="D119" s="52"/>
      <c r="E119" s="52"/>
      <c r="F119" s="52"/>
      <c r="G119" s="52"/>
      <c r="H119" s="52"/>
      <c r="I119" s="53"/>
      <c r="J119" s="52"/>
    </row>
    <row r="120" spans="1:11" ht="21" customHeight="1" x14ac:dyDescent="0.25">
      <c r="A120" s="6" t="s">
        <v>104</v>
      </c>
      <c r="C120" s="49"/>
      <c r="D120" s="57">
        <f>D110+D113+D114+D115+D116+D117+D118+D112:D112</f>
        <v>7687289</v>
      </c>
      <c r="E120" s="57"/>
      <c r="F120" s="57">
        <f>F110+F113+F114+F115+F116+F117+F118</f>
        <v>9542741</v>
      </c>
      <c r="G120" s="57"/>
      <c r="H120" s="57">
        <f>H110+H112+H113+H114+H115+H116+H117</f>
        <v>7588094</v>
      </c>
      <c r="I120" s="58"/>
      <c r="J120" s="57">
        <f>J110+J112+J113+J114+J115+J116+J117</f>
        <v>13724922</v>
      </c>
    </row>
    <row r="121" spans="1:11" ht="21" customHeight="1" x14ac:dyDescent="0.25">
      <c r="A121" s="7" t="s">
        <v>52</v>
      </c>
      <c r="B121" s="2">
        <v>3</v>
      </c>
      <c r="D121" s="56">
        <v>-750366</v>
      </c>
      <c r="E121" s="52"/>
      <c r="F121" s="56">
        <v>-846055</v>
      </c>
      <c r="G121" s="52"/>
      <c r="H121" s="56">
        <v>-660133</v>
      </c>
      <c r="I121" s="52"/>
      <c r="J121" s="56">
        <v>-733531</v>
      </c>
    </row>
    <row r="122" spans="1:11" ht="21" customHeight="1" x14ac:dyDescent="0.25">
      <c r="A122" s="6" t="s">
        <v>105</v>
      </c>
      <c r="B122" s="2">
        <v>9</v>
      </c>
      <c r="C122" s="49"/>
      <c r="D122" s="57">
        <f>SUM(D120:D121)</f>
        <v>6936923</v>
      </c>
      <c r="E122" s="57"/>
      <c r="F122" s="57">
        <f>SUM(F120:F121)</f>
        <v>8696686</v>
      </c>
      <c r="G122" s="57"/>
      <c r="H122" s="57">
        <f>SUM(H120:H121)</f>
        <v>6927961</v>
      </c>
      <c r="I122" s="58"/>
      <c r="J122" s="57">
        <f>SUM(J120:J121)</f>
        <v>12991391</v>
      </c>
      <c r="K122" s="45"/>
    </row>
    <row r="123" spans="1:11" s="45" customFormat="1" ht="21" customHeight="1" x14ac:dyDescent="0.25">
      <c r="A123" s="7" t="s">
        <v>114</v>
      </c>
      <c r="B123" s="2"/>
      <c r="C123" s="2"/>
      <c r="D123" s="56">
        <v>-1209143</v>
      </c>
      <c r="E123" s="52"/>
      <c r="F123" s="56">
        <v>-1461347</v>
      </c>
      <c r="G123" s="52"/>
      <c r="H123" s="56">
        <v>-941686</v>
      </c>
      <c r="I123" s="52"/>
      <c r="J123" s="56">
        <v>-1014597</v>
      </c>
    </row>
    <row r="124" spans="1:11" s="45" customFormat="1" ht="21" customHeight="1" thickBot="1" x14ac:dyDescent="0.3">
      <c r="A124" s="6" t="s">
        <v>53</v>
      </c>
      <c r="B124" s="2"/>
      <c r="C124" s="2"/>
      <c r="D124" s="144">
        <f>SUM(D122:D123)</f>
        <v>5727780</v>
      </c>
      <c r="E124" s="54"/>
      <c r="F124" s="144">
        <f>SUM(F122:F123)</f>
        <v>7235339</v>
      </c>
      <c r="G124" s="60"/>
      <c r="H124" s="144">
        <f>SUM(H122:H123)</f>
        <v>5986275</v>
      </c>
      <c r="I124" s="60"/>
      <c r="J124" s="144">
        <f>SUM(J122:J123)</f>
        <v>11976794</v>
      </c>
    </row>
    <row r="125" spans="1:11" ht="21" customHeight="1" thickTop="1" x14ac:dyDescent="0.25">
      <c r="D125" s="61"/>
      <c r="E125" s="54"/>
      <c r="F125" s="61"/>
      <c r="G125" s="60"/>
      <c r="H125" s="60"/>
      <c r="I125" s="60"/>
      <c r="J125" s="60"/>
    </row>
    <row r="126" spans="1:11" ht="21" customHeight="1" x14ac:dyDescent="0.25">
      <c r="A126" s="6" t="s">
        <v>54</v>
      </c>
      <c r="D126" s="61"/>
      <c r="E126" s="54"/>
      <c r="F126" s="61"/>
      <c r="G126" s="60"/>
      <c r="H126" s="60"/>
      <c r="I126" s="60"/>
      <c r="J126" s="60"/>
    </row>
    <row r="127" spans="1:11" ht="21" customHeight="1" x14ac:dyDescent="0.25">
      <c r="A127" s="3" t="s">
        <v>209</v>
      </c>
      <c r="D127" s="52">
        <v>5607896</v>
      </c>
      <c r="E127" s="51"/>
      <c r="F127" s="52">
        <v>7074504</v>
      </c>
      <c r="G127" s="51"/>
      <c r="H127" s="52">
        <v>5986275</v>
      </c>
      <c r="I127" s="27"/>
      <c r="J127" s="52">
        <v>11976794</v>
      </c>
    </row>
    <row r="128" spans="1:11" ht="21" customHeight="1" x14ac:dyDescent="0.25">
      <c r="A128" s="3" t="s">
        <v>106</v>
      </c>
      <c r="D128" s="56">
        <v>119884</v>
      </c>
      <c r="E128" s="52"/>
      <c r="F128" s="56">
        <v>160835</v>
      </c>
      <c r="G128" s="52"/>
      <c r="H128" s="182" t="s">
        <v>12</v>
      </c>
      <c r="I128" s="27"/>
      <c r="J128" s="182" t="s">
        <v>12</v>
      </c>
    </row>
    <row r="129" spans="1:10" ht="21" customHeight="1" thickBot="1" x14ac:dyDescent="0.3">
      <c r="A129" s="6" t="s">
        <v>53</v>
      </c>
      <c r="D129" s="144">
        <f>D127+D128</f>
        <v>5727780</v>
      </c>
      <c r="E129" s="55">
        <f>E127+E128</f>
        <v>0</v>
      </c>
      <c r="F129" s="144">
        <f>F127+F128</f>
        <v>7235339</v>
      </c>
      <c r="G129" s="55">
        <f>G127+G128</f>
        <v>0</v>
      </c>
      <c r="H129" s="144">
        <f>H127</f>
        <v>5986275</v>
      </c>
      <c r="I129" s="55">
        <f>I127+I128</f>
        <v>0</v>
      </c>
      <c r="J129" s="144">
        <f>J127</f>
        <v>11976794</v>
      </c>
    </row>
    <row r="130" spans="1:10" ht="21" customHeight="1" thickTop="1" x14ac:dyDescent="0.25">
      <c r="D130" s="61"/>
      <c r="E130" s="54"/>
      <c r="F130" s="61"/>
      <c r="G130" s="60"/>
      <c r="H130" s="60"/>
      <c r="I130" s="60"/>
      <c r="J130" s="60"/>
    </row>
    <row r="131" spans="1:10" ht="21" customHeight="1" thickBot="1" x14ac:dyDescent="0.3">
      <c r="A131" s="59" t="s">
        <v>152</v>
      </c>
      <c r="B131" s="2">
        <v>10</v>
      </c>
      <c r="D131" s="154">
        <f>+D127/2040028</f>
        <v>2.7489308970269035</v>
      </c>
      <c r="E131" s="155"/>
      <c r="F131" s="154">
        <f>F127/2040028</f>
        <v>3.4678465197536505</v>
      </c>
      <c r="G131" s="155"/>
      <c r="H131" s="154">
        <f>+H127/2040028</f>
        <v>2.9344082532200537</v>
      </c>
      <c r="I131" s="155"/>
      <c r="J131" s="154">
        <f>J127/2040028</f>
        <v>5.8708968700429605</v>
      </c>
    </row>
    <row r="132" spans="1:10" ht="21" customHeight="1" thickTop="1" x14ac:dyDescent="0.25">
      <c r="A132" s="45"/>
      <c r="D132" s="62"/>
      <c r="E132" s="65"/>
      <c r="F132" s="62"/>
      <c r="G132" s="65"/>
      <c r="H132" s="62"/>
      <c r="I132" s="65"/>
      <c r="J132" s="62"/>
    </row>
    <row r="133" spans="1:10" ht="21.75" customHeight="1" x14ac:dyDescent="0.3">
      <c r="A133" s="1" t="s">
        <v>0</v>
      </c>
      <c r="D133" s="62"/>
      <c r="E133" s="45"/>
      <c r="F133" s="62"/>
      <c r="G133" s="45"/>
      <c r="H133" s="62"/>
      <c r="I133" s="45"/>
      <c r="J133" s="62"/>
    </row>
    <row r="134" spans="1:10" ht="21.75" customHeight="1" x14ac:dyDescent="0.25">
      <c r="A134" s="4" t="s">
        <v>107</v>
      </c>
      <c r="D134" s="62"/>
      <c r="E134" s="45"/>
      <c r="F134" s="62"/>
      <c r="G134" s="45"/>
      <c r="H134" s="62"/>
      <c r="I134" s="45"/>
      <c r="J134" s="62"/>
    </row>
    <row r="135" spans="1:10" ht="21.75" customHeight="1" x14ac:dyDescent="0.25">
      <c r="A135" s="3"/>
      <c r="D135" s="62"/>
      <c r="E135" s="45"/>
      <c r="F135" s="62"/>
      <c r="G135" s="45"/>
      <c r="H135" s="62"/>
      <c r="I135" s="45"/>
      <c r="J135" s="62"/>
    </row>
    <row r="136" spans="1:10" ht="21.75" customHeight="1" x14ac:dyDescent="0.25">
      <c r="A136" s="3"/>
      <c r="D136" s="62"/>
      <c r="E136" s="45"/>
      <c r="F136" s="62"/>
      <c r="G136" s="45"/>
      <c r="H136" s="62"/>
      <c r="I136" s="45"/>
      <c r="J136" s="62"/>
    </row>
    <row r="137" spans="1:10" ht="20.25" customHeight="1" x14ac:dyDescent="0.25">
      <c r="D137" s="227" t="s">
        <v>1</v>
      </c>
      <c r="E137" s="227"/>
      <c r="F137" s="227"/>
      <c r="H137" s="228" t="s">
        <v>2</v>
      </c>
      <c r="I137" s="228"/>
      <c r="J137" s="228"/>
    </row>
    <row r="138" spans="1:10" ht="20.25" customHeight="1" x14ac:dyDescent="0.25">
      <c r="A138" s="6"/>
      <c r="B138" s="8"/>
      <c r="C138" s="8"/>
      <c r="D138" s="229" t="s">
        <v>3</v>
      </c>
      <c r="E138" s="229"/>
      <c r="F138" s="229"/>
      <c r="G138" s="150"/>
      <c r="H138" s="229" t="s">
        <v>3</v>
      </c>
      <c r="I138" s="229"/>
      <c r="J138" s="229"/>
    </row>
    <row r="139" spans="1:10" ht="32.1" customHeight="1" x14ac:dyDescent="0.25">
      <c r="A139" s="6"/>
      <c r="B139" s="8"/>
      <c r="C139" s="8"/>
      <c r="D139" s="226" t="s">
        <v>124</v>
      </c>
      <c r="E139" s="226"/>
      <c r="F139" s="226"/>
      <c r="G139" s="211"/>
      <c r="H139" s="226" t="s">
        <v>124</v>
      </c>
      <c r="I139" s="226"/>
      <c r="J139" s="226"/>
    </row>
    <row r="140" spans="1:10" ht="20.25" customHeight="1" x14ac:dyDescent="0.25">
      <c r="A140" s="6"/>
      <c r="B140" s="148"/>
      <c r="C140" s="148"/>
      <c r="D140" s="13">
        <v>2018</v>
      </c>
      <c r="E140" s="158"/>
      <c r="F140" s="13">
        <v>2017</v>
      </c>
      <c r="G140" s="158"/>
      <c r="H140" s="13">
        <v>2018</v>
      </c>
      <c r="I140" s="158"/>
      <c r="J140" s="13">
        <v>2017</v>
      </c>
    </row>
    <row r="141" spans="1:10" ht="20.25" customHeight="1" x14ac:dyDescent="0.25">
      <c r="A141" s="50"/>
      <c r="B141" s="148"/>
      <c r="C141" s="148"/>
      <c r="D141" s="230" t="s">
        <v>8</v>
      </c>
      <c r="E141" s="230"/>
      <c r="F141" s="230"/>
      <c r="G141" s="230"/>
      <c r="H141" s="230"/>
      <c r="I141" s="230"/>
      <c r="J141" s="230"/>
    </row>
    <row r="142" spans="1:10" ht="21" customHeight="1" x14ac:dyDescent="0.25">
      <c r="A142" s="6" t="s">
        <v>53</v>
      </c>
      <c r="D142" s="171">
        <f>D129</f>
        <v>5727780</v>
      </c>
      <c r="E142" s="45"/>
      <c r="F142" s="57">
        <f>F129</f>
        <v>7235339</v>
      </c>
      <c r="G142" s="45"/>
      <c r="H142" s="171">
        <f>H129</f>
        <v>5986275</v>
      </c>
      <c r="I142" s="45"/>
      <c r="J142" s="57">
        <f>J129</f>
        <v>11976794</v>
      </c>
    </row>
    <row r="143" spans="1:10" ht="21" customHeight="1" x14ac:dyDescent="0.25">
      <c r="A143" s="50" t="s">
        <v>93</v>
      </c>
      <c r="D143" s="62"/>
      <c r="E143" s="45"/>
      <c r="F143" s="62"/>
      <c r="G143" s="45"/>
      <c r="H143" s="62"/>
      <c r="I143" s="45"/>
      <c r="J143" s="62"/>
    </row>
    <row r="144" spans="1:10" ht="21" customHeight="1" x14ac:dyDescent="0.25">
      <c r="A144" s="186" t="s">
        <v>180</v>
      </c>
      <c r="D144" s="57"/>
      <c r="E144" s="52"/>
      <c r="F144" s="57"/>
      <c r="G144" s="63"/>
      <c r="H144" s="179"/>
      <c r="I144" s="63"/>
      <c r="J144" s="179"/>
    </row>
    <row r="145" spans="1:10" ht="21" customHeight="1" x14ac:dyDescent="0.25">
      <c r="A145" s="186" t="s">
        <v>181</v>
      </c>
      <c r="D145" s="62"/>
      <c r="E145" s="45"/>
      <c r="F145" s="62"/>
      <c r="G145" s="45"/>
      <c r="H145" s="62"/>
      <c r="I145" s="45"/>
      <c r="J145" s="62"/>
    </row>
    <row r="146" spans="1:10" ht="21" customHeight="1" x14ac:dyDescent="0.25">
      <c r="A146" s="3" t="s">
        <v>210</v>
      </c>
      <c r="D146" s="52">
        <v>43314</v>
      </c>
      <c r="E146" s="52"/>
      <c r="F146" s="52">
        <v>24919</v>
      </c>
      <c r="G146" s="52"/>
      <c r="H146" s="52">
        <v>43314</v>
      </c>
      <c r="I146" s="52"/>
      <c r="J146" s="52">
        <v>24919</v>
      </c>
    </row>
    <row r="147" spans="1:10" ht="21" customHeight="1" x14ac:dyDescent="0.25">
      <c r="A147" s="3" t="s">
        <v>178</v>
      </c>
      <c r="D147" s="52">
        <v>-64580</v>
      </c>
      <c r="E147" s="52"/>
      <c r="F147" s="52">
        <v>-56323</v>
      </c>
      <c r="G147" s="52"/>
      <c r="H147" s="52" t="s">
        <v>12</v>
      </c>
      <c r="I147" s="52"/>
      <c r="J147" s="52" t="s">
        <v>12</v>
      </c>
    </row>
    <row r="148" spans="1:10" ht="21" customHeight="1" x14ac:dyDescent="0.25">
      <c r="A148" s="3" t="s">
        <v>211</v>
      </c>
      <c r="D148" s="52">
        <v>-404</v>
      </c>
      <c r="E148" s="52"/>
      <c r="F148" s="180">
        <v>-3476</v>
      </c>
      <c r="G148" s="52"/>
      <c r="H148" s="52" t="s">
        <v>12</v>
      </c>
      <c r="I148" s="52"/>
      <c r="J148" s="52" t="s">
        <v>12</v>
      </c>
    </row>
    <row r="149" spans="1:10" ht="21" customHeight="1" x14ac:dyDescent="0.25">
      <c r="A149" s="186" t="s">
        <v>182</v>
      </c>
      <c r="D149" s="190"/>
      <c r="E149" s="52"/>
      <c r="F149" s="191"/>
      <c r="G149" s="52"/>
      <c r="H149" s="190"/>
      <c r="I149" s="52"/>
      <c r="J149" s="190"/>
    </row>
    <row r="150" spans="1:10" ht="21" customHeight="1" x14ac:dyDescent="0.25">
      <c r="A150" s="186" t="s">
        <v>181</v>
      </c>
      <c r="D150" s="64">
        <f>SUM(D146:D148)</f>
        <v>-21670</v>
      </c>
      <c r="E150" s="52"/>
      <c r="F150" s="64">
        <f>SUM(F146:F148)</f>
        <v>-34880</v>
      </c>
      <c r="G150" s="63"/>
      <c r="H150" s="64">
        <f>SUM(H146:H148)</f>
        <v>43314</v>
      </c>
      <c r="I150" s="63"/>
      <c r="J150" s="64">
        <f>SUM(J146:J147)</f>
        <v>24919</v>
      </c>
    </row>
    <row r="151" spans="1:10" ht="21" customHeight="1" x14ac:dyDescent="0.25">
      <c r="A151" s="186"/>
      <c r="D151" s="57"/>
      <c r="E151" s="52"/>
      <c r="F151" s="57"/>
      <c r="G151" s="63"/>
      <c r="H151" s="57"/>
      <c r="I151" s="63"/>
      <c r="J151" s="57"/>
    </row>
    <row r="152" spans="1:10" ht="21" customHeight="1" x14ac:dyDescent="0.25">
      <c r="A152" s="50" t="s">
        <v>213</v>
      </c>
      <c r="D152" s="63"/>
      <c r="E152" s="63"/>
      <c r="F152" s="63"/>
      <c r="G152" s="63"/>
      <c r="H152" s="63"/>
      <c r="I152" s="63"/>
      <c r="J152" s="63"/>
    </row>
    <row r="153" spans="1:10" ht="21" customHeight="1" x14ac:dyDescent="0.25">
      <c r="A153" s="45" t="s">
        <v>212</v>
      </c>
      <c r="D153" s="57">
        <f>SUM(D150)</f>
        <v>-21670</v>
      </c>
      <c r="E153" s="57"/>
      <c r="F153" s="57">
        <f>SUM(F150)</f>
        <v>-34880</v>
      </c>
      <c r="G153" s="57"/>
      <c r="H153" s="57">
        <f>SUM(H150)</f>
        <v>43314</v>
      </c>
      <c r="I153" s="57"/>
      <c r="J153" s="57">
        <f>SUM(J150)</f>
        <v>24919</v>
      </c>
    </row>
    <row r="154" spans="1:10" ht="21" customHeight="1" thickBot="1" x14ac:dyDescent="0.3">
      <c r="A154" s="45" t="s">
        <v>183</v>
      </c>
      <c r="D154" s="144">
        <f>D124+D153</f>
        <v>5706110</v>
      </c>
      <c r="E154" s="65"/>
      <c r="F154" s="144">
        <f>F124+F153</f>
        <v>7200459</v>
      </c>
      <c r="G154" s="65"/>
      <c r="H154" s="144">
        <f>H124+H153</f>
        <v>6029589</v>
      </c>
      <c r="I154" s="65"/>
      <c r="J154" s="144">
        <f>J124+J153</f>
        <v>12001713</v>
      </c>
    </row>
    <row r="155" spans="1:10" ht="21" customHeight="1" thickTop="1" x14ac:dyDescent="0.25">
      <c r="A155" s="45"/>
      <c r="D155" s="62"/>
      <c r="E155" s="65"/>
      <c r="F155" s="62"/>
      <c r="G155" s="65"/>
      <c r="H155" s="62"/>
      <c r="I155" s="65"/>
      <c r="J155" s="62"/>
    </row>
    <row r="156" spans="1:10" ht="21" customHeight="1" x14ac:dyDescent="0.25">
      <c r="A156" s="45" t="s">
        <v>121</v>
      </c>
      <c r="B156" s="45"/>
      <c r="D156" s="62"/>
      <c r="E156" s="68"/>
      <c r="F156" s="67"/>
      <c r="G156" s="68"/>
      <c r="H156" s="68"/>
      <c r="I156" s="68"/>
      <c r="J156" s="68"/>
    </row>
    <row r="157" spans="1:10" ht="21" customHeight="1" x14ac:dyDescent="0.25">
      <c r="A157" s="66" t="s">
        <v>209</v>
      </c>
      <c r="D157" s="52">
        <v>5586300</v>
      </c>
      <c r="E157" s="52"/>
      <c r="F157" s="52">
        <v>7040257</v>
      </c>
      <c r="G157" s="52"/>
      <c r="H157" s="52">
        <v>6029589</v>
      </c>
      <c r="I157" s="52"/>
      <c r="J157" s="52">
        <v>12001713</v>
      </c>
    </row>
    <row r="158" spans="1:10" ht="21" customHeight="1" x14ac:dyDescent="0.25">
      <c r="A158" s="69" t="s">
        <v>106</v>
      </c>
      <c r="D158" s="52">
        <v>119810</v>
      </c>
      <c r="E158" s="208"/>
      <c r="F158" s="52">
        <v>160202</v>
      </c>
      <c r="G158" s="209"/>
      <c r="H158" s="180" t="s">
        <v>12</v>
      </c>
      <c r="I158" s="53"/>
      <c r="J158" s="180" t="s">
        <v>12</v>
      </c>
    </row>
    <row r="159" spans="1:10" ht="21" customHeight="1" thickBot="1" x14ac:dyDescent="0.3">
      <c r="A159" s="225" t="s">
        <v>183</v>
      </c>
      <c r="B159" s="225"/>
      <c r="D159" s="144">
        <f>SUM(D157:D158)</f>
        <v>5706110</v>
      </c>
      <c r="E159" s="43"/>
      <c r="F159" s="144">
        <f>SUM(F157:F158)</f>
        <v>7200459</v>
      </c>
      <c r="G159" s="43"/>
      <c r="H159" s="144">
        <f>SUM(H157:H158)</f>
        <v>6029589</v>
      </c>
      <c r="I159" s="43"/>
      <c r="J159" s="144">
        <f>SUM(J157:J158)</f>
        <v>12001713</v>
      </c>
    </row>
    <row r="160" spans="1:10" ht="21" customHeight="1" thickTop="1" x14ac:dyDescent="0.25">
      <c r="A160" s="6"/>
      <c r="D160" s="28"/>
      <c r="E160" s="70"/>
      <c r="F160" s="28"/>
      <c r="G160" s="70"/>
      <c r="H160" s="57"/>
      <c r="I160" s="53"/>
      <c r="J160" s="57"/>
    </row>
  </sheetData>
  <mergeCells count="30">
    <mergeCell ref="H103:J103"/>
    <mergeCell ref="D104:F104"/>
    <mergeCell ref="H104:J104"/>
    <mergeCell ref="D78:J78"/>
    <mergeCell ref="D103:F103"/>
    <mergeCell ref="D43:F43"/>
    <mergeCell ref="H43:J43"/>
    <mergeCell ref="D5:F5"/>
    <mergeCell ref="H5:J5"/>
    <mergeCell ref="D6:F6"/>
    <mergeCell ref="H6:J6"/>
    <mergeCell ref="D10:J10"/>
    <mergeCell ref="D73:F73"/>
    <mergeCell ref="H73:J73"/>
    <mergeCell ref="D74:F74"/>
    <mergeCell ref="H74:J74"/>
    <mergeCell ref="D44:F44"/>
    <mergeCell ref="H44:J44"/>
    <mergeCell ref="D48:J48"/>
    <mergeCell ref="A159:B159"/>
    <mergeCell ref="D105:F105"/>
    <mergeCell ref="D139:F139"/>
    <mergeCell ref="D137:F137"/>
    <mergeCell ref="H137:J137"/>
    <mergeCell ref="D138:F138"/>
    <mergeCell ref="H138:J138"/>
    <mergeCell ref="H139:J139"/>
    <mergeCell ref="D141:J141"/>
    <mergeCell ref="H105:J105"/>
    <mergeCell ref="D107:J107"/>
  </mergeCells>
  <phoneticPr fontId="0" type="noConversion"/>
  <pageMargins left="0.7" right="0.7" top="0.48" bottom="0.5" header="0.5" footer="0.5"/>
  <pageSetup paperSize="9" scale="76" firstPageNumber="2" fitToHeight="0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4" manualBreakCount="4">
    <brk id="38" max="16383" man="1"/>
    <brk id="68" max="16383" man="1"/>
    <brk id="98" max="16383" man="1"/>
    <brk id="132" max="16383" man="1"/>
  </rowBreaks>
  <ignoredErrors>
    <ignoredError sqref="D93:E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9"/>
  <sheetViews>
    <sheetView tabSelected="1" view="pageBreakPreview" topLeftCell="D1" zoomScaleNormal="85" zoomScaleSheetLayoutView="100" workbookViewId="0">
      <selection activeCell="A3" sqref="A3"/>
    </sheetView>
  </sheetViews>
  <sheetFormatPr defaultRowHeight="19.5" customHeight="1" x14ac:dyDescent="0.25"/>
  <cols>
    <col min="1" max="1" width="43" style="72" customWidth="1"/>
    <col min="2" max="2" width="12.5703125" style="63" customWidth="1"/>
    <col min="3" max="3" width="1.140625" style="63" customWidth="1"/>
    <col min="4" max="4" width="12.5703125" style="63" customWidth="1"/>
    <col min="5" max="5" width="1.140625" style="63" customWidth="1"/>
    <col min="6" max="6" width="13.42578125" style="63" customWidth="1"/>
    <col min="7" max="7" width="1.140625" style="63" customWidth="1"/>
    <col min="8" max="8" width="12.5703125" style="63" customWidth="1"/>
    <col min="9" max="9" width="1.140625" style="63" customWidth="1"/>
    <col min="10" max="10" width="12.5703125" style="63" customWidth="1"/>
    <col min="11" max="11" width="1.140625" style="73" customWidth="1"/>
    <col min="12" max="12" width="12.5703125" style="63" customWidth="1"/>
    <col min="13" max="13" width="1.140625" style="73" customWidth="1"/>
    <col min="14" max="14" width="12.5703125" style="63" customWidth="1"/>
    <col min="15" max="15" width="1.140625" style="63" customWidth="1"/>
    <col min="16" max="16" width="12.5703125" style="63" customWidth="1"/>
    <col min="17" max="17" width="1.140625" style="63" customWidth="1"/>
    <col min="18" max="18" width="12.5703125" style="63" customWidth="1"/>
    <col min="19" max="19" width="1.140625" style="63" customWidth="1"/>
    <col min="20" max="20" width="12.5703125" style="63" customWidth="1"/>
    <col min="21" max="21" width="1.140625" style="73" customWidth="1"/>
    <col min="22" max="22" width="12.5703125" style="63" customWidth="1"/>
    <col min="23" max="23" width="1.140625" style="73" customWidth="1"/>
    <col min="24" max="24" width="12.5703125" style="63" customWidth="1"/>
    <col min="25" max="25" width="1.140625" style="63" customWidth="1"/>
    <col min="26" max="26" width="12.5703125" style="63" customWidth="1"/>
    <col min="27" max="27" width="14.28515625" style="63" customWidth="1"/>
    <col min="28" max="28" width="1.5703125" style="63" customWidth="1"/>
    <col min="29" max="29" width="19.140625" style="63" bestFit="1" customWidth="1"/>
    <col min="30" max="30" width="1.42578125" style="63" customWidth="1"/>
    <col min="31" max="31" width="17" style="63" customWidth="1"/>
    <col min="32" max="32" width="16.5703125" style="63" bestFit="1" customWidth="1"/>
    <col min="33" max="257" width="9.140625" style="63"/>
    <col min="258" max="258" width="49.140625" style="63" customWidth="1"/>
    <col min="259" max="259" width="6.140625" style="63" customWidth="1"/>
    <col min="260" max="260" width="11.7109375" style="63" customWidth="1"/>
    <col min="261" max="261" width="1.140625" style="63" customWidth="1"/>
    <col min="262" max="262" width="12.42578125" style="63" customWidth="1"/>
    <col min="263" max="263" width="1.140625" style="63" customWidth="1"/>
    <col min="264" max="264" width="10.85546875" style="63" customWidth="1"/>
    <col min="265" max="265" width="1.140625" style="63" customWidth="1"/>
    <col min="266" max="266" width="10.85546875" style="63" customWidth="1"/>
    <col min="267" max="267" width="1.140625" style="63" customWidth="1"/>
    <col min="268" max="268" width="15.28515625" style="63" customWidth="1"/>
    <col min="269" max="269" width="1.140625" style="63" customWidth="1"/>
    <col min="270" max="270" width="15.7109375" style="63" customWidth="1"/>
    <col min="271" max="271" width="1.140625" style="63" customWidth="1"/>
    <col min="272" max="272" width="12.85546875" style="63" customWidth="1"/>
    <col min="273" max="273" width="1.140625" style="63" customWidth="1"/>
    <col min="274" max="274" width="15.28515625" style="63" customWidth="1"/>
    <col min="275" max="275" width="1.140625" style="63" customWidth="1"/>
    <col min="276" max="276" width="12.85546875" style="63" customWidth="1"/>
    <col min="277" max="277" width="1.140625" style="63" customWidth="1"/>
    <col min="278" max="278" width="13.5703125" style="63" customWidth="1"/>
    <col min="279" max="279" width="1.7109375" style="63" customWidth="1"/>
    <col min="280" max="280" width="12.85546875" style="63" customWidth="1"/>
    <col min="281" max="281" width="1.85546875" style="63" customWidth="1"/>
    <col min="282" max="282" width="13" style="63" customWidth="1"/>
    <col min="283" max="283" width="14.28515625" style="63" customWidth="1"/>
    <col min="284" max="284" width="1.5703125" style="63" customWidth="1"/>
    <col min="285" max="285" width="19.140625" style="63" bestFit="1" customWidth="1"/>
    <col min="286" max="286" width="1.42578125" style="63" customWidth="1"/>
    <col min="287" max="287" width="17" style="63" customWidth="1"/>
    <col min="288" max="288" width="16.5703125" style="63" bestFit="1" customWidth="1"/>
    <col min="289" max="513" width="9.140625" style="63"/>
    <col min="514" max="514" width="49.140625" style="63" customWidth="1"/>
    <col min="515" max="515" width="6.140625" style="63" customWidth="1"/>
    <col min="516" max="516" width="11.7109375" style="63" customWidth="1"/>
    <col min="517" max="517" width="1.140625" style="63" customWidth="1"/>
    <col min="518" max="518" width="12.42578125" style="63" customWidth="1"/>
    <col min="519" max="519" width="1.140625" style="63" customWidth="1"/>
    <col min="520" max="520" width="10.85546875" style="63" customWidth="1"/>
    <col min="521" max="521" width="1.140625" style="63" customWidth="1"/>
    <col min="522" max="522" width="10.85546875" style="63" customWidth="1"/>
    <col min="523" max="523" width="1.140625" style="63" customWidth="1"/>
    <col min="524" max="524" width="15.28515625" style="63" customWidth="1"/>
    <col min="525" max="525" width="1.140625" style="63" customWidth="1"/>
    <col min="526" max="526" width="15.7109375" style="63" customWidth="1"/>
    <col min="527" max="527" width="1.140625" style="63" customWidth="1"/>
    <col min="528" max="528" width="12.85546875" style="63" customWidth="1"/>
    <col min="529" max="529" width="1.140625" style="63" customWidth="1"/>
    <col min="530" max="530" width="15.28515625" style="63" customWidth="1"/>
    <col min="531" max="531" width="1.140625" style="63" customWidth="1"/>
    <col min="532" max="532" width="12.85546875" style="63" customWidth="1"/>
    <col min="533" max="533" width="1.140625" style="63" customWidth="1"/>
    <col min="534" max="534" width="13.5703125" style="63" customWidth="1"/>
    <col min="535" max="535" width="1.7109375" style="63" customWidth="1"/>
    <col min="536" max="536" width="12.85546875" style="63" customWidth="1"/>
    <col min="537" max="537" width="1.85546875" style="63" customWidth="1"/>
    <col min="538" max="538" width="13" style="63" customWidth="1"/>
    <col min="539" max="539" width="14.28515625" style="63" customWidth="1"/>
    <col min="540" max="540" width="1.5703125" style="63" customWidth="1"/>
    <col min="541" max="541" width="19.140625" style="63" bestFit="1" customWidth="1"/>
    <col min="542" max="542" width="1.42578125" style="63" customWidth="1"/>
    <col min="543" max="543" width="17" style="63" customWidth="1"/>
    <col min="544" max="544" width="16.5703125" style="63" bestFit="1" customWidth="1"/>
    <col min="545" max="769" width="9.140625" style="63"/>
    <col min="770" max="770" width="49.140625" style="63" customWidth="1"/>
    <col min="771" max="771" width="6.140625" style="63" customWidth="1"/>
    <col min="772" max="772" width="11.7109375" style="63" customWidth="1"/>
    <col min="773" max="773" width="1.140625" style="63" customWidth="1"/>
    <col min="774" max="774" width="12.42578125" style="63" customWidth="1"/>
    <col min="775" max="775" width="1.140625" style="63" customWidth="1"/>
    <col min="776" max="776" width="10.85546875" style="63" customWidth="1"/>
    <col min="777" max="777" width="1.140625" style="63" customWidth="1"/>
    <col min="778" max="778" width="10.85546875" style="63" customWidth="1"/>
    <col min="779" max="779" width="1.140625" style="63" customWidth="1"/>
    <col min="780" max="780" width="15.28515625" style="63" customWidth="1"/>
    <col min="781" max="781" width="1.140625" style="63" customWidth="1"/>
    <col min="782" max="782" width="15.7109375" style="63" customWidth="1"/>
    <col min="783" max="783" width="1.140625" style="63" customWidth="1"/>
    <col min="784" max="784" width="12.85546875" style="63" customWidth="1"/>
    <col min="785" max="785" width="1.140625" style="63" customWidth="1"/>
    <col min="786" max="786" width="15.28515625" style="63" customWidth="1"/>
    <col min="787" max="787" width="1.140625" style="63" customWidth="1"/>
    <col min="788" max="788" width="12.85546875" style="63" customWidth="1"/>
    <col min="789" max="789" width="1.140625" style="63" customWidth="1"/>
    <col min="790" max="790" width="13.5703125" style="63" customWidth="1"/>
    <col min="791" max="791" width="1.7109375" style="63" customWidth="1"/>
    <col min="792" max="792" width="12.85546875" style="63" customWidth="1"/>
    <col min="793" max="793" width="1.85546875" style="63" customWidth="1"/>
    <col min="794" max="794" width="13" style="63" customWidth="1"/>
    <col min="795" max="795" width="14.28515625" style="63" customWidth="1"/>
    <col min="796" max="796" width="1.5703125" style="63" customWidth="1"/>
    <col min="797" max="797" width="19.140625" style="63" bestFit="1" customWidth="1"/>
    <col min="798" max="798" width="1.42578125" style="63" customWidth="1"/>
    <col min="799" max="799" width="17" style="63" customWidth="1"/>
    <col min="800" max="800" width="16.5703125" style="63" bestFit="1" customWidth="1"/>
    <col min="801" max="1025" width="9.140625" style="63"/>
    <col min="1026" max="1026" width="49.140625" style="63" customWidth="1"/>
    <col min="1027" max="1027" width="6.140625" style="63" customWidth="1"/>
    <col min="1028" max="1028" width="11.7109375" style="63" customWidth="1"/>
    <col min="1029" max="1029" width="1.140625" style="63" customWidth="1"/>
    <col min="1030" max="1030" width="12.42578125" style="63" customWidth="1"/>
    <col min="1031" max="1031" width="1.140625" style="63" customWidth="1"/>
    <col min="1032" max="1032" width="10.85546875" style="63" customWidth="1"/>
    <col min="1033" max="1033" width="1.140625" style="63" customWidth="1"/>
    <col min="1034" max="1034" width="10.85546875" style="63" customWidth="1"/>
    <col min="1035" max="1035" width="1.140625" style="63" customWidth="1"/>
    <col min="1036" max="1036" width="15.28515625" style="63" customWidth="1"/>
    <col min="1037" max="1037" width="1.140625" style="63" customWidth="1"/>
    <col min="1038" max="1038" width="15.7109375" style="63" customWidth="1"/>
    <col min="1039" max="1039" width="1.140625" style="63" customWidth="1"/>
    <col min="1040" max="1040" width="12.85546875" style="63" customWidth="1"/>
    <col min="1041" max="1041" width="1.140625" style="63" customWidth="1"/>
    <col min="1042" max="1042" width="15.28515625" style="63" customWidth="1"/>
    <col min="1043" max="1043" width="1.140625" style="63" customWidth="1"/>
    <col min="1044" max="1044" width="12.85546875" style="63" customWidth="1"/>
    <col min="1045" max="1045" width="1.140625" style="63" customWidth="1"/>
    <col min="1046" max="1046" width="13.5703125" style="63" customWidth="1"/>
    <col min="1047" max="1047" width="1.7109375" style="63" customWidth="1"/>
    <col min="1048" max="1048" width="12.85546875" style="63" customWidth="1"/>
    <col min="1049" max="1049" width="1.85546875" style="63" customWidth="1"/>
    <col min="1050" max="1050" width="13" style="63" customWidth="1"/>
    <col min="1051" max="1051" width="14.28515625" style="63" customWidth="1"/>
    <col min="1052" max="1052" width="1.5703125" style="63" customWidth="1"/>
    <col min="1053" max="1053" width="19.140625" style="63" bestFit="1" customWidth="1"/>
    <col min="1054" max="1054" width="1.42578125" style="63" customWidth="1"/>
    <col min="1055" max="1055" width="17" style="63" customWidth="1"/>
    <col min="1056" max="1056" width="16.5703125" style="63" bestFit="1" customWidth="1"/>
    <col min="1057" max="1281" width="9.140625" style="63"/>
    <col min="1282" max="1282" width="49.140625" style="63" customWidth="1"/>
    <col min="1283" max="1283" width="6.140625" style="63" customWidth="1"/>
    <col min="1284" max="1284" width="11.7109375" style="63" customWidth="1"/>
    <col min="1285" max="1285" width="1.140625" style="63" customWidth="1"/>
    <col min="1286" max="1286" width="12.42578125" style="63" customWidth="1"/>
    <col min="1287" max="1287" width="1.140625" style="63" customWidth="1"/>
    <col min="1288" max="1288" width="10.85546875" style="63" customWidth="1"/>
    <col min="1289" max="1289" width="1.140625" style="63" customWidth="1"/>
    <col min="1290" max="1290" width="10.85546875" style="63" customWidth="1"/>
    <col min="1291" max="1291" width="1.140625" style="63" customWidth="1"/>
    <col min="1292" max="1292" width="15.28515625" style="63" customWidth="1"/>
    <col min="1293" max="1293" width="1.140625" style="63" customWidth="1"/>
    <col min="1294" max="1294" width="15.7109375" style="63" customWidth="1"/>
    <col min="1295" max="1295" width="1.140625" style="63" customWidth="1"/>
    <col min="1296" max="1296" width="12.85546875" style="63" customWidth="1"/>
    <col min="1297" max="1297" width="1.140625" style="63" customWidth="1"/>
    <col min="1298" max="1298" width="15.28515625" style="63" customWidth="1"/>
    <col min="1299" max="1299" width="1.140625" style="63" customWidth="1"/>
    <col min="1300" max="1300" width="12.85546875" style="63" customWidth="1"/>
    <col min="1301" max="1301" width="1.140625" style="63" customWidth="1"/>
    <col min="1302" max="1302" width="13.5703125" style="63" customWidth="1"/>
    <col min="1303" max="1303" width="1.7109375" style="63" customWidth="1"/>
    <col min="1304" max="1304" width="12.85546875" style="63" customWidth="1"/>
    <col min="1305" max="1305" width="1.85546875" style="63" customWidth="1"/>
    <col min="1306" max="1306" width="13" style="63" customWidth="1"/>
    <col min="1307" max="1307" width="14.28515625" style="63" customWidth="1"/>
    <col min="1308" max="1308" width="1.5703125" style="63" customWidth="1"/>
    <col min="1309" max="1309" width="19.140625" style="63" bestFit="1" customWidth="1"/>
    <col min="1310" max="1310" width="1.42578125" style="63" customWidth="1"/>
    <col min="1311" max="1311" width="17" style="63" customWidth="1"/>
    <col min="1312" max="1312" width="16.5703125" style="63" bestFit="1" customWidth="1"/>
    <col min="1313" max="1537" width="9.140625" style="63"/>
    <col min="1538" max="1538" width="49.140625" style="63" customWidth="1"/>
    <col min="1539" max="1539" width="6.140625" style="63" customWidth="1"/>
    <col min="1540" max="1540" width="11.7109375" style="63" customWidth="1"/>
    <col min="1541" max="1541" width="1.140625" style="63" customWidth="1"/>
    <col min="1542" max="1542" width="12.42578125" style="63" customWidth="1"/>
    <col min="1543" max="1543" width="1.140625" style="63" customWidth="1"/>
    <col min="1544" max="1544" width="10.85546875" style="63" customWidth="1"/>
    <col min="1545" max="1545" width="1.140625" style="63" customWidth="1"/>
    <col min="1546" max="1546" width="10.85546875" style="63" customWidth="1"/>
    <col min="1547" max="1547" width="1.140625" style="63" customWidth="1"/>
    <col min="1548" max="1548" width="15.28515625" style="63" customWidth="1"/>
    <col min="1549" max="1549" width="1.140625" style="63" customWidth="1"/>
    <col min="1550" max="1550" width="15.7109375" style="63" customWidth="1"/>
    <col min="1551" max="1551" width="1.140625" style="63" customWidth="1"/>
    <col min="1552" max="1552" width="12.85546875" style="63" customWidth="1"/>
    <col min="1553" max="1553" width="1.140625" style="63" customWidth="1"/>
    <col min="1554" max="1554" width="15.28515625" style="63" customWidth="1"/>
    <col min="1555" max="1555" width="1.140625" style="63" customWidth="1"/>
    <col min="1556" max="1556" width="12.85546875" style="63" customWidth="1"/>
    <col min="1557" max="1557" width="1.140625" style="63" customWidth="1"/>
    <col min="1558" max="1558" width="13.5703125" style="63" customWidth="1"/>
    <col min="1559" max="1559" width="1.7109375" style="63" customWidth="1"/>
    <col min="1560" max="1560" width="12.85546875" style="63" customWidth="1"/>
    <col min="1561" max="1561" width="1.85546875" style="63" customWidth="1"/>
    <col min="1562" max="1562" width="13" style="63" customWidth="1"/>
    <col min="1563" max="1563" width="14.28515625" style="63" customWidth="1"/>
    <col min="1564" max="1564" width="1.5703125" style="63" customWidth="1"/>
    <col min="1565" max="1565" width="19.140625" style="63" bestFit="1" customWidth="1"/>
    <col min="1566" max="1566" width="1.42578125" style="63" customWidth="1"/>
    <col min="1567" max="1567" width="17" style="63" customWidth="1"/>
    <col min="1568" max="1568" width="16.5703125" style="63" bestFit="1" customWidth="1"/>
    <col min="1569" max="1793" width="9.140625" style="63"/>
    <col min="1794" max="1794" width="49.140625" style="63" customWidth="1"/>
    <col min="1795" max="1795" width="6.140625" style="63" customWidth="1"/>
    <col min="1796" max="1796" width="11.7109375" style="63" customWidth="1"/>
    <col min="1797" max="1797" width="1.140625" style="63" customWidth="1"/>
    <col min="1798" max="1798" width="12.42578125" style="63" customWidth="1"/>
    <col min="1799" max="1799" width="1.140625" style="63" customWidth="1"/>
    <col min="1800" max="1800" width="10.85546875" style="63" customWidth="1"/>
    <col min="1801" max="1801" width="1.140625" style="63" customWidth="1"/>
    <col min="1802" max="1802" width="10.85546875" style="63" customWidth="1"/>
    <col min="1803" max="1803" width="1.140625" style="63" customWidth="1"/>
    <col min="1804" max="1804" width="15.28515625" style="63" customWidth="1"/>
    <col min="1805" max="1805" width="1.140625" style="63" customWidth="1"/>
    <col min="1806" max="1806" width="15.7109375" style="63" customWidth="1"/>
    <col min="1807" max="1807" width="1.140625" style="63" customWidth="1"/>
    <col min="1808" max="1808" width="12.85546875" style="63" customWidth="1"/>
    <col min="1809" max="1809" width="1.140625" style="63" customWidth="1"/>
    <col min="1810" max="1810" width="15.28515625" style="63" customWidth="1"/>
    <col min="1811" max="1811" width="1.140625" style="63" customWidth="1"/>
    <col min="1812" max="1812" width="12.85546875" style="63" customWidth="1"/>
    <col min="1813" max="1813" width="1.140625" style="63" customWidth="1"/>
    <col min="1814" max="1814" width="13.5703125" style="63" customWidth="1"/>
    <col min="1815" max="1815" width="1.7109375" style="63" customWidth="1"/>
    <col min="1816" max="1816" width="12.85546875" style="63" customWidth="1"/>
    <col min="1817" max="1817" width="1.85546875" style="63" customWidth="1"/>
    <col min="1818" max="1818" width="13" style="63" customWidth="1"/>
    <col min="1819" max="1819" width="14.28515625" style="63" customWidth="1"/>
    <col min="1820" max="1820" width="1.5703125" style="63" customWidth="1"/>
    <col min="1821" max="1821" width="19.140625" style="63" bestFit="1" customWidth="1"/>
    <col min="1822" max="1822" width="1.42578125" style="63" customWidth="1"/>
    <col min="1823" max="1823" width="17" style="63" customWidth="1"/>
    <col min="1824" max="1824" width="16.5703125" style="63" bestFit="1" customWidth="1"/>
    <col min="1825" max="2049" width="9.140625" style="63"/>
    <col min="2050" max="2050" width="49.140625" style="63" customWidth="1"/>
    <col min="2051" max="2051" width="6.140625" style="63" customWidth="1"/>
    <col min="2052" max="2052" width="11.7109375" style="63" customWidth="1"/>
    <col min="2053" max="2053" width="1.140625" style="63" customWidth="1"/>
    <col min="2054" max="2054" width="12.42578125" style="63" customWidth="1"/>
    <col min="2055" max="2055" width="1.140625" style="63" customWidth="1"/>
    <col min="2056" max="2056" width="10.85546875" style="63" customWidth="1"/>
    <col min="2057" max="2057" width="1.140625" style="63" customWidth="1"/>
    <col min="2058" max="2058" width="10.85546875" style="63" customWidth="1"/>
    <col min="2059" max="2059" width="1.140625" style="63" customWidth="1"/>
    <col min="2060" max="2060" width="15.28515625" style="63" customWidth="1"/>
    <col min="2061" max="2061" width="1.140625" style="63" customWidth="1"/>
    <col min="2062" max="2062" width="15.7109375" style="63" customWidth="1"/>
    <col min="2063" max="2063" width="1.140625" style="63" customWidth="1"/>
    <col min="2064" max="2064" width="12.85546875" style="63" customWidth="1"/>
    <col min="2065" max="2065" width="1.140625" style="63" customWidth="1"/>
    <col min="2066" max="2066" width="15.28515625" style="63" customWidth="1"/>
    <col min="2067" max="2067" width="1.140625" style="63" customWidth="1"/>
    <col min="2068" max="2068" width="12.85546875" style="63" customWidth="1"/>
    <col min="2069" max="2069" width="1.140625" style="63" customWidth="1"/>
    <col min="2070" max="2070" width="13.5703125" style="63" customWidth="1"/>
    <col min="2071" max="2071" width="1.7109375" style="63" customWidth="1"/>
    <col min="2072" max="2072" width="12.85546875" style="63" customWidth="1"/>
    <col min="2073" max="2073" width="1.85546875" style="63" customWidth="1"/>
    <col min="2074" max="2074" width="13" style="63" customWidth="1"/>
    <col min="2075" max="2075" width="14.28515625" style="63" customWidth="1"/>
    <col min="2076" max="2076" width="1.5703125" style="63" customWidth="1"/>
    <col min="2077" max="2077" width="19.140625" style="63" bestFit="1" customWidth="1"/>
    <col min="2078" max="2078" width="1.42578125" style="63" customWidth="1"/>
    <col min="2079" max="2079" width="17" style="63" customWidth="1"/>
    <col min="2080" max="2080" width="16.5703125" style="63" bestFit="1" customWidth="1"/>
    <col min="2081" max="2305" width="9.140625" style="63"/>
    <col min="2306" max="2306" width="49.140625" style="63" customWidth="1"/>
    <col min="2307" max="2307" width="6.140625" style="63" customWidth="1"/>
    <col min="2308" max="2308" width="11.7109375" style="63" customWidth="1"/>
    <col min="2309" max="2309" width="1.140625" style="63" customWidth="1"/>
    <col min="2310" max="2310" width="12.42578125" style="63" customWidth="1"/>
    <col min="2311" max="2311" width="1.140625" style="63" customWidth="1"/>
    <col min="2312" max="2312" width="10.85546875" style="63" customWidth="1"/>
    <col min="2313" max="2313" width="1.140625" style="63" customWidth="1"/>
    <col min="2314" max="2314" width="10.85546875" style="63" customWidth="1"/>
    <col min="2315" max="2315" width="1.140625" style="63" customWidth="1"/>
    <col min="2316" max="2316" width="15.28515625" style="63" customWidth="1"/>
    <col min="2317" max="2317" width="1.140625" style="63" customWidth="1"/>
    <col min="2318" max="2318" width="15.7109375" style="63" customWidth="1"/>
    <col min="2319" max="2319" width="1.140625" style="63" customWidth="1"/>
    <col min="2320" max="2320" width="12.85546875" style="63" customWidth="1"/>
    <col min="2321" max="2321" width="1.140625" style="63" customWidth="1"/>
    <col min="2322" max="2322" width="15.28515625" style="63" customWidth="1"/>
    <col min="2323" max="2323" width="1.140625" style="63" customWidth="1"/>
    <col min="2324" max="2324" width="12.85546875" style="63" customWidth="1"/>
    <col min="2325" max="2325" width="1.140625" style="63" customWidth="1"/>
    <col min="2326" max="2326" width="13.5703125" style="63" customWidth="1"/>
    <col min="2327" max="2327" width="1.7109375" style="63" customWidth="1"/>
    <col min="2328" max="2328" width="12.85546875" style="63" customWidth="1"/>
    <col min="2329" max="2329" width="1.85546875" style="63" customWidth="1"/>
    <col min="2330" max="2330" width="13" style="63" customWidth="1"/>
    <col min="2331" max="2331" width="14.28515625" style="63" customWidth="1"/>
    <col min="2332" max="2332" width="1.5703125" style="63" customWidth="1"/>
    <col min="2333" max="2333" width="19.140625" style="63" bestFit="1" customWidth="1"/>
    <col min="2334" max="2334" width="1.42578125" style="63" customWidth="1"/>
    <col min="2335" max="2335" width="17" style="63" customWidth="1"/>
    <col min="2336" max="2336" width="16.5703125" style="63" bestFit="1" customWidth="1"/>
    <col min="2337" max="2561" width="9.140625" style="63"/>
    <col min="2562" max="2562" width="49.140625" style="63" customWidth="1"/>
    <col min="2563" max="2563" width="6.140625" style="63" customWidth="1"/>
    <col min="2564" max="2564" width="11.7109375" style="63" customWidth="1"/>
    <col min="2565" max="2565" width="1.140625" style="63" customWidth="1"/>
    <col min="2566" max="2566" width="12.42578125" style="63" customWidth="1"/>
    <col min="2567" max="2567" width="1.140625" style="63" customWidth="1"/>
    <col min="2568" max="2568" width="10.85546875" style="63" customWidth="1"/>
    <col min="2569" max="2569" width="1.140625" style="63" customWidth="1"/>
    <col min="2570" max="2570" width="10.85546875" style="63" customWidth="1"/>
    <col min="2571" max="2571" width="1.140625" style="63" customWidth="1"/>
    <col min="2572" max="2572" width="15.28515625" style="63" customWidth="1"/>
    <col min="2573" max="2573" width="1.140625" style="63" customWidth="1"/>
    <col min="2574" max="2574" width="15.7109375" style="63" customWidth="1"/>
    <col min="2575" max="2575" width="1.140625" style="63" customWidth="1"/>
    <col min="2576" max="2576" width="12.85546875" style="63" customWidth="1"/>
    <col min="2577" max="2577" width="1.140625" style="63" customWidth="1"/>
    <col min="2578" max="2578" width="15.28515625" style="63" customWidth="1"/>
    <col min="2579" max="2579" width="1.140625" style="63" customWidth="1"/>
    <col min="2580" max="2580" width="12.85546875" style="63" customWidth="1"/>
    <col min="2581" max="2581" width="1.140625" style="63" customWidth="1"/>
    <col min="2582" max="2582" width="13.5703125" style="63" customWidth="1"/>
    <col min="2583" max="2583" width="1.7109375" style="63" customWidth="1"/>
    <col min="2584" max="2584" width="12.85546875" style="63" customWidth="1"/>
    <col min="2585" max="2585" width="1.85546875" style="63" customWidth="1"/>
    <col min="2586" max="2586" width="13" style="63" customWidth="1"/>
    <col min="2587" max="2587" width="14.28515625" style="63" customWidth="1"/>
    <col min="2588" max="2588" width="1.5703125" style="63" customWidth="1"/>
    <col min="2589" max="2589" width="19.140625" style="63" bestFit="1" customWidth="1"/>
    <col min="2590" max="2590" width="1.42578125" style="63" customWidth="1"/>
    <col min="2591" max="2591" width="17" style="63" customWidth="1"/>
    <col min="2592" max="2592" width="16.5703125" style="63" bestFit="1" customWidth="1"/>
    <col min="2593" max="2817" width="9.140625" style="63"/>
    <col min="2818" max="2818" width="49.140625" style="63" customWidth="1"/>
    <col min="2819" max="2819" width="6.140625" style="63" customWidth="1"/>
    <col min="2820" max="2820" width="11.7109375" style="63" customWidth="1"/>
    <col min="2821" max="2821" width="1.140625" style="63" customWidth="1"/>
    <col min="2822" max="2822" width="12.42578125" style="63" customWidth="1"/>
    <col min="2823" max="2823" width="1.140625" style="63" customWidth="1"/>
    <col min="2824" max="2824" width="10.85546875" style="63" customWidth="1"/>
    <col min="2825" max="2825" width="1.140625" style="63" customWidth="1"/>
    <col min="2826" max="2826" width="10.85546875" style="63" customWidth="1"/>
    <col min="2827" max="2827" width="1.140625" style="63" customWidth="1"/>
    <col min="2828" max="2828" width="15.28515625" style="63" customWidth="1"/>
    <col min="2829" max="2829" width="1.140625" style="63" customWidth="1"/>
    <col min="2830" max="2830" width="15.7109375" style="63" customWidth="1"/>
    <col min="2831" max="2831" width="1.140625" style="63" customWidth="1"/>
    <col min="2832" max="2832" width="12.85546875" style="63" customWidth="1"/>
    <col min="2833" max="2833" width="1.140625" style="63" customWidth="1"/>
    <col min="2834" max="2834" width="15.28515625" style="63" customWidth="1"/>
    <col min="2835" max="2835" width="1.140625" style="63" customWidth="1"/>
    <col min="2836" max="2836" width="12.85546875" style="63" customWidth="1"/>
    <col min="2837" max="2837" width="1.140625" style="63" customWidth="1"/>
    <col min="2838" max="2838" width="13.5703125" style="63" customWidth="1"/>
    <col min="2839" max="2839" width="1.7109375" style="63" customWidth="1"/>
    <col min="2840" max="2840" width="12.85546875" style="63" customWidth="1"/>
    <col min="2841" max="2841" width="1.85546875" style="63" customWidth="1"/>
    <col min="2842" max="2842" width="13" style="63" customWidth="1"/>
    <col min="2843" max="2843" width="14.28515625" style="63" customWidth="1"/>
    <col min="2844" max="2844" width="1.5703125" style="63" customWidth="1"/>
    <col min="2845" max="2845" width="19.140625" style="63" bestFit="1" customWidth="1"/>
    <col min="2846" max="2846" width="1.42578125" style="63" customWidth="1"/>
    <col min="2847" max="2847" width="17" style="63" customWidth="1"/>
    <col min="2848" max="2848" width="16.5703125" style="63" bestFit="1" customWidth="1"/>
    <col min="2849" max="3073" width="9.140625" style="63"/>
    <col min="3074" max="3074" width="49.140625" style="63" customWidth="1"/>
    <col min="3075" max="3075" width="6.140625" style="63" customWidth="1"/>
    <col min="3076" max="3076" width="11.7109375" style="63" customWidth="1"/>
    <col min="3077" max="3077" width="1.140625" style="63" customWidth="1"/>
    <col min="3078" max="3078" width="12.42578125" style="63" customWidth="1"/>
    <col min="3079" max="3079" width="1.140625" style="63" customWidth="1"/>
    <col min="3080" max="3080" width="10.85546875" style="63" customWidth="1"/>
    <col min="3081" max="3081" width="1.140625" style="63" customWidth="1"/>
    <col min="3082" max="3082" width="10.85546875" style="63" customWidth="1"/>
    <col min="3083" max="3083" width="1.140625" style="63" customWidth="1"/>
    <col min="3084" max="3084" width="15.28515625" style="63" customWidth="1"/>
    <col min="3085" max="3085" width="1.140625" style="63" customWidth="1"/>
    <col min="3086" max="3086" width="15.7109375" style="63" customWidth="1"/>
    <col min="3087" max="3087" width="1.140625" style="63" customWidth="1"/>
    <col min="3088" max="3088" width="12.85546875" style="63" customWidth="1"/>
    <col min="3089" max="3089" width="1.140625" style="63" customWidth="1"/>
    <col min="3090" max="3090" width="15.28515625" style="63" customWidth="1"/>
    <col min="3091" max="3091" width="1.140625" style="63" customWidth="1"/>
    <col min="3092" max="3092" width="12.85546875" style="63" customWidth="1"/>
    <col min="3093" max="3093" width="1.140625" style="63" customWidth="1"/>
    <col min="3094" max="3094" width="13.5703125" style="63" customWidth="1"/>
    <col min="3095" max="3095" width="1.7109375" style="63" customWidth="1"/>
    <col min="3096" max="3096" width="12.85546875" style="63" customWidth="1"/>
    <col min="3097" max="3097" width="1.85546875" style="63" customWidth="1"/>
    <col min="3098" max="3098" width="13" style="63" customWidth="1"/>
    <col min="3099" max="3099" width="14.28515625" style="63" customWidth="1"/>
    <col min="3100" max="3100" width="1.5703125" style="63" customWidth="1"/>
    <col min="3101" max="3101" width="19.140625" style="63" bestFit="1" customWidth="1"/>
    <col min="3102" max="3102" width="1.42578125" style="63" customWidth="1"/>
    <col min="3103" max="3103" width="17" style="63" customWidth="1"/>
    <col min="3104" max="3104" width="16.5703125" style="63" bestFit="1" customWidth="1"/>
    <col min="3105" max="3329" width="9.140625" style="63"/>
    <col min="3330" max="3330" width="49.140625" style="63" customWidth="1"/>
    <col min="3331" max="3331" width="6.140625" style="63" customWidth="1"/>
    <col min="3332" max="3332" width="11.7109375" style="63" customWidth="1"/>
    <col min="3333" max="3333" width="1.140625" style="63" customWidth="1"/>
    <col min="3334" max="3334" width="12.42578125" style="63" customWidth="1"/>
    <col min="3335" max="3335" width="1.140625" style="63" customWidth="1"/>
    <col min="3336" max="3336" width="10.85546875" style="63" customWidth="1"/>
    <col min="3337" max="3337" width="1.140625" style="63" customWidth="1"/>
    <col min="3338" max="3338" width="10.85546875" style="63" customWidth="1"/>
    <col min="3339" max="3339" width="1.140625" style="63" customWidth="1"/>
    <col min="3340" max="3340" width="15.28515625" style="63" customWidth="1"/>
    <col min="3341" max="3341" width="1.140625" style="63" customWidth="1"/>
    <col min="3342" max="3342" width="15.7109375" style="63" customWidth="1"/>
    <col min="3343" max="3343" width="1.140625" style="63" customWidth="1"/>
    <col min="3344" max="3344" width="12.85546875" style="63" customWidth="1"/>
    <col min="3345" max="3345" width="1.140625" style="63" customWidth="1"/>
    <col min="3346" max="3346" width="15.28515625" style="63" customWidth="1"/>
    <col min="3347" max="3347" width="1.140625" style="63" customWidth="1"/>
    <col min="3348" max="3348" width="12.85546875" style="63" customWidth="1"/>
    <col min="3349" max="3349" width="1.140625" style="63" customWidth="1"/>
    <col min="3350" max="3350" width="13.5703125" style="63" customWidth="1"/>
    <col min="3351" max="3351" width="1.7109375" style="63" customWidth="1"/>
    <col min="3352" max="3352" width="12.85546875" style="63" customWidth="1"/>
    <col min="3353" max="3353" width="1.85546875" style="63" customWidth="1"/>
    <col min="3354" max="3354" width="13" style="63" customWidth="1"/>
    <col min="3355" max="3355" width="14.28515625" style="63" customWidth="1"/>
    <col min="3356" max="3356" width="1.5703125" style="63" customWidth="1"/>
    <col min="3357" max="3357" width="19.140625" style="63" bestFit="1" customWidth="1"/>
    <col min="3358" max="3358" width="1.42578125" style="63" customWidth="1"/>
    <col min="3359" max="3359" width="17" style="63" customWidth="1"/>
    <col min="3360" max="3360" width="16.5703125" style="63" bestFit="1" customWidth="1"/>
    <col min="3361" max="3585" width="9.140625" style="63"/>
    <col min="3586" max="3586" width="49.140625" style="63" customWidth="1"/>
    <col min="3587" max="3587" width="6.140625" style="63" customWidth="1"/>
    <col min="3588" max="3588" width="11.7109375" style="63" customWidth="1"/>
    <col min="3589" max="3589" width="1.140625" style="63" customWidth="1"/>
    <col min="3590" max="3590" width="12.42578125" style="63" customWidth="1"/>
    <col min="3591" max="3591" width="1.140625" style="63" customWidth="1"/>
    <col min="3592" max="3592" width="10.85546875" style="63" customWidth="1"/>
    <col min="3593" max="3593" width="1.140625" style="63" customWidth="1"/>
    <col min="3594" max="3594" width="10.85546875" style="63" customWidth="1"/>
    <col min="3595" max="3595" width="1.140625" style="63" customWidth="1"/>
    <col min="3596" max="3596" width="15.28515625" style="63" customWidth="1"/>
    <col min="3597" max="3597" width="1.140625" style="63" customWidth="1"/>
    <col min="3598" max="3598" width="15.7109375" style="63" customWidth="1"/>
    <col min="3599" max="3599" width="1.140625" style="63" customWidth="1"/>
    <col min="3600" max="3600" width="12.85546875" style="63" customWidth="1"/>
    <col min="3601" max="3601" width="1.140625" style="63" customWidth="1"/>
    <col min="3602" max="3602" width="15.28515625" style="63" customWidth="1"/>
    <col min="3603" max="3603" width="1.140625" style="63" customWidth="1"/>
    <col min="3604" max="3604" width="12.85546875" style="63" customWidth="1"/>
    <col min="3605" max="3605" width="1.140625" style="63" customWidth="1"/>
    <col min="3606" max="3606" width="13.5703125" style="63" customWidth="1"/>
    <col min="3607" max="3607" width="1.7109375" style="63" customWidth="1"/>
    <col min="3608" max="3608" width="12.85546875" style="63" customWidth="1"/>
    <col min="3609" max="3609" width="1.85546875" style="63" customWidth="1"/>
    <col min="3610" max="3610" width="13" style="63" customWidth="1"/>
    <col min="3611" max="3611" width="14.28515625" style="63" customWidth="1"/>
    <col min="3612" max="3612" width="1.5703125" style="63" customWidth="1"/>
    <col min="3613" max="3613" width="19.140625" style="63" bestFit="1" customWidth="1"/>
    <col min="3614" max="3614" width="1.42578125" style="63" customWidth="1"/>
    <col min="3615" max="3615" width="17" style="63" customWidth="1"/>
    <col min="3616" max="3616" width="16.5703125" style="63" bestFit="1" customWidth="1"/>
    <col min="3617" max="3841" width="9.140625" style="63"/>
    <col min="3842" max="3842" width="49.140625" style="63" customWidth="1"/>
    <col min="3843" max="3843" width="6.140625" style="63" customWidth="1"/>
    <col min="3844" max="3844" width="11.7109375" style="63" customWidth="1"/>
    <col min="3845" max="3845" width="1.140625" style="63" customWidth="1"/>
    <col min="3846" max="3846" width="12.42578125" style="63" customWidth="1"/>
    <col min="3847" max="3847" width="1.140625" style="63" customWidth="1"/>
    <col min="3848" max="3848" width="10.85546875" style="63" customWidth="1"/>
    <col min="3849" max="3849" width="1.140625" style="63" customWidth="1"/>
    <col min="3850" max="3850" width="10.85546875" style="63" customWidth="1"/>
    <col min="3851" max="3851" width="1.140625" style="63" customWidth="1"/>
    <col min="3852" max="3852" width="15.28515625" style="63" customWidth="1"/>
    <col min="3853" max="3853" width="1.140625" style="63" customWidth="1"/>
    <col min="3854" max="3854" width="15.7109375" style="63" customWidth="1"/>
    <col min="3855" max="3855" width="1.140625" style="63" customWidth="1"/>
    <col min="3856" max="3856" width="12.85546875" style="63" customWidth="1"/>
    <col min="3857" max="3857" width="1.140625" style="63" customWidth="1"/>
    <col min="3858" max="3858" width="15.28515625" style="63" customWidth="1"/>
    <col min="3859" max="3859" width="1.140625" style="63" customWidth="1"/>
    <col min="3860" max="3860" width="12.85546875" style="63" customWidth="1"/>
    <col min="3861" max="3861" width="1.140625" style="63" customWidth="1"/>
    <col min="3862" max="3862" width="13.5703125" style="63" customWidth="1"/>
    <col min="3863" max="3863" width="1.7109375" style="63" customWidth="1"/>
    <col min="3864" max="3864" width="12.85546875" style="63" customWidth="1"/>
    <col min="3865" max="3865" width="1.85546875" style="63" customWidth="1"/>
    <col min="3866" max="3866" width="13" style="63" customWidth="1"/>
    <col min="3867" max="3867" width="14.28515625" style="63" customWidth="1"/>
    <col min="3868" max="3868" width="1.5703125" style="63" customWidth="1"/>
    <col min="3869" max="3869" width="19.140625" style="63" bestFit="1" customWidth="1"/>
    <col min="3870" max="3870" width="1.42578125" style="63" customWidth="1"/>
    <col min="3871" max="3871" width="17" style="63" customWidth="1"/>
    <col min="3872" max="3872" width="16.5703125" style="63" bestFit="1" customWidth="1"/>
    <col min="3873" max="4097" width="9.140625" style="63"/>
    <col min="4098" max="4098" width="49.140625" style="63" customWidth="1"/>
    <col min="4099" max="4099" width="6.140625" style="63" customWidth="1"/>
    <col min="4100" max="4100" width="11.7109375" style="63" customWidth="1"/>
    <col min="4101" max="4101" width="1.140625" style="63" customWidth="1"/>
    <col min="4102" max="4102" width="12.42578125" style="63" customWidth="1"/>
    <col min="4103" max="4103" width="1.140625" style="63" customWidth="1"/>
    <col min="4104" max="4104" width="10.85546875" style="63" customWidth="1"/>
    <col min="4105" max="4105" width="1.140625" style="63" customWidth="1"/>
    <col min="4106" max="4106" width="10.85546875" style="63" customWidth="1"/>
    <col min="4107" max="4107" width="1.140625" style="63" customWidth="1"/>
    <col min="4108" max="4108" width="15.28515625" style="63" customWidth="1"/>
    <col min="4109" max="4109" width="1.140625" style="63" customWidth="1"/>
    <col min="4110" max="4110" width="15.7109375" style="63" customWidth="1"/>
    <col min="4111" max="4111" width="1.140625" style="63" customWidth="1"/>
    <col min="4112" max="4112" width="12.85546875" style="63" customWidth="1"/>
    <col min="4113" max="4113" width="1.140625" style="63" customWidth="1"/>
    <col min="4114" max="4114" width="15.28515625" style="63" customWidth="1"/>
    <col min="4115" max="4115" width="1.140625" style="63" customWidth="1"/>
    <col min="4116" max="4116" width="12.85546875" style="63" customWidth="1"/>
    <col min="4117" max="4117" width="1.140625" style="63" customWidth="1"/>
    <col min="4118" max="4118" width="13.5703125" style="63" customWidth="1"/>
    <col min="4119" max="4119" width="1.7109375" style="63" customWidth="1"/>
    <col min="4120" max="4120" width="12.85546875" style="63" customWidth="1"/>
    <col min="4121" max="4121" width="1.85546875" style="63" customWidth="1"/>
    <col min="4122" max="4122" width="13" style="63" customWidth="1"/>
    <col min="4123" max="4123" width="14.28515625" style="63" customWidth="1"/>
    <col min="4124" max="4124" width="1.5703125" style="63" customWidth="1"/>
    <col min="4125" max="4125" width="19.140625" style="63" bestFit="1" customWidth="1"/>
    <col min="4126" max="4126" width="1.42578125" style="63" customWidth="1"/>
    <col min="4127" max="4127" width="17" style="63" customWidth="1"/>
    <col min="4128" max="4128" width="16.5703125" style="63" bestFit="1" customWidth="1"/>
    <col min="4129" max="4353" width="9.140625" style="63"/>
    <col min="4354" max="4354" width="49.140625" style="63" customWidth="1"/>
    <col min="4355" max="4355" width="6.140625" style="63" customWidth="1"/>
    <col min="4356" max="4356" width="11.7109375" style="63" customWidth="1"/>
    <col min="4357" max="4357" width="1.140625" style="63" customWidth="1"/>
    <col min="4358" max="4358" width="12.42578125" style="63" customWidth="1"/>
    <col min="4359" max="4359" width="1.140625" style="63" customWidth="1"/>
    <col min="4360" max="4360" width="10.85546875" style="63" customWidth="1"/>
    <col min="4361" max="4361" width="1.140625" style="63" customWidth="1"/>
    <col min="4362" max="4362" width="10.85546875" style="63" customWidth="1"/>
    <col min="4363" max="4363" width="1.140625" style="63" customWidth="1"/>
    <col min="4364" max="4364" width="15.28515625" style="63" customWidth="1"/>
    <col min="4365" max="4365" width="1.140625" style="63" customWidth="1"/>
    <col min="4366" max="4366" width="15.7109375" style="63" customWidth="1"/>
    <col min="4367" max="4367" width="1.140625" style="63" customWidth="1"/>
    <col min="4368" max="4368" width="12.85546875" style="63" customWidth="1"/>
    <col min="4369" max="4369" width="1.140625" style="63" customWidth="1"/>
    <col min="4370" max="4370" width="15.28515625" style="63" customWidth="1"/>
    <col min="4371" max="4371" width="1.140625" style="63" customWidth="1"/>
    <col min="4372" max="4372" width="12.85546875" style="63" customWidth="1"/>
    <col min="4373" max="4373" width="1.140625" style="63" customWidth="1"/>
    <col min="4374" max="4374" width="13.5703125" style="63" customWidth="1"/>
    <col min="4375" max="4375" width="1.7109375" style="63" customWidth="1"/>
    <col min="4376" max="4376" width="12.85546875" style="63" customWidth="1"/>
    <col min="4377" max="4377" width="1.85546875" style="63" customWidth="1"/>
    <col min="4378" max="4378" width="13" style="63" customWidth="1"/>
    <col min="4379" max="4379" width="14.28515625" style="63" customWidth="1"/>
    <col min="4380" max="4380" width="1.5703125" style="63" customWidth="1"/>
    <col min="4381" max="4381" width="19.140625" style="63" bestFit="1" customWidth="1"/>
    <col min="4382" max="4382" width="1.42578125" style="63" customWidth="1"/>
    <col min="4383" max="4383" width="17" style="63" customWidth="1"/>
    <col min="4384" max="4384" width="16.5703125" style="63" bestFit="1" customWidth="1"/>
    <col min="4385" max="4609" width="9.140625" style="63"/>
    <col min="4610" max="4610" width="49.140625" style="63" customWidth="1"/>
    <col min="4611" max="4611" width="6.140625" style="63" customWidth="1"/>
    <col min="4612" max="4612" width="11.7109375" style="63" customWidth="1"/>
    <col min="4613" max="4613" width="1.140625" style="63" customWidth="1"/>
    <col min="4614" max="4614" width="12.42578125" style="63" customWidth="1"/>
    <col min="4615" max="4615" width="1.140625" style="63" customWidth="1"/>
    <col min="4616" max="4616" width="10.85546875" style="63" customWidth="1"/>
    <col min="4617" max="4617" width="1.140625" style="63" customWidth="1"/>
    <col min="4618" max="4618" width="10.85546875" style="63" customWidth="1"/>
    <col min="4619" max="4619" width="1.140625" style="63" customWidth="1"/>
    <col min="4620" max="4620" width="15.28515625" style="63" customWidth="1"/>
    <col min="4621" max="4621" width="1.140625" style="63" customWidth="1"/>
    <col min="4622" max="4622" width="15.7109375" style="63" customWidth="1"/>
    <col min="4623" max="4623" width="1.140625" style="63" customWidth="1"/>
    <col min="4624" max="4624" width="12.85546875" style="63" customWidth="1"/>
    <col min="4625" max="4625" width="1.140625" style="63" customWidth="1"/>
    <col min="4626" max="4626" width="15.28515625" style="63" customWidth="1"/>
    <col min="4627" max="4627" width="1.140625" style="63" customWidth="1"/>
    <col min="4628" max="4628" width="12.85546875" style="63" customWidth="1"/>
    <col min="4629" max="4629" width="1.140625" style="63" customWidth="1"/>
    <col min="4630" max="4630" width="13.5703125" style="63" customWidth="1"/>
    <col min="4631" max="4631" width="1.7109375" style="63" customWidth="1"/>
    <col min="4632" max="4632" width="12.85546875" style="63" customWidth="1"/>
    <col min="4633" max="4633" width="1.85546875" style="63" customWidth="1"/>
    <col min="4634" max="4634" width="13" style="63" customWidth="1"/>
    <col min="4635" max="4635" width="14.28515625" style="63" customWidth="1"/>
    <col min="4636" max="4636" width="1.5703125" style="63" customWidth="1"/>
    <col min="4637" max="4637" width="19.140625" style="63" bestFit="1" customWidth="1"/>
    <col min="4638" max="4638" width="1.42578125" style="63" customWidth="1"/>
    <col min="4639" max="4639" width="17" style="63" customWidth="1"/>
    <col min="4640" max="4640" width="16.5703125" style="63" bestFit="1" customWidth="1"/>
    <col min="4641" max="4865" width="9.140625" style="63"/>
    <col min="4866" max="4866" width="49.140625" style="63" customWidth="1"/>
    <col min="4867" max="4867" width="6.140625" style="63" customWidth="1"/>
    <col min="4868" max="4868" width="11.7109375" style="63" customWidth="1"/>
    <col min="4869" max="4869" width="1.140625" style="63" customWidth="1"/>
    <col min="4870" max="4870" width="12.42578125" style="63" customWidth="1"/>
    <col min="4871" max="4871" width="1.140625" style="63" customWidth="1"/>
    <col min="4872" max="4872" width="10.85546875" style="63" customWidth="1"/>
    <col min="4873" max="4873" width="1.140625" style="63" customWidth="1"/>
    <col min="4874" max="4874" width="10.85546875" style="63" customWidth="1"/>
    <col min="4875" max="4875" width="1.140625" style="63" customWidth="1"/>
    <col min="4876" max="4876" width="15.28515625" style="63" customWidth="1"/>
    <col min="4877" max="4877" width="1.140625" style="63" customWidth="1"/>
    <col min="4878" max="4878" width="15.7109375" style="63" customWidth="1"/>
    <col min="4879" max="4879" width="1.140625" style="63" customWidth="1"/>
    <col min="4880" max="4880" width="12.85546875" style="63" customWidth="1"/>
    <col min="4881" max="4881" width="1.140625" style="63" customWidth="1"/>
    <col min="4882" max="4882" width="15.28515625" style="63" customWidth="1"/>
    <col min="4883" max="4883" width="1.140625" style="63" customWidth="1"/>
    <col min="4884" max="4884" width="12.85546875" style="63" customWidth="1"/>
    <col min="4885" max="4885" width="1.140625" style="63" customWidth="1"/>
    <col min="4886" max="4886" width="13.5703125" style="63" customWidth="1"/>
    <col min="4887" max="4887" width="1.7109375" style="63" customWidth="1"/>
    <col min="4888" max="4888" width="12.85546875" style="63" customWidth="1"/>
    <col min="4889" max="4889" width="1.85546875" style="63" customWidth="1"/>
    <col min="4890" max="4890" width="13" style="63" customWidth="1"/>
    <col min="4891" max="4891" width="14.28515625" style="63" customWidth="1"/>
    <col min="4892" max="4892" width="1.5703125" style="63" customWidth="1"/>
    <col min="4893" max="4893" width="19.140625" style="63" bestFit="1" customWidth="1"/>
    <col min="4894" max="4894" width="1.42578125" style="63" customWidth="1"/>
    <col min="4895" max="4895" width="17" style="63" customWidth="1"/>
    <col min="4896" max="4896" width="16.5703125" style="63" bestFit="1" customWidth="1"/>
    <col min="4897" max="5121" width="9.140625" style="63"/>
    <col min="5122" max="5122" width="49.140625" style="63" customWidth="1"/>
    <col min="5123" max="5123" width="6.140625" style="63" customWidth="1"/>
    <col min="5124" max="5124" width="11.7109375" style="63" customWidth="1"/>
    <col min="5125" max="5125" width="1.140625" style="63" customWidth="1"/>
    <col min="5126" max="5126" width="12.42578125" style="63" customWidth="1"/>
    <col min="5127" max="5127" width="1.140625" style="63" customWidth="1"/>
    <col min="5128" max="5128" width="10.85546875" style="63" customWidth="1"/>
    <col min="5129" max="5129" width="1.140625" style="63" customWidth="1"/>
    <col min="5130" max="5130" width="10.85546875" style="63" customWidth="1"/>
    <col min="5131" max="5131" width="1.140625" style="63" customWidth="1"/>
    <col min="5132" max="5132" width="15.28515625" style="63" customWidth="1"/>
    <col min="5133" max="5133" width="1.140625" style="63" customWidth="1"/>
    <col min="5134" max="5134" width="15.7109375" style="63" customWidth="1"/>
    <col min="5135" max="5135" width="1.140625" style="63" customWidth="1"/>
    <col min="5136" max="5136" width="12.85546875" style="63" customWidth="1"/>
    <col min="5137" max="5137" width="1.140625" style="63" customWidth="1"/>
    <col min="5138" max="5138" width="15.28515625" style="63" customWidth="1"/>
    <col min="5139" max="5139" width="1.140625" style="63" customWidth="1"/>
    <col min="5140" max="5140" width="12.85546875" style="63" customWidth="1"/>
    <col min="5141" max="5141" width="1.140625" style="63" customWidth="1"/>
    <col min="5142" max="5142" width="13.5703125" style="63" customWidth="1"/>
    <col min="5143" max="5143" width="1.7109375" style="63" customWidth="1"/>
    <col min="5144" max="5144" width="12.85546875" style="63" customWidth="1"/>
    <col min="5145" max="5145" width="1.85546875" style="63" customWidth="1"/>
    <col min="5146" max="5146" width="13" style="63" customWidth="1"/>
    <col min="5147" max="5147" width="14.28515625" style="63" customWidth="1"/>
    <col min="5148" max="5148" width="1.5703125" style="63" customWidth="1"/>
    <col min="5149" max="5149" width="19.140625" style="63" bestFit="1" customWidth="1"/>
    <col min="5150" max="5150" width="1.42578125" style="63" customWidth="1"/>
    <col min="5151" max="5151" width="17" style="63" customWidth="1"/>
    <col min="5152" max="5152" width="16.5703125" style="63" bestFit="1" customWidth="1"/>
    <col min="5153" max="5377" width="9.140625" style="63"/>
    <col min="5378" max="5378" width="49.140625" style="63" customWidth="1"/>
    <col min="5379" max="5379" width="6.140625" style="63" customWidth="1"/>
    <col min="5380" max="5380" width="11.7109375" style="63" customWidth="1"/>
    <col min="5381" max="5381" width="1.140625" style="63" customWidth="1"/>
    <col min="5382" max="5382" width="12.42578125" style="63" customWidth="1"/>
    <col min="5383" max="5383" width="1.140625" style="63" customWidth="1"/>
    <col min="5384" max="5384" width="10.85546875" style="63" customWidth="1"/>
    <col min="5385" max="5385" width="1.140625" style="63" customWidth="1"/>
    <col min="5386" max="5386" width="10.85546875" style="63" customWidth="1"/>
    <col min="5387" max="5387" width="1.140625" style="63" customWidth="1"/>
    <col min="5388" max="5388" width="15.28515625" style="63" customWidth="1"/>
    <col min="5389" max="5389" width="1.140625" style="63" customWidth="1"/>
    <col min="5390" max="5390" width="15.7109375" style="63" customWidth="1"/>
    <col min="5391" max="5391" width="1.140625" style="63" customWidth="1"/>
    <col min="5392" max="5392" width="12.85546875" style="63" customWidth="1"/>
    <col min="5393" max="5393" width="1.140625" style="63" customWidth="1"/>
    <col min="5394" max="5394" width="15.28515625" style="63" customWidth="1"/>
    <col min="5395" max="5395" width="1.140625" style="63" customWidth="1"/>
    <col min="5396" max="5396" width="12.85546875" style="63" customWidth="1"/>
    <col min="5397" max="5397" width="1.140625" style="63" customWidth="1"/>
    <col min="5398" max="5398" width="13.5703125" style="63" customWidth="1"/>
    <col min="5399" max="5399" width="1.7109375" style="63" customWidth="1"/>
    <col min="5400" max="5400" width="12.85546875" style="63" customWidth="1"/>
    <col min="5401" max="5401" width="1.85546875" style="63" customWidth="1"/>
    <col min="5402" max="5402" width="13" style="63" customWidth="1"/>
    <col min="5403" max="5403" width="14.28515625" style="63" customWidth="1"/>
    <col min="5404" max="5404" width="1.5703125" style="63" customWidth="1"/>
    <col min="5405" max="5405" width="19.140625" style="63" bestFit="1" customWidth="1"/>
    <col min="5406" max="5406" width="1.42578125" style="63" customWidth="1"/>
    <col min="5407" max="5407" width="17" style="63" customWidth="1"/>
    <col min="5408" max="5408" width="16.5703125" style="63" bestFit="1" customWidth="1"/>
    <col min="5409" max="5633" width="9.140625" style="63"/>
    <col min="5634" max="5634" width="49.140625" style="63" customWidth="1"/>
    <col min="5635" max="5635" width="6.140625" style="63" customWidth="1"/>
    <col min="5636" max="5636" width="11.7109375" style="63" customWidth="1"/>
    <col min="5637" max="5637" width="1.140625" style="63" customWidth="1"/>
    <col min="5638" max="5638" width="12.42578125" style="63" customWidth="1"/>
    <col min="5639" max="5639" width="1.140625" style="63" customWidth="1"/>
    <col min="5640" max="5640" width="10.85546875" style="63" customWidth="1"/>
    <col min="5641" max="5641" width="1.140625" style="63" customWidth="1"/>
    <col min="5642" max="5642" width="10.85546875" style="63" customWidth="1"/>
    <col min="5643" max="5643" width="1.140625" style="63" customWidth="1"/>
    <col min="5644" max="5644" width="15.28515625" style="63" customWidth="1"/>
    <col min="5645" max="5645" width="1.140625" style="63" customWidth="1"/>
    <col min="5646" max="5646" width="15.7109375" style="63" customWidth="1"/>
    <col min="5647" max="5647" width="1.140625" style="63" customWidth="1"/>
    <col min="5648" max="5648" width="12.85546875" style="63" customWidth="1"/>
    <col min="5649" max="5649" width="1.140625" style="63" customWidth="1"/>
    <col min="5650" max="5650" width="15.28515625" style="63" customWidth="1"/>
    <col min="5651" max="5651" width="1.140625" style="63" customWidth="1"/>
    <col min="5652" max="5652" width="12.85546875" style="63" customWidth="1"/>
    <col min="5653" max="5653" width="1.140625" style="63" customWidth="1"/>
    <col min="5654" max="5654" width="13.5703125" style="63" customWidth="1"/>
    <col min="5655" max="5655" width="1.7109375" style="63" customWidth="1"/>
    <col min="5656" max="5656" width="12.85546875" style="63" customWidth="1"/>
    <col min="5657" max="5657" width="1.85546875" style="63" customWidth="1"/>
    <col min="5658" max="5658" width="13" style="63" customWidth="1"/>
    <col min="5659" max="5659" width="14.28515625" style="63" customWidth="1"/>
    <col min="5660" max="5660" width="1.5703125" style="63" customWidth="1"/>
    <col min="5661" max="5661" width="19.140625" style="63" bestFit="1" customWidth="1"/>
    <col min="5662" max="5662" width="1.42578125" style="63" customWidth="1"/>
    <col min="5663" max="5663" width="17" style="63" customWidth="1"/>
    <col min="5664" max="5664" width="16.5703125" style="63" bestFit="1" customWidth="1"/>
    <col min="5665" max="5889" width="9.140625" style="63"/>
    <col min="5890" max="5890" width="49.140625" style="63" customWidth="1"/>
    <col min="5891" max="5891" width="6.140625" style="63" customWidth="1"/>
    <col min="5892" max="5892" width="11.7109375" style="63" customWidth="1"/>
    <col min="5893" max="5893" width="1.140625" style="63" customWidth="1"/>
    <col min="5894" max="5894" width="12.42578125" style="63" customWidth="1"/>
    <col min="5895" max="5895" width="1.140625" style="63" customWidth="1"/>
    <col min="5896" max="5896" width="10.85546875" style="63" customWidth="1"/>
    <col min="5897" max="5897" width="1.140625" style="63" customWidth="1"/>
    <col min="5898" max="5898" width="10.85546875" style="63" customWidth="1"/>
    <col min="5899" max="5899" width="1.140625" style="63" customWidth="1"/>
    <col min="5900" max="5900" width="15.28515625" style="63" customWidth="1"/>
    <col min="5901" max="5901" width="1.140625" style="63" customWidth="1"/>
    <col min="5902" max="5902" width="15.7109375" style="63" customWidth="1"/>
    <col min="5903" max="5903" width="1.140625" style="63" customWidth="1"/>
    <col min="5904" max="5904" width="12.85546875" style="63" customWidth="1"/>
    <col min="5905" max="5905" width="1.140625" style="63" customWidth="1"/>
    <col min="5906" max="5906" width="15.28515625" style="63" customWidth="1"/>
    <col min="5907" max="5907" width="1.140625" style="63" customWidth="1"/>
    <col min="5908" max="5908" width="12.85546875" style="63" customWidth="1"/>
    <col min="5909" max="5909" width="1.140625" style="63" customWidth="1"/>
    <col min="5910" max="5910" width="13.5703125" style="63" customWidth="1"/>
    <col min="5911" max="5911" width="1.7109375" style="63" customWidth="1"/>
    <col min="5912" max="5912" width="12.85546875" style="63" customWidth="1"/>
    <col min="5913" max="5913" width="1.85546875" style="63" customWidth="1"/>
    <col min="5914" max="5914" width="13" style="63" customWidth="1"/>
    <col min="5915" max="5915" width="14.28515625" style="63" customWidth="1"/>
    <col min="5916" max="5916" width="1.5703125" style="63" customWidth="1"/>
    <col min="5917" max="5917" width="19.140625" style="63" bestFit="1" customWidth="1"/>
    <col min="5918" max="5918" width="1.42578125" style="63" customWidth="1"/>
    <col min="5919" max="5919" width="17" style="63" customWidth="1"/>
    <col min="5920" max="5920" width="16.5703125" style="63" bestFit="1" customWidth="1"/>
    <col min="5921" max="6145" width="9.140625" style="63"/>
    <col min="6146" max="6146" width="49.140625" style="63" customWidth="1"/>
    <col min="6147" max="6147" width="6.140625" style="63" customWidth="1"/>
    <col min="6148" max="6148" width="11.7109375" style="63" customWidth="1"/>
    <col min="6149" max="6149" width="1.140625" style="63" customWidth="1"/>
    <col min="6150" max="6150" width="12.42578125" style="63" customWidth="1"/>
    <col min="6151" max="6151" width="1.140625" style="63" customWidth="1"/>
    <col min="6152" max="6152" width="10.85546875" style="63" customWidth="1"/>
    <col min="6153" max="6153" width="1.140625" style="63" customWidth="1"/>
    <col min="6154" max="6154" width="10.85546875" style="63" customWidth="1"/>
    <col min="6155" max="6155" width="1.140625" style="63" customWidth="1"/>
    <col min="6156" max="6156" width="15.28515625" style="63" customWidth="1"/>
    <col min="6157" max="6157" width="1.140625" style="63" customWidth="1"/>
    <col min="6158" max="6158" width="15.7109375" style="63" customWidth="1"/>
    <col min="6159" max="6159" width="1.140625" style="63" customWidth="1"/>
    <col min="6160" max="6160" width="12.85546875" style="63" customWidth="1"/>
    <col min="6161" max="6161" width="1.140625" style="63" customWidth="1"/>
    <col min="6162" max="6162" width="15.28515625" style="63" customWidth="1"/>
    <col min="6163" max="6163" width="1.140625" style="63" customWidth="1"/>
    <col min="6164" max="6164" width="12.85546875" style="63" customWidth="1"/>
    <col min="6165" max="6165" width="1.140625" style="63" customWidth="1"/>
    <col min="6166" max="6166" width="13.5703125" style="63" customWidth="1"/>
    <col min="6167" max="6167" width="1.7109375" style="63" customWidth="1"/>
    <col min="6168" max="6168" width="12.85546875" style="63" customWidth="1"/>
    <col min="6169" max="6169" width="1.85546875" style="63" customWidth="1"/>
    <col min="6170" max="6170" width="13" style="63" customWidth="1"/>
    <col min="6171" max="6171" width="14.28515625" style="63" customWidth="1"/>
    <col min="6172" max="6172" width="1.5703125" style="63" customWidth="1"/>
    <col min="6173" max="6173" width="19.140625" style="63" bestFit="1" customWidth="1"/>
    <col min="6174" max="6174" width="1.42578125" style="63" customWidth="1"/>
    <col min="6175" max="6175" width="17" style="63" customWidth="1"/>
    <col min="6176" max="6176" width="16.5703125" style="63" bestFit="1" customWidth="1"/>
    <col min="6177" max="6401" width="9.140625" style="63"/>
    <col min="6402" max="6402" width="49.140625" style="63" customWidth="1"/>
    <col min="6403" max="6403" width="6.140625" style="63" customWidth="1"/>
    <col min="6404" max="6404" width="11.7109375" style="63" customWidth="1"/>
    <col min="6405" max="6405" width="1.140625" style="63" customWidth="1"/>
    <col min="6406" max="6406" width="12.42578125" style="63" customWidth="1"/>
    <col min="6407" max="6407" width="1.140625" style="63" customWidth="1"/>
    <col min="6408" max="6408" width="10.85546875" style="63" customWidth="1"/>
    <col min="6409" max="6409" width="1.140625" style="63" customWidth="1"/>
    <col min="6410" max="6410" width="10.85546875" style="63" customWidth="1"/>
    <col min="6411" max="6411" width="1.140625" style="63" customWidth="1"/>
    <col min="6412" max="6412" width="15.28515625" style="63" customWidth="1"/>
    <col min="6413" max="6413" width="1.140625" style="63" customWidth="1"/>
    <col min="6414" max="6414" width="15.7109375" style="63" customWidth="1"/>
    <col min="6415" max="6415" width="1.140625" style="63" customWidth="1"/>
    <col min="6416" max="6416" width="12.85546875" style="63" customWidth="1"/>
    <col min="6417" max="6417" width="1.140625" style="63" customWidth="1"/>
    <col min="6418" max="6418" width="15.28515625" style="63" customWidth="1"/>
    <col min="6419" max="6419" width="1.140625" style="63" customWidth="1"/>
    <col min="6420" max="6420" width="12.85546875" style="63" customWidth="1"/>
    <col min="6421" max="6421" width="1.140625" style="63" customWidth="1"/>
    <col min="6422" max="6422" width="13.5703125" style="63" customWidth="1"/>
    <col min="6423" max="6423" width="1.7109375" style="63" customWidth="1"/>
    <col min="6424" max="6424" width="12.85546875" style="63" customWidth="1"/>
    <col min="6425" max="6425" width="1.85546875" style="63" customWidth="1"/>
    <col min="6426" max="6426" width="13" style="63" customWidth="1"/>
    <col min="6427" max="6427" width="14.28515625" style="63" customWidth="1"/>
    <col min="6428" max="6428" width="1.5703125" style="63" customWidth="1"/>
    <col min="6429" max="6429" width="19.140625" style="63" bestFit="1" customWidth="1"/>
    <col min="6430" max="6430" width="1.42578125" style="63" customWidth="1"/>
    <col min="6431" max="6431" width="17" style="63" customWidth="1"/>
    <col min="6432" max="6432" width="16.5703125" style="63" bestFit="1" customWidth="1"/>
    <col min="6433" max="6657" width="9.140625" style="63"/>
    <col min="6658" max="6658" width="49.140625" style="63" customWidth="1"/>
    <col min="6659" max="6659" width="6.140625" style="63" customWidth="1"/>
    <col min="6660" max="6660" width="11.7109375" style="63" customWidth="1"/>
    <col min="6661" max="6661" width="1.140625" style="63" customWidth="1"/>
    <col min="6662" max="6662" width="12.42578125" style="63" customWidth="1"/>
    <col min="6663" max="6663" width="1.140625" style="63" customWidth="1"/>
    <col min="6664" max="6664" width="10.85546875" style="63" customWidth="1"/>
    <col min="6665" max="6665" width="1.140625" style="63" customWidth="1"/>
    <col min="6666" max="6666" width="10.85546875" style="63" customWidth="1"/>
    <col min="6667" max="6667" width="1.140625" style="63" customWidth="1"/>
    <col min="6668" max="6668" width="15.28515625" style="63" customWidth="1"/>
    <col min="6669" max="6669" width="1.140625" style="63" customWidth="1"/>
    <col min="6670" max="6670" width="15.7109375" style="63" customWidth="1"/>
    <col min="6671" max="6671" width="1.140625" style="63" customWidth="1"/>
    <col min="6672" max="6672" width="12.85546875" style="63" customWidth="1"/>
    <col min="6673" max="6673" width="1.140625" style="63" customWidth="1"/>
    <col min="6674" max="6674" width="15.28515625" style="63" customWidth="1"/>
    <col min="6675" max="6675" width="1.140625" style="63" customWidth="1"/>
    <col min="6676" max="6676" width="12.85546875" style="63" customWidth="1"/>
    <col min="6677" max="6677" width="1.140625" style="63" customWidth="1"/>
    <col min="6678" max="6678" width="13.5703125" style="63" customWidth="1"/>
    <col min="6679" max="6679" width="1.7109375" style="63" customWidth="1"/>
    <col min="6680" max="6680" width="12.85546875" style="63" customWidth="1"/>
    <col min="6681" max="6681" width="1.85546875" style="63" customWidth="1"/>
    <col min="6682" max="6682" width="13" style="63" customWidth="1"/>
    <col min="6683" max="6683" width="14.28515625" style="63" customWidth="1"/>
    <col min="6684" max="6684" width="1.5703125" style="63" customWidth="1"/>
    <col min="6685" max="6685" width="19.140625" style="63" bestFit="1" customWidth="1"/>
    <col min="6686" max="6686" width="1.42578125" style="63" customWidth="1"/>
    <col min="6687" max="6687" width="17" style="63" customWidth="1"/>
    <col min="6688" max="6688" width="16.5703125" style="63" bestFit="1" customWidth="1"/>
    <col min="6689" max="6913" width="9.140625" style="63"/>
    <col min="6914" max="6914" width="49.140625" style="63" customWidth="1"/>
    <col min="6915" max="6915" width="6.140625" style="63" customWidth="1"/>
    <col min="6916" max="6916" width="11.7109375" style="63" customWidth="1"/>
    <col min="6917" max="6917" width="1.140625" style="63" customWidth="1"/>
    <col min="6918" max="6918" width="12.42578125" style="63" customWidth="1"/>
    <col min="6919" max="6919" width="1.140625" style="63" customWidth="1"/>
    <col min="6920" max="6920" width="10.85546875" style="63" customWidth="1"/>
    <col min="6921" max="6921" width="1.140625" style="63" customWidth="1"/>
    <col min="6922" max="6922" width="10.85546875" style="63" customWidth="1"/>
    <col min="6923" max="6923" width="1.140625" style="63" customWidth="1"/>
    <col min="6924" max="6924" width="15.28515625" style="63" customWidth="1"/>
    <col min="6925" max="6925" width="1.140625" style="63" customWidth="1"/>
    <col min="6926" max="6926" width="15.7109375" style="63" customWidth="1"/>
    <col min="6927" max="6927" width="1.140625" style="63" customWidth="1"/>
    <col min="6928" max="6928" width="12.85546875" style="63" customWidth="1"/>
    <col min="6929" max="6929" width="1.140625" style="63" customWidth="1"/>
    <col min="6930" max="6930" width="15.28515625" style="63" customWidth="1"/>
    <col min="6931" max="6931" width="1.140625" style="63" customWidth="1"/>
    <col min="6932" max="6932" width="12.85546875" style="63" customWidth="1"/>
    <col min="6933" max="6933" width="1.140625" style="63" customWidth="1"/>
    <col min="6934" max="6934" width="13.5703125" style="63" customWidth="1"/>
    <col min="6935" max="6935" width="1.7109375" style="63" customWidth="1"/>
    <col min="6936" max="6936" width="12.85546875" style="63" customWidth="1"/>
    <col min="6937" max="6937" width="1.85546875" style="63" customWidth="1"/>
    <col min="6938" max="6938" width="13" style="63" customWidth="1"/>
    <col min="6939" max="6939" width="14.28515625" style="63" customWidth="1"/>
    <col min="6940" max="6940" width="1.5703125" style="63" customWidth="1"/>
    <col min="6941" max="6941" width="19.140625" style="63" bestFit="1" customWidth="1"/>
    <col min="6942" max="6942" width="1.42578125" style="63" customWidth="1"/>
    <col min="6943" max="6943" width="17" style="63" customWidth="1"/>
    <col min="6944" max="6944" width="16.5703125" style="63" bestFit="1" customWidth="1"/>
    <col min="6945" max="7169" width="9.140625" style="63"/>
    <col min="7170" max="7170" width="49.140625" style="63" customWidth="1"/>
    <col min="7171" max="7171" width="6.140625" style="63" customWidth="1"/>
    <col min="7172" max="7172" width="11.7109375" style="63" customWidth="1"/>
    <col min="7173" max="7173" width="1.140625" style="63" customWidth="1"/>
    <col min="7174" max="7174" width="12.42578125" style="63" customWidth="1"/>
    <col min="7175" max="7175" width="1.140625" style="63" customWidth="1"/>
    <col min="7176" max="7176" width="10.85546875" style="63" customWidth="1"/>
    <col min="7177" max="7177" width="1.140625" style="63" customWidth="1"/>
    <col min="7178" max="7178" width="10.85546875" style="63" customWidth="1"/>
    <col min="7179" max="7179" width="1.140625" style="63" customWidth="1"/>
    <col min="7180" max="7180" width="15.28515625" style="63" customWidth="1"/>
    <col min="7181" max="7181" width="1.140625" style="63" customWidth="1"/>
    <col min="7182" max="7182" width="15.7109375" style="63" customWidth="1"/>
    <col min="7183" max="7183" width="1.140625" style="63" customWidth="1"/>
    <col min="7184" max="7184" width="12.85546875" style="63" customWidth="1"/>
    <col min="7185" max="7185" width="1.140625" style="63" customWidth="1"/>
    <col min="7186" max="7186" width="15.28515625" style="63" customWidth="1"/>
    <col min="7187" max="7187" width="1.140625" style="63" customWidth="1"/>
    <col min="7188" max="7188" width="12.85546875" style="63" customWidth="1"/>
    <col min="7189" max="7189" width="1.140625" style="63" customWidth="1"/>
    <col min="7190" max="7190" width="13.5703125" style="63" customWidth="1"/>
    <col min="7191" max="7191" width="1.7109375" style="63" customWidth="1"/>
    <col min="7192" max="7192" width="12.85546875" style="63" customWidth="1"/>
    <col min="7193" max="7193" width="1.85546875" style="63" customWidth="1"/>
    <col min="7194" max="7194" width="13" style="63" customWidth="1"/>
    <col min="7195" max="7195" width="14.28515625" style="63" customWidth="1"/>
    <col min="7196" max="7196" width="1.5703125" style="63" customWidth="1"/>
    <col min="7197" max="7197" width="19.140625" style="63" bestFit="1" customWidth="1"/>
    <col min="7198" max="7198" width="1.42578125" style="63" customWidth="1"/>
    <col min="7199" max="7199" width="17" style="63" customWidth="1"/>
    <col min="7200" max="7200" width="16.5703125" style="63" bestFit="1" customWidth="1"/>
    <col min="7201" max="7425" width="9.140625" style="63"/>
    <col min="7426" max="7426" width="49.140625" style="63" customWidth="1"/>
    <col min="7427" max="7427" width="6.140625" style="63" customWidth="1"/>
    <col min="7428" max="7428" width="11.7109375" style="63" customWidth="1"/>
    <col min="7429" max="7429" width="1.140625" style="63" customWidth="1"/>
    <col min="7430" max="7430" width="12.42578125" style="63" customWidth="1"/>
    <col min="7431" max="7431" width="1.140625" style="63" customWidth="1"/>
    <col min="7432" max="7432" width="10.85546875" style="63" customWidth="1"/>
    <col min="7433" max="7433" width="1.140625" style="63" customWidth="1"/>
    <col min="7434" max="7434" width="10.85546875" style="63" customWidth="1"/>
    <col min="7435" max="7435" width="1.140625" style="63" customWidth="1"/>
    <col min="7436" max="7436" width="15.28515625" style="63" customWidth="1"/>
    <col min="7437" max="7437" width="1.140625" style="63" customWidth="1"/>
    <col min="7438" max="7438" width="15.7109375" style="63" customWidth="1"/>
    <col min="7439" max="7439" width="1.140625" style="63" customWidth="1"/>
    <col min="7440" max="7440" width="12.85546875" style="63" customWidth="1"/>
    <col min="7441" max="7441" width="1.140625" style="63" customWidth="1"/>
    <col min="7442" max="7442" width="15.28515625" style="63" customWidth="1"/>
    <col min="7443" max="7443" width="1.140625" style="63" customWidth="1"/>
    <col min="7444" max="7444" width="12.85546875" style="63" customWidth="1"/>
    <col min="7445" max="7445" width="1.140625" style="63" customWidth="1"/>
    <col min="7446" max="7446" width="13.5703125" style="63" customWidth="1"/>
    <col min="7447" max="7447" width="1.7109375" style="63" customWidth="1"/>
    <col min="7448" max="7448" width="12.85546875" style="63" customWidth="1"/>
    <col min="7449" max="7449" width="1.85546875" style="63" customWidth="1"/>
    <col min="7450" max="7450" width="13" style="63" customWidth="1"/>
    <col min="7451" max="7451" width="14.28515625" style="63" customWidth="1"/>
    <col min="7452" max="7452" width="1.5703125" style="63" customWidth="1"/>
    <col min="7453" max="7453" width="19.140625" style="63" bestFit="1" customWidth="1"/>
    <col min="7454" max="7454" width="1.42578125" style="63" customWidth="1"/>
    <col min="7455" max="7455" width="17" style="63" customWidth="1"/>
    <col min="7456" max="7456" width="16.5703125" style="63" bestFit="1" customWidth="1"/>
    <col min="7457" max="7681" width="9.140625" style="63"/>
    <col min="7682" max="7682" width="49.140625" style="63" customWidth="1"/>
    <col min="7683" max="7683" width="6.140625" style="63" customWidth="1"/>
    <col min="7684" max="7684" width="11.7109375" style="63" customWidth="1"/>
    <col min="7685" max="7685" width="1.140625" style="63" customWidth="1"/>
    <col min="7686" max="7686" width="12.42578125" style="63" customWidth="1"/>
    <col min="7687" max="7687" width="1.140625" style="63" customWidth="1"/>
    <col min="7688" max="7688" width="10.85546875" style="63" customWidth="1"/>
    <col min="7689" max="7689" width="1.140625" style="63" customWidth="1"/>
    <col min="7690" max="7690" width="10.85546875" style="63" customWidth="1"/>
    <col min="7691" max="7691" width="1.140625" style="63" customWidth="1"/>
    <col min="7692" max="7692" width="15.28515625" style="63" customWidth="1"/>
    <col min="7693" max="7693" width="1.140625" style="63" customWidth="1"/>
    <col min="7694" max="7694" width="15.7109375" style="63" customWidth="1"/>
    <col min="7695" max="7695" width="1.140625" style="63" customWidth="1"/>
    <col min="7696" max="7696" width="12.85546875" style="63" customWidth="1"/>
    <col min="7697" max="7697" width="1.140625" style="63" customWidth="1"/>
    <col min="7698" max="7698" width="15.28515625" style="63" customWidth="1"/>
    <col min="7699" max="7699" width="1.140625" style="63" customWidth="1"/>
    <col min="7700" max="7700" width="12.85546875" style="63" customWidth="1"/>
    <col min="7701" max="7701" width="1.140625" style="63" customWidth="1"/>
    <col min="7702" max="7702" width="13.5703125" style="63" customWidth="1"/>
    <col min="7703" max="7703" width="1.7109375" style="63" customWidth="1"/>
    <col min="7704" max="7704" width="12.85546875" style="63" customWidth="1"/>
    <col min="7705" max="7705" width="1.85546875" style="63" customWidth="1"/>
    <col min="7706" max="7706" width="13" style="63" customWidth="1"/>
    <col min="7707" max="7707" width="14.28515625" style="63" customWidth="1"/>
    <col min="7708" max="7708" width="1.5703125" style="63" customWidth="1"/>
    <col min="7709" max="7709" width="19.140625" style="63" bestFit="1" customWidth="1"/>
    <col min="7710" max="7710" width="1.42578125" style="63" customWidth="1"/>
    <col min="7711" max="7711" width="17" style="63" customWidth="1"/>
    <col min="7712" max="7712" width="16.5703125" style="63" bestFit="1" customWidth="1"/>
    <col min="7713" max="7937" width="9.140625" style="63"/>
    <col min="7938" max="7938" width="49.140625" style="63" customWidth="1"/>
    <col min="7939" max="7939" width="6.140625" style="63" customWidth="1"/>
    <col min="7940" max="7940" width="11.7109375" style="63" customWidth="1"/>
    <col min="7941" max="7941" width="1.140625" style="63" customWidth="1"/>
    <col min="7942" max="7942" width="12.42578125" style="63" customWidth="1"/>
    <col min="7943" max="7943" width="1.140625" style="63" customWidth="1"/>
    <col min="7944" max="7944" width="10.85546875" style="63" customWidth="1"/>
    <col min="7945" max="7945" width="1.140625" style="63" customWidth="1"/>
    <col min="7946" max="7946" width="10.85546875" style="63" customWidth="1"/>
    <col min="7947" max="7947" width="1.140625" style="63" customWidth="1"/>
    <col min="7948" max="7948" width="15.28515625" style="63" customWidth="1"/>
    <col min="7949" max="7949" width="1.140625" style="63" customWidth="1"/>
    <col min="7950" max="7950" width="15.7109375" style="63" customWidth="1"/>
    <col min="7951" max="7951" width="1.140625" style="63" customWidth="1"/>
    <col min="7952" max="7952" width="12.85546875" style="63" customWidth="1"/>
    <col min="7953" max="7953" width="1.140625" style="63" customWidth="1"/>
    <col min="7954" max="7954" width="15.28515625" style="63" customWidth="1"/>
    <col min="7955" max="7955" width="1.140625" style="63" customWidth="1"/>
    <col min="7956" max="7956" width="12.85546875" style="63" customWidth="1"/>
    <col min="7957" max="7957" width="1.140625" style="63" customWidth="1"/>
    <col min="7958" max="7958" width="13.5703125" style="63" customWidth="1"/>
    <col min="7959" max="7959" width="1.7109375" style="63" customWidth="1"/>
    <col min="7960" max="7960" width="12.85546875" style="63" customWidth="1"/>
    <col min="7961" max="7961" width="1.85546875" style="63" customWidth="1"/>
    <col min="7962" max="7962" width="13" style="63" customWidth="1"/>
    <col min="7963" max="7963" width="14.28515625" style="63" customWidth="1"/>
    <col min="7964" max="7964" width="1.5703125" style="63" customWidth="1"/>
    <col min="7965" max="7965" width="19.140625" style="63" bestFit="1" customWidth="1"/>
    <col min="7966" max="7966" width="1.42578125" style="63" customWidth="1"/>
    <col min="7967" max="7967" width="17" style="63" customWidth="1"/>
    <col min="7968" max="7968" width="16.5703125" style="63" bestFit="1" customWidth="1"/>
    <col min="7969" max="8193" width="9.140625" style="63"/>
    <col min="8194" max="8194" width="49.140625" style="63" customWidth="1"/>
    <col min="8195" max="8195" width="6.140625" style="63" customWidth="1"/>
    <col min="8196" max="8196" width="11.7109375" style="63" customWidth="1"/>
    <col min="8197" max="8197" width="1.140625" style="63" customWidth="1"/>
    <col min="8198" max="8198" width="12.42578125" style="63" customWidth="1"/>
    <col min="8199" max="8199" width="1.140625" style="63" customWidth="1"/>
    <col min="8200" max="8200" width="10.85546875" style="63" customWidth="1"/>
    <col min="8201" max="8201" width="1.140625" style="63" customWidth="1"/>
    <col min="8202" max="8202" width="10.85546875" style="63" customWidth="1"/>
    <col min="8203" max="8203" width="1.140625" style="63" customWidth="1"/>
    <col min="8204" max="8204" width="15.28515625" style="63" customWidth="1"/>
    <col min="8205" max="8205" width="1.140625" style="63" customWidth="1"/>
    <col min="8206" max="8206" width="15.7109375" style="63" customWidth="1"/>
    <col min="8207" max="8207" width="1.140625" style="63" customWidth="1"/>
    <col min="8208" max="8208" width="12.85546875" style="63" customWidth="1"/>
    <col min="8209" max="8209" width="1.140625" style="63" customWidth="1"/>
    <col min="8210" max="8210" width="15.28515625" style="63" customWidth="1"/>
    <col min="8211" max="8211" width="1.140625" style="63" customWidth="1"/>
    <col min="8212" max="8212" width="12.85546875" style="63" customWidth="1"/>
    <col min="8213" max="8213" width="1.140625" style="63" customWidth="1"/>
    <col min="8214" max="8214" width="13.5703125" style="63" customWidth="1"/>
    <col min="8215" max="8215" width="1.7109375" style="63" customWidth="1"/>
    <col min="8216" max="8216" width="12.85546875" style="63" customWidth="1"/>
    <col min="8217" max="8217" width="1.85546875" style="63" customWidth="1"/>
    <col min="8218" max="8218" width="13" style="63" customWidth="1"/>
    <col min="8219" max="8219" width="14.28515625" style="63" customWidth="1"/>
    <col min="8220" max="8220" width="1.5703125" style="63" customWidth="1"/>
    <col min="8221" max="8221" width="19.140625" style="63" bestFit="1" customWidth="1"/>
    <col min="8222" max="8222" width="1.42578125" style="63" customWidth="1"/>
    <col min="8223" max="8223" width="17" style="63" customWidth="1"/>
    <col min="8224" max="8224" width="16.5703125" style="63" bestFit="1" customWidth="1"/>
    <col min="8225" max="8449" width="9.140625" style="63"/>
    <col min="8450" max="8450" width="49.140625" style="63" customWidth="1"/>
    <col min="8451" max="8451" width="6.140625" style="63" customWidth="1"/>
    <col min="8452" max="8452" width="11.7109375" style="63" customWidth="1"/>
    <col min="8453" max="8453" width="1.140625" style="63" customWidth="1"/>
    <col min="8454" max="8454" width="12.42578125" style="63" customWidth="1"/>
    <col min="8455" max="8455" width="1.140625" style="63" customWidth="1"/>
    <col min="8456" max="8456" width="10.85546875" style="63" customWidth="1"/>
    <col min="8457" max="8457" width="1.140625" style="63" customWidth="1"/>
    <col min="8458" max="8458" width="10.85546875" style="63" customWidth="1"/>
    <col min="8459" max="8459" width="1.140625" style="63" customWidth="1"/>
    <col min="8460" max="8460" width="15.28515625" style="63" customWidth="1"/>
    <col min="8461" max="8461" width="1.140625" style="63" customWidth="1"/>
    <col min="8462" max="8462" width="15.7109375" style="63" customWidth="1"/>
    <col min="8463" max="8463" width="1.140625" style="63" customWidth="1"/>
    <col min="8464" max="8464" width="12.85546875" style="63" customWidth="1"/>
    <col min="8465" max="8465" width="1.140625" style="63" customWidth="1"/>
    <col min="8466" max="8466" width="15.28515625" style="63" customWidth="1"/>
    <col min="8467" max="8467" width="1.140625" style="63" customWidth="1"/>
    <col min="8468" max="8468" width="12.85546875" style="63" customWidth="1"/>
    <col min="8469" max="8469" width="1.140625" style="63" customWidth="1"/>
    <col min="8470" max="8470" width="13.5703125" style="63" customWidth="1"/>
    <col min="8471" max="8471" width="1.7109375" style="63" customWidth="1"/>
    <col min="8472" max="8472" width="12.85546875" style="63" customWidth="1"/>
    <col min="8473" max="8473" width="1.85546875" style="63" customWidth="1"/>
    <col min="8474" max="8474" width="13" style="63" customWidth="1"/>
    <col min="8475" max="8475" width="14.28515625" style="63" customWidth="1"/>
    <col min="8476" max="8476" width="1.5703125" style="63" customWidth="1"/>
    <col min="8477" max="8477" width="19.140625" style="63" bestFit="1" customWidth="1"/>
    <col min="8478" max="8478" width="1.42578125" style="63" customWidth="1"/>
    <col min="8479" max="8479" width="17" style="63" customWidth="1"/>
    <col min="8480" max="8480" width="16.5703125" style="63" bestFit="1" customWidth="1"/>
    <col min="8481" max="8705" width="9.140625" style="63"/>
    <col min="8706" max="8706" width="49.140625" style="63" customWidth="1"/>
    <col min="8707" max="8707" width="6.140625" style="63" customWidth="1"/>
    <col min="8708" max="8708" width="11.7109375" style="63" customWidth="1"/>
    <col min="8709" max="8709" width="1.140625" style="63" customWidth="1"/>
    <col min="8710" max="8710" width="12.42578125" style="63" customWidth="1"/>
    <col min="8711" max="8711" width="1.140625" style="63" customWidth="1"/>
    <col min="8712" max="8712" width="10.85546875" style="63" customWidth="1"/>
    <col min="8713" max="8713" width="1.140625" style="63" customWidth="1"/>
    <col min="8714" max="8714" width="10.85546875" style="63" customWidth="1"/>
    <col min="8715" max="8715" width="1.140625" style="63" customWidth="1"/>
    <col min="8716" max="8716" width="15.28515625" style="63" customWidth="1"/>
    <col min="8717" max="8717" width="1.140625" style="63" customWidth="1"/>
    <col min="8718" max="8718" width="15.7109375" style="63" customWidth="1"/>
    <col min="8719" max="8719" width="1.140625" style="63" customWidth="1"/>
    <col min="8720" max="8720" width="12.85546875" style="63" customWidth="1"/>
    <col min="8721" max="8721" width="1.140625" style="63" customWidth="1"/>
    <col min="8722" max="8722" width="15.28515625" style="63" customWidth="1"/>
    <col min="8723" max="8723" width="1.140625" style="63" customWidth="1"/>
    <col min="8724" max="8724" width="12.85546875" style="63" customWidth="1"/>
    <col min="8725" max="8725" width="1.140625" style="63" customWidth="1"/>
    <col min="8726" max="8726" width="13.5703125" style="63" customWidth="1"/>
    <col min="8727" max="8727" width="1.7109375" style="63" customWidth="1"/>
    <col min="8728" max="8728" width="12.85546875" style="63" customWidth="1"/>
    <col min="8729" max="8729" width="1.85546875" style="63" customWidth="1"/>
    <col min="8730" max="8730" width="13" style="63" customWidth="1"/>
    <col min="8731" max="8731" width="14.28515625" style="63" customWidth="1"/>
    <col min="8732" max="8732" width="1.5703125" style="63" customWidth="1"/>
    <col min="8733" max="8733" width="19.140625" style="63" bestFit="1" customWidth="1"/>
    <col min="8734" max="8734" width="1.42578125" style="63" customWidth="1"/>
    <col min="8735" max="8735" width="17" style="63" customWidth="1"/>
    <col min="8736" max="8736" width="16.5703125" style="63" bestFit="1" customWidth="1"/>
    <col min="8737" max="8961" width="9.140625" style="63"/>
    <col min="8962" max="8962" width="49.140625" style="63" customWidth="1"/>
    <col min="8963" max="8963" width="6.140625" style="63" customWidth="1"/>
    <col min="8964" max="8964" width="11.7109375" style="63" customWidth="1"/>
    <col min="8965" max="8965" width="1.140625" style="63" customWidth="1"/>
    <col min="8966" max="8966" width="12.42578125" style="63" customWidth="1"/>
    <col min="8967" max="8967" width="1.140625" style="63" customWidth="1"/>
    <col min="8968" max="8968" width="10.85546875" style="63" customWidth="1"/>
    <col min="8969" max="8969" width="1.140625" style="63" customWidth="1"/>
    <col min="8970" max="8970" width="10.85546875" style="63" customWidth="1"/>
    <col min="8971" max="8971" width="1.140625" style="63" customWidth="1"/>
    <col min="8972" max="8972" width="15.28515625" style="63" customWidth="1"/>
    <col min="8973" max="8973" width="1.140625" style="63" customWidth="1"/>
    <col min="8974" max="8974" width="15.7109375" style="63" customWidth="1"/>
    <col min="8975" max="8975" width="1.140625" style="63" customWidth="1"/>
    <col min="8976" max="8976" width="12.85546875" style="63" customWidth="1"/>
    <col min="8977" max="8977" width="1.140625" style="63" customWidth="1"/>
    <col min="8978" max="8978" width="15.28515625" style="63" customWidth="1"/>
    <col min="8979" max="8979" width="1.140625" style="63" customWidth="1"/>
    <col min="8980" max="8980" width="12.85546875" style="63" customWidth="1"/>
    <col min="8981" max="8981" width="1.140625" style="63" customWidth="1"/>
    <col min="8982" max="8982" width="13.5703125" style="63" customWidth="1"/>
    <col min="8983" max="8983" width="1.7109375" style="63" customWidth="1"/>
    <col min="8984" max="8984" width="12.85546875" style="63" customWidth="1"/>
    <col min="8985" max="8985" width="1.85546875" style="63" customWidth="1"/>
    <col min="8986" max="8986" width="13" style="63" customWidth="1"/>
    <col min="8987" max="8987" width="14.28515625" style="63" customWidth="1"/>
    <col min="8988" max="8988" width="1.5703125" style="63" customWidth="1"/>
    <col min="8989" max="8989" width="19.140625" style="63" bestFit="1" customWidth="1"/>
    <col min="8990" max="8990" width="1.42578125" style="63" customWidth="1"/>
    <col min="8991" max="8991" width="17" style="63" customWidth="1"/>
    <col min="8992" max="8992" width="16.5703125" style="63" bestFit="1" customWidth="1"/>
    <col min="8993" max="9217" width="9.140625" style="63"/>
    <col min="9218" max="9218" width="49.140625" style="63" customWidth="1"/>
    <col min="9219" max="9219" width="6.140625" style="63" customWidth="1"/>
    <col min="9220" max="9220" width="11.7109375" style="63" customWidth="1"/>
    <col min="9221" max="9221" width="1.140625" style="63" customWidth="1"/>
    <col min="9222" max="9222" width="12.42578125" style="63" customWidth="1"/>
    <col min="9223" max="9223" width="1.140625" style="63" customWidth="1"/>
    <col min="9224" max="9224" width="10.85546875" style="63" customWidth="1"/>
    <col min="9225" max="9225" width="1.140625" style="63" customWidth="1"/>
    <col min="9226" max="9226" width="10.85546875" style="63" customWidth="1"/>
    <col min="9227" max="9227" width="1.140625" style="63" customWidth="1"/>
    <col min="9228" max="9228" width="15.28515625" style="63" customWidth="1"/>
    <col min="9229" max="9229" width="1.140625" style="63" customWidth="1"/>
    <col min="9230" max="9230" width="15.7109375" style="63" customWidth="1"/>
    <col min="9231" max="9231" width="1.140625" style="63" customWidth="1"/>
    <col min="9232" max="9232" width="12.85546875" style="63" customWidth="1"/>
    <col min="9233" max="9233" width="1.140625" style="63" customWidth="1"/>
    <col min="9234" max="9234" width="15.28515625" style="63" customWidth="1"/>
    <col min="9235" max="9235" width="1.140625" style="63" customWidth="1"/>
    <col min="9236" max="9236" width="12.85546875" style="63" customWidth="1"/>
    <col min="9237" max="9237" width="1.140625" style="63" customWidth="1"/>
    <col min="9238" max="9238" width="13.5703125" style="63" customWidth="1"/>
    <col min="9239" max="9239" width="1.7109375" style="63" customWidth="1"/>
    <col min="9240" max="9240" width="12.85546875" style="63" customWidth="1"/>
    <col min="9241" max="9241" width="1.85546875" style="63" customWidth="1"/>
    <col min="9242" max="9242" width="13" style="63" customWidth="1"/>
    <col min="9243" max="9243" width="14.28515625" style="63" customWidth="1"/>
    <col min="9244" max="9244" width="1.5703125" style="63" customWidth="1"/>
    <col min="9245" max="9245" width="19.140625" style="63" bestFit="1" customWidth="1"/>
    <col min="9246" max="9246" width="1.42578125" style="63" customWidth="1"/>
    <col min="9247" max="9247" width="17" style="63" customWidth="1"/>
    <col min="9248" max="9248" width="16.5703125" style="63" bestFit="1" customWidth="1"/>
    <col min="9249" max="9473" width="9.140625" style="63"/>
    <col min="9474" max="9474" width="49.140625" style="63" customWidth="1"/>
    <col min="9475" max="9475" width="6.140625" style="63" customWidth="1"/>
    <col min="9476" max="9476" width="11.7109375" style="63" customWidth="1"/>
    <col min="9477" max="9477" width="1.140625" style="63" customWidth="1"/>
    <col min="9478" max="9478" width="12.42578125" style="63" customWidth="1"/>
    <col min="9479" max="9479" width="1.140625" style="63" customWidth="1"/>
    <col min="9480" max="9480" width="10.85546875" style="63" customWidth="1"/>
    <col min="9481" max="9481" width="1.140625" style="63" customWidth="1"/>
    <col min="9482" max="9482" width="10.85546875" style="63" customWidth="1"/>
    <col min="9483" max="9483" width="1.140625" style="63" customWidth="1"/>
    <col min="9484" max="9484" width="15.28515625" style="63" customWidth="1"/>
    <col min="9485" max="9485" width="1.140625" style="63" customWidth="1"/>
    <col min="9486" max="9486" width="15.7109375" style="63" customWidth="1"/>
    <col min="9487" max="9487" width="1.140625" style="63" customWidth="1"/>
    <col min="9488" max="9488" width="12.85546875" style="63" customWidth="1"/>
    <col min="9489" max="9489" width="1.140625" style="63" customWidth="1"/>
    <col min="9490" max="9490" width="15.28515625" style="63" customWidth="1"/>
    <col min="9491" max="9491" width="1.140625" style="63" customWidth="1"/>
    <col min="9492" max="9492" width="12.85546875" style="63" customWidth="1"/>
    <col min="9493" max="9493" width="1.140625" style="63" customWidth="1"/>
    <col min="9494" max="9494" width="13.5703125" style="63" customWidth="1"/>
    <col min="9495" max="9495" width="1.7109375" style="63" customWidth="1"/>
    <col min="9496" max="9496" width="12.85546875" style="63" customWidth="1"/>
    <col min="9497" max="9497" width="1.85546875" style="63" customWidth="1"/>
    <col min="9498" max="9498" width="13" style="63" customWidth="1"/>
    <col min="9499" max="9499" width="14.28515625" style="63" customWidth="1"/>
    <col min="9500" max="9500" width="1.5703125" style="63" customWidth="1"/>
    <col min="9501" max="9501" width="19.140625" style="63" bestFit="1" customWidth="1"/>
    <col min="9502" max="9502" width="1.42578125" style="63" customWidth="1"/>
    <col min="9503" max="9503" width="17" style="63" customWidth="1"/>
    <col min="9504" max="9504" width="16.5703125" style="63" bestFit="1" customWidth="1"/>
    <col min="9505" max="9729" width="9.140625" style="63"/>
    <col min="9730" max="9730" width="49.140625" style="63" customWidth="1"/>
    <col min="9731" max="9731" width="6.140625" style="63" customWidth="1"/>
    <col min="9732" max="9732" width="11.7109375" style="63" customWidth="1"/>
    <col min="9733" max="9733" width="1.140625" style="63" customWidth="1"/>
    <col min="9734" max="9734" width="12.42578125" style="63" customWidth="1"/>
    <col min="9735" max="9735" width="1.140625" style="63" customWidth="1"/>
    <col min="9736" max="9736" width="10.85546875" style="63" customWidth="1"/>
    <col min="9737" max="9737" width="1.140625" style="63" customWidth="1"/>
    <col min="9738" max="9738" width="10.85546875" style="63" customWidth="1"/>
    <col min="9739" max="9739" width="1.140625" style="63" customWidth="1"/>
    <col min="9740" max="9740" width="15.28515625" style="63" customWidth="1"/>
    <col min="9741" max="9741" width="1.140625" style="63" customWidth="1"/>
    <col min="9742" max="9742" width="15.7109375" style="63" customWidth="1"/>
    <col min="9743" max="9743" width="1.140625" style="63" customWidth="1"/>
    <col min="9744" max="9744" width="12.85546875" style="63" customWidth="1"/>
    <col min="9745" max="9745" width="1.140625" style="63" customWidth="1"/>
    <col min="9746" max="9746" width="15.28515625" style="63" customWidth="1"/>
    <col min="9747" max="9747" width="1.140625" style="63" customWidth="1"/>
    <col min="9748" max="9748" width="12.85546875" style="63" customWidth="1"/>
    <col min="9749" max="9749" width="1.140625" style="63" customWidth="1"/>
    <col min="9750" max="9750" width="13.5703125" style="63" customWidth="1"/>
    <col min="9751" max="9751" width="1.7109375" style="63" customWidth="1"/>
    <col min="9752" max="9752" width="12.85546875" style="63" customWidth="1"/>
    <col min="9753" max="9753" width="1.85546875" style="63" customWidth="1"/>
    <col min="9754" max="9754" width="13" style="63" customWidth="1"/>
    <col min="9755" max="9755" width="14.28515625" style="63" customWidth="1"/>
    <col min="9756" max="9756" width="1.5703125" style="63" customWidth="1"/>
    <col min="9757" max="9757" width="19.140625" style="63" bestFit="1" customWidth="1"/>
    <col min="9758" max="9758" width="1.42578125" style="63" customWidth="1"/>
    <col min="9759" max="9759" width="17" style="63" customWidth="1"/>
    <col min="9760" max="9760" width="16.5703125" style="63" bestFit="1" customWidth="1"/>
    <col min="9761" max="9985" width="9.140625" style="63"/>
    <col min="9986" max="9986" width="49.140625" style="63" customWidth="1"/>
    <col min="9987" max="9987" width="6.140625" style="63" customWidth="1"/>
    <col min="9988" max="9988" width="11.7109375" style="63" customWidth="1"/>
    <col min="9989" max="9989" width="1.140625" style="63" customWidth="1"/>
    <col min="9990" max="9990" width="12.42578125" style="63" customWidth="1"/>
    <col min="9991" max="9991" width="1.140625" style="63" customWidth="1"/>
    <col min="9992" max="9992" width="10.85546875" style="63" customWidth="1"/>
    <col min="9993" max="9993" width="1.140625" style="63" customWidth="1"/>
    <col min="9994" max="9994" width="10.85546875" style="63" customWidth="1"/>
    <col min="9995" max="9995" width="1.140625" style="63" customWidth="1"/>
    <col min="9996" max="9996" width="15.28515625" style="63" customWidth="1"/>
    <col min="9997" max="9997" width="1.140625" style="63" customWidth="1"/>
    <col min="9998" max="9998" width="15.7109375" style="63" customWidth="1"/>
    <col min="9999" max="9999" width="1.140625" style="63" customWidth="1"/>
    <col min="10000" max="10000" width="12.85546875" style="63" customWidth="1"/>
    <col min="10001" max="10001" width="1.140625" style="63" customWidth="1"/>
    <col min="10002" max="10002" width="15.28515625" style="63" customWidth="1"/>
    <col min="10003" max="10003" width="1.140625" style="63" customWidth="1"/>
    <col min="10004" max="10004" width="12.85546875" style="63" customWidth="1"/>
    <col min="10005" max="10005" width="1.140625" style="63" customWidth="1"/>
    <col min="10006" max="10006" width="13.5703125" style="63" customWidth="1"/>
    <col min="10007" max="10007" width="1.7109375" style="63" customWidth="1"/>
    <col min="10008" max="10008" width="12.85546875" style="63" customWidth="1"/>
    <col min="10009" max="10009" width="1.85546875" style="63" customWidth="1"/>
    <col min="10010" max="10010" width="13" style="63" customWidth="1"/>
    <col min="10011" max="10011" width="14.28515625" style="63" customWidth="1"/>
    <col min="10012" max="10012" width="1.5703125" style="63" customWidth="1"/>
    <col min="10013" max="10013" width="19.140625" style="63" bestFit="1" customWidth="1"/>
    <col min="10014" max="10014" width="1.42578125" style="63" customWidth="1"/>
    <col min="10015" max="10015" width="17" style="63" customWidth="1"/>
    <col min="10016" max="10016" width="16.5703125" style="63" bestFit="1" customWidth="1"/>
    <col min="10017" max="10241" width="9.140625" style="63"/>
    <col min="10242" max="10242" width="49.140625" style="63" customWidth="1"/>
    <col min="10243" max="10243" width="6.140625" style="63" customWidth="1"/>
    <col min="10244" max="10244" width="11.7109375" style="63" customWidth="1"/>
    <col min="10245" max="10245" width="1.140625" style="63" customWidth="1"/>
    <col min="10246" max="10246" width="12.42578125" style="63" customWidth="1"/>
    <col min="10247" max="10247" width="1.140625" style="63" customWidth="1"/>
    <col min="10248" max="10248" width="10.85546875" style="63" customWidth="1"/>
    <col min="10249" max="10249" width="1.140625" style="63" customWidth="1"/>
    <col min="10250" max="10250" width="10.85546875" style="63" customWidth="1"/>
    <col min="10251" max="10251" width="1.140625" style="63" customWidth="1"/>
    <col min="10252" max="10252" width="15.28515625" style="63" customWidth="1"/>
    <col min="10253" max="10253" width="1.140625" style="63" customWidth="1"/>
    <col min="10254" max="10254" width="15.7109375" style="63" customWidth="1"/>
    <col min="10255" max="10255" width="1.140625" style="63" customWidth="1"/>
    <col min="10256" max="10256" width="12.85546875" style="63" customWidth="1"/>
    <col min="10257" max="10257" width="1.140625" style="63" customWidth="1"/>
    <col min="10258" max="10258" width="15.28515625" style="63" customWidth="1"/>
    <col min="10259" max="10259" width="1.140625" style="63" customWidth="1"/>
    <col min="10260" max="10260" width="12.85546875" style="63" customWidth="1"/>
    <col min="10261" max="10261" width="1.140625" style="63" customWidth="1"/>
    <col min="10262" max="10262" width="13.5703125" style="63" customWidth="1"/>
    <col min="10263" max="10263" width="1.7109375" style="63" customWidth="1"/>
    <col min="10264" max="10264" width="12.85546875" style="63" customWidth="1"/>
    <col min="10265" max="10265" width="1.85546875" style="63" customWidth="1"/>
    <col min="10266" max="10266" width="13" style="63" customWidth="1"/>
    <col min="10267" max="10267" width="14.28515625" style="63" customWidth="1"/>
    <col min="10268" max="10268" width="1.5703125" style="63" customWidth="1"/>
    <col min="10269" max="10269" width="19.140625" style="63" bestFit="1" customWidth="1"/>
    <col min="10270" max="10270" width="1.42578125" style="63" customWidth="1"/>
    <col min="10271" max="10271" width="17" style="63" customWidth="1"/>
    <col min="10272" max="10272" width="16.5703125" style="63" bestFit="1" customWidth="1"/>
    <col min="10273" max="10497" width="9.140625" style="63"/>
    <col min="10498" max="10498" width="49.140625" style="63" customWidth="1"/>
    <col min="10499" max="10499" width="6.140625" style="63" customWidth="1"/>
    <col min="10500" max="10500" width="11.7109375" style="63" customWidth="1"/>
    <col min="10501" max="10501" width="1.140625" style="63" customWidth="1"/>
    <col min="10502" max="10502" width="12.42578125" style="63" customWidth="1"/>
    <col min="10503" max="10503" width="1.140625" style="63" customWidth="1"/>
    <col min="10504" max="10504" width="10.85546875" style="63" customWidth="1"/>
    <col min="10505" max="10505" width="1.140625" style="63" customWidth="1"/>
    <col min="10506" max="10506" width="10.85546875" style="63" customWidth="1"/>
    <col min="10507" max="10507" width="1.140625" style="63" customWidth="1"/>
    <col min="10508" max="10508" width="15.28515625" style="63" customWidth="1"/>
    <col min="10509" max="10509" width="1.140625" style="63" customWidth="1"/>
    <col min="10510" max="10510" width="15.7109375" style="63" customWidth="1"/>
    <col min="10511" max="10511" width="1.140625" style="63" customWidth="1"/>
    <col min="10512" max="10512" width="12.85546875" style="63" customWidth="1"/>
    <col min="10513" max="10513" width="1.140625" style="63" customWidth="1"/>
    <col min="10514" max="10514" width="15.28515625" style="63" customWidth="1"/>
    <col min="10515" max="10515" width="1.140625" style="63" customWidth="1"/>
    <col min="10516" max="10516" width="12.85546875" style="63" customWidth="1"/>
    <col min="10517" max="10517" width="1.140625" style="63" customWidth="1"/>
    <col min="10518" max="10518" width="13.5703125" style="63" customWidth="1"/>
    <col min="10519" max="10519" width="1.7109375" style="63" customWidth="1"/>
    <col min="10520" max="10520" width="12.85546875" style="63" customWidth="1"/>
    <col min="10521" max="10521" width="1.85546875" style="63" customWidth="1"/>
    <col min="10522" max="10522" width="13" style="63" customWidth="1"/>
    <col min="10523" max="10523" width="14.28515625" style="63" customWidth="1"/>
    <col min="10524" max="10524" width="1.5703125" style="63" customWidth="1"/>
    <col min="10525" max="10525" width="19.140625" style="63" bestFit="1" customWidth="1"/>
    <col min="10526" max="10526" width="1.42578125" style="63" customWidth="1"/>
    <col min="10527" max="10527" width="17" style="63" customWidth="1"/>
    <col min="10528" max="10528" width="16.5703125" style="63" bestFit="1" customWidth="1"/>
    <col min="10529" max="10753" width="9.140625" style="63"/>
    <col min="10754" max="10754" width="49.140625" style="63" customWidth="1"/>
    <col min="10755" max="10755" width="6.140625" style="63" customWidth="1"/>
    <col min="10756" max="10756" width="11.7109375" style="63" customWidth="1"/>
    <col min="10757" max="10757" width="1.140625" style="63" customWidth="1"/>
    <col min="10758" max="10758" width="12.42578125" style="63" customWidth="1"/>
    <col min="10759" max="10759" width="1.140625" style="63" customWidth="1"/>
    <col min="10760" max="10760" width="10.85546875" style="63" customWidth="1"/>
    <col min="10761" max="10761" width="1.140625" style="63" customWidth="1"/>
    <col min="10762" max="10762" width="10.85546875" style="63" customWidth="1"/>
    <col min="10763" max="10763" width="1.140625" style="63" customWidth="1"/>
    <col min="10764" max="10764" width="15.28515625" style="63" customWidth="1"/>
    <col min="10765" max="10765" width="1.140625" style="63" customWidth="1"/>
    <col min="10766" max="10766" width="15.7109375" style="63" customWidth="1"/>
    <col min="10767" max="10767" width="1.140625" style="63" customWidth="1"/>
    <col min="10768" max="10768" width="12.85546875" style="63" customWidth="1"/>
    <col min="10769" max="10769" width="1.140625" style="63" customWidth="1"/>
    <col min="10770" max="10770" width="15.28515625" style="63" customWidth="1"/>
    <col min="10771" max="10771" width="1.140625" style="63" customWidth="1"/>
    <col min="10772" max="10772" width="12.85546875" style="63" customWidth="1"/>
    <col min="10773" max="10773" width="1.140625" style="63" customWidth="1"/>
    <col min="10774" max="10774" width="13.5703125" style="63" customWidth="1"/>
    <col min="10775" max="10775" width="1.7109375" style="63" customWidth="1"/>
    <col min="10776" max="10776" width="12.85546875" style="63" customWidth="1"/>
    <col min="10777" max="10777" width="1.85546875" style="63" customWidth="1"/>
    <col min="10778" max="10778" width="13" style="63" customWidth="1"/>
    <col min="10779" max="10779" width="14.28515625" style="63" customWidth="1"/>
    <col min="10780" max="10780" width="1.5703125" style="63" customWidth="1"/>
    <col min="10781" max="10781" width="19.140625" style="63" bestFit="1" customWidth="1"/>
    <col min="10782" max="10782" width="1.42578125" style="63" customWidth="1"/>
    <col min="10783" max="10783" width="17" style="63" customWidth="1"/>
    <col min="10784" max="10784" width="16.5703125" style="63" bestFit="1" customWidth="1"/>
    <col min="10785" max="11009" width="9.140625" style="63"/>
    <col min="11010" max="11010" width="49.140625" style="63" customWidth="1"/>
    <col min="11011" max="11011" width="6.140625" style="63" customWidth="1"/>
    <col min="11012" max="11012" width="11.7109375" style="63" customWidth="1"/>
    <col min="11013" max="11013" width="1.140625" style="63" customWidth="1"/>
    <col min="11014" max="11014" width="12.42578125" style="63" customWidth="1"/>
    <col min="11015" max="11015" width="1.140625" style="63" customWidth="1"/>
    <col min="11016" max="11016" width="10.85546875" style="63" customWidth="1"/>
    <col min="11017" max="11017" width="1.140625" style="63" customWidth="1"/>
    <col min="11018" max="11018" width="10.85546875" style="63" customWidth="1"/>
    <col min="11019" max="11019" width="1.140625" style="63" customWidth="1"/>
    <col min="11020" max="11020" width="15.28515625" style="63" customWidth="1"/>
    <col min="11021" max="11021" width="1.140625" style="63" customWidth="1"/>
    <col min="11022" max="11022" width="15.7109375" style="63" customWidth="1"/>
    <col min="11023" max="11023" width="1.140625" style="63" customWidth="1"/>
    <col min="11024" max="11024" width="12.85546875" style="63" customWidth="1"/>
    <col min="11025" max="11025" width="1.140625" style="63" customWidth="1"/>
    <col min="11026" max="11026" width="15.28515625" style="63" customWidth="1"/>
    <col min="11027" max="11027" width="1.140625" style="63" customWidth="1"/>
    <col min="11028" max="11028" width="12.85546875" style="63" customWidth="1"/>
    <col min="11029" max="11029" width="1.140625" style="63" customWidth="1"/>
    <col min="11030" max="11030" width="13.5703125" style="63" customWidth="1"/>
    <col min="11031" max="11031" width="1.7109375" style="63" customWidth="1"/>
    <col min="11032" max="11032" width="12.85546875" style="63" customWidth="1"/>
    <col min="11033" max="11033" width="1.85546875" style="63" customWidth="1"/>
    <col min="11034" max="11034" width="13" style="63" customWidth="1"/>
    <col min="11035" max="11035" width="14.28515625" style="63" customWidth="1"/>
    <col min="11036" max="11036" width="1.5703125" style="63" customWidth="1"/>
    <col min="11037" max="11037" width="19.140625" style="63" bestFit="1" customWidth="1"/>
    <col min="11038" max="11038" width="1.42578125" style="63" customWidth="1"/>
    <col min="11039" max="11039" width="17" style="63" customWidth="1"/>
    <col min="11040" max="11040" width="16.5703125" style="63" bestFit="1" customWidth="1"/>
    <col min="11041" max="11265" width="9.140625" style="63"/>
    <col min="11266" max="11266" width="49.140625" style="63" customWidth="1"/>
    <col min="11267" max="11267" width="6.140625" style="63" customWidth="1"/>
    <col min="11268" max="11268" width="11.7109375" style="63" customWidth="1"/>
    <col min="11269" max="11269" width="1.140625" style="63" customWidth="1"/>
    <col min="11270" max="11270" width="12.42578125" style="63" customWidth="1"/>
    <col min="11271" max="11271" width="1.140625" style="63" customWidth="1"/>
    <col min="11272" max="11272" width="10.85546875" style="63" customWidth="1"/>
    <col min="11273" max="11273" width="1.140625" style="63" customWidth="1"/>
    <col min="11274" max="11274" width="10.85546875" style="63" customWidth="1"/>
    <col min="11275" max="11275" width="1.140625" style="63" customWidth="1"/>
    <col min="11276" max="11276" width="15.28515625" style="63" customWidth="1"/>
    <col min="11277" max="11277" width="1.140625" style="63" customWidth="1"/>
    <col min="11278" max="11278" width="15.7109375" style="63" customWidth="1"/>
    <col min="11279" max="11279" width="1.140625" style="63" customWidth="1"/>
    <col min="11280" max="11280" width="12.85546875" style="63" customWidth="1"/>
    <col min="11281" max="11281" width="1.140625" style="63" customWidth="1"/>
    <col min="11282" max="11282" width="15.28515625" style="63" customWidth="1"/>
    <col min="11283" max="11283" width="1.140625" style="63" customWidth="1"/>
    <col min="11284" max="11284" width="12.85546875" style="63" customWidth="1"/>
    <col min="11285" max="11285" width="1.140625" style="63" customWidth="1"/>
    <col min="11286" max="11286" width="13.5703125" style="63" customWidth="1"/>
    <col min="11287" max="11287" width="1.7109375" style="63" customWidth="1"/>
    <col min="11288" max="11288" width="12.85546875" style="63" customWidth="1"/>
    <col min="11289" max="11289" width="1.85546875" style="63" customWidth="1"/>
    <col min="11290" max="11290" width="13" style="63" customWidth="1"/>
    <col min="11291" max="11291" width="14.28515625" style="63" customWidth="1"/>
    <col min="11292" max="11292" width="1.5703125" style="63" customWidth="1"/>
    <col min="11293" max="11293" width="19.140625" style="63" bestFit="1" customWidth="1"/>
    <col min="11294" max="11294" width="1.42578125" style="63" customWidth="1"/>
    <col min="11295" max="11295" width="17" style="63" customWidth="1"/>
    <col min="11296" max="11296" width="16.5703125" style="63" bestFit="1" customWidth="1"/>
    <col min="11297" max="11521" width="9.140625" style="63"/>
    <col min="11522" max="11522" width="49.140625" style="63" customWidth="1"/>
    <col min="11523" max="11523" width="6.140625" style="63" customWidth="1"/>
    <col min="11524" max="11524" width="11.7109375" style="63" customWidth="1"/>
    <col min="11525" max="11525" width="1.140625" style="63" customWidth="1"/>
    <col min="11526" max="11526" width="12.42578125" style="63" customWidth="1"/>
    <col min="11527" max="11527" width="1.140625" style="63" customWidth="1"/>
    <col min="11528" max="11528" width="10.85546875" style="63" customWidth="1"/>
    <col min="11529" max="11529" width="1.140625" style="63" customWidth="1"/>
    <col min="11530" max="11530" width="10.85546875" style="63" customWidth="1"/>
    <col min="11531" max="11531" width="1.140625" style="63" customWidth="1"/>
    <col min="11532" max="11532" width="15.28515625" style="63" customWidth="1"/>
    <col min="11533" max="11533" width="1.140625" style="63" customWidth="1"/>
    <col min="11534" max="11534" width="15.7109375" style="63" customWidth="1"/>
    <col min="11535" max="11535" width="1.140625" style="63" customWidth="1"/>
    <col min="11536" max="11536" width="12.85546875" style="63" customWidth="1"/>
    <col min="11537" max="11537" width="1.140625" style="63" customWidth="1"/>
    <col min="11538" max="11538" width="15.28515625" style="63" customWidth="1"/>
    <col min="11539" max="11539" width="1.140625" style="63" customWidth="1"/>
    <col min="11540" max="11540" width="12.85546875" style="63" customWidth="1"/>
    <col min="11541" max="11541" width="1.140625" style="63" customWidth="1"/>
    <col min="11542" max="11542" width="13.5703125" style="63" customWidth="1"/>
    <col min="11543" max="11543" width="1.7109375" style="63" customWidth="1"/>
    <col min="11544" max="11544" width="12.85546875" style="63" customWidth="1"/>
    <col min="11545" max="11545" width="1.85546875" style="63" customWidth="1"/>
    <col min="11546" max="11546" width="13" style="63" customWidth="1"/>
    <col min="11547" max="11547" width="14.28515625" style="63" customWidth="1"/>
    <col min="11548" max="11548" width="1.5703125" style="63" customWidth="1"/>
    <col min="11549" max="11549" width="19.140625" style="63" bestFit="1" customWidth="1"/>
    <col min="11550" max="11550" width="1.42578125" style="63" customWidth="1"/>
    <col min="11551" max="11551" width="17" style="63" customWidth="1"/>
    <col min="11552" max="11552" width="16.5703125" style="63" bestFit="1" customWidth="1"/>
    <col min="11553" max="11777" width="9.140625" style="63"/>
    <col min="11778" max="11778" width="49.140625" style="63" customWidth="1"/>
    <col min="11779" max="11779" width="6.140625" style="63" customWidth="1"/>
    <col min="11780" max="11780" width="11.7109375" style="63" customWidth="1"/>
    <col min="11781" max="11781" width="1.140625" style="63" customWidth="1"/>
    <col min="11782" max="11782" width="12.42578125" style="63" customWidth="1"/>
    <col min="11783" max="11783" width="1.140625" style="63" customWidth="1"/>
    <col min="11784" max="11784" width="10.85546875" style="63" customWidth="1"/>
    <col min="11785" max="11785" width="1.140625" style="63" customWidth="1"/>
    <col min="11786" max="11786" width="10.85546875" style="63" customWidth="1"/>
    <col min="11787" max="11787" width="1.140625" style="63" customWidth="1"/>
    <col min="11788" max="11788" width="15.28515625" style="63" customWidth="1"/>
    <col min="11789" max="11789" width="1.140625" style="63" customWidth="1"/>
    <col min="11790" max="11790" width="15.7109375" style="63" customWidth="1"/>
    <col min="11791" max="11791" width="1.140625" style="63" customWidth="1"/>
    <col min="11792" max="11792" width="12.85546875" style="63" customWidth="1"/>
    <col min="11793" max="11793" width="1.140625" style="63" customWidth="1"/>
    <col min="11794" max="11794" width="15.28515625" style="63" customWidth="1"/>
    <col min="11795" max="11795" width="1.140625" style="63" customWidth="1"/>
    <col min="11796" max="11796" width="12.85546875" style="63" customWidth="1"/>
    <col min="11797" max="11797" width="1.140625" style="63" customWidth="1"/>
    <col min="11798" max="11798" width="13.5703125" style="63" customWidth="1"/>
    <col min="11799" max="11799" width="1.7109375" style="63" customWidth="1"/>
    <col min="11800" max="11800" width="12.85546875" style="63" customWidth="1"/>
    <col min="11801" max="11801" width="1.85546875" style="63" customWidth="1"/>
    <col min="11802" max="11802" width="13" style="63" customWidth="1"/>
    <col min="11803" max="11803" width="14.28515625" style="63" customWidth="1"/>
    <col min="11804" max="11804" width="1.5703125" style="63" customWidth="1"/>
    <col min="11805" max="11805" width="19.140625" style="63" bestFit="1" customWidth="1"/>
    <col min="11806" max="11806" width="1.42578125" style="63" customWidth="1"/>
    <col min="11807" max="11807" width="17" style="63" customWidth="1"/>
    <col min="11808" max="11808" width="16.5703125" style="63" bestFit="1" customWidth="1"/>
    <col min="11809" max="12033" width="9.140625" style="63"/>
    <col min="12034" max="12034" width="49.140625" style="63" customWidth="1"/>
    <col min="12035" max="12035" width="6.140625" style="63" customWidth="1"/>
    <col min="12036" max="12036" width="11.7109375" style="63" customWidth="1"/>
    <col min="12037" max="12037" width="1.140625" style="63" customWidth="1"/>
    <col min="12038" max="12038" width="12.42578125" style="63" customWidth="1"/>
    <col min="12039" max="12039" width="1.140625" style="63" customWidth="1"/>
    <col min="12040" max="12040" width="10.85546875" style="63" customWidth="1"/>
    <col min="12041" max="12041" width="1.140625" style="63" customWidth="1"/>
    <col min="12042" max="12042" width="10.85546875" style="63" customWidth="1"/>
    <col min="12043" max="12043" width="1.140625" style="63" customWidth="1"/>
    <col min="12044" max="12044" width="15.28515625" style="63" customWidth="1"/>
    <col min="12045" max="12045" width="1.140625" style="63" customWidth="1"/>
    <col min="12046" max="12046" width="15.7109375" style="63" customWidth="1"/>
    <col min="12047" max="12047" width="1.140625" style="63" customWidth="1"/>
    <col min="12048" max="12048" width="12.85546875" style="63" customWidth="1"/>
    <col min="12049" max="12049" width="1.140625" style="63" customWidth="1"/>
    <col min="12050" max="12050" width="15.28515625" style="63" customWidth="1"/>
    <col min="12051" max="12051" width="1.140625" style="63" customWidth="1"/>
    <col min="12052" max="12052" width="12.85546875" style="63" customWidth="1"/>
    <col min="12053" max="12053" width="1.140625" style="63" customWidth="1"/>
    <col min="12054" max="12054" width="13.5703125" style="63" customWidth="1"/>
    <col min="12055" max="12055" width="1.7109375" style="63" customWidth="1"/>
    <col min="12056" max="12056" width="12.85546875" style="63" customWidth="1"/>
    <col min="12057" max="12057" width="1.85546875" style="63" customWidth="1"/>
    <col min="12058" max="12058" width="13" style="63" customWidth="1"/>
    <col min="12059" max="12059" width="14.28515625" style="63" customWidth="1"/>
    <col min="12060" max="12060" width="1.5703125" style="63" customWidth="1"/>
    <col min="12061" max="12061" width="19.140625" style="63" bestFit="1" customWidth="1"/>
    <col min="12062" max="12062" width="1.42578125" style="63" customWidth="1"/>
    <col min="12063" max="12063" width="17" style="63" customWidth="1"/>
    <col min="12064" max="12064" width="16.5703125" style="63" bestFit="1" customWidth="1"/>
    <col min="12065" max="12289" width="9.140625" style="63"/>
    <col min="12290" max="12290" width="49.140625" style="63" customWidth="1"/>
    <col min="12291" max="12291" width="6.140625" style="63" customWidth="1"/>
    <col min="12292" max="12292" width="11.7109375" style="63" customWidth="1"/>
    <col min="12293" max="12293" width="1.140625" style="63" customWidth="1"/>
    <col min="12294" max="12294" width="12.42578125" style="63" customWidth="1"/>
    <col min="12295" max="12295" width="1.140625" style="63" customWidth="1"/>
    <col min="12296" max="12296" width="10.85546875" style="63" customWidth="1"/>
    <col min="12297" max="12297" width="1.140625" style="63" customWidth="1"/>
    <col min="12298" max="12298" width="10.85546875" style="63" customWidth="1"/>
    <col min="12299" max="12299" width="1.140625" style="63" customWidth="1"/>
    <col min="12300" max="12300" width="15.28515625" style="63" customWidth="1"/>
    <col min="12301" max="12301" width="1.140625" style="63" customWidth="1"/>
    <col min="12302" max="12302" width="15.7109375" style="63" customWidth="1"/>
    <col min="12303" max="12303" width="1.140625" style="63" customWidth="1"/>
    <col min="12304" max="12304" width="12.85546875" style="63" customWidth="1"/>
    <col min="12305" max="12305" width="1.140625" style="63" customWidth="1"/>
    <col min="12306" max="12306" width="15.28515625" style="63" customWidth="1"/>
    <col min="12307" max="12307" width="1.140625" style="63" customWidth="1"/>
    <col min="12308" max="12308" width="12.85546875" style="63" customWidth="1"/>
    <col min="12309" max="12309" width="1.140625" style="63" customWidth="1"/>
    <col min="12310" max="12310" width="13.5703125" style="63" customWidth="1"/>
    <col min="12311" max="12311" width="1.7109375" style="63" customWidth="1"/>
    <col min="12312" max="12312" width="12.85546875" style="63" customWidth="1"/>
    <col min="12313" max="12313" width="1.85546875" style="63" customWidth="1"/>
    <col min="12314" max="12314" width="13" style="63" customWidth="1"/>
    <col min="12315" max="12315" width="14.28515625" style="63" customWidth="1"/>
    <col min="12316" max="12316" width="1.5703125" style="63" customWidth="1"/>
    <col min="12317" max="12317" width="19.140625" style="63" bestFit="1" customWidth="1"/>
    <col min="12318" max="12318" width="1.42578125" style="63" customWidth="1"/>
    <col min="12319" max="12319" width="17" style="63" customWidth="1"/>
    <col min="12320" max="12320" width="16.5703125" style="63" bestFit="1" customWidth="1"/>
    <col min="12321" max="12545" width="9.140625" style="63"/>
    <col min="12546" max="12546" width="49.140625" style="63" customWidth="1"/>
    <col min="12547" max="12547" width="6.140625" style="63" customWidth="1"/>
    <col min="12548" max="12548" width="11.7109375" style="63" customWidth="1"/>
    <col min="12549" max="12549" width="1.140625" style="63" customWidth="1"/>
    <col min="12550" max="12550" width="12.42578125" style="63" customWidth="1"/>
    <col min="12551" max="12551" width="1.140625" style="63" customWidth="1"/>
    <col min="12552" max="12552" width="10.85546875" style="63" customWidth="1"/>
    <col min="12553" max="12553" width="1.140625" style="63" customWidth="1"/>
    <col min="12554" max="12554" width="10.85546875" style="63" customWidth="1"/>
    <col min="12555" max="12555" width="1.140625" style="63" customWidth="1"/>
    <col min="12556" max="12556" width="15.28515625" style="63" customWidth="1"/>
    <col min="12557" max="12557" width="1.140625" style="63" customWidth="1"/>
    <col min="12558" max="12558" width="15.7109375" style="63" customWidth="1"/>
    <col min="12559" max="12559" width="1.140625" style="63" customWidth="1"/>
    <col min="12560" max="12560" width="12.85546875" style="63" customWidth="1"/>
    <col min="12561" max="12561" width="1.140625" style="63" customWidth="1"/>
    <col min="12562" max="12562" width="15.28515625" style="63" customWidth="1"/>
    <col min="12563" max="12563" width="1.140625" style="63" customWidth="1"/>
    <col min="12564" max="12564" width="12.85546875" style="63" customWidth="1"/>
    <col min="12565" max="12565" width="1.140625" style="63" customWidth="1"/>
    <col min="12566" max="12566" width="13.5703125" style="63" customWidth="1"/>
    <col min="12567" max="12567" width="1.7109375" style="63" customWidth="1"/>
    <col min="12568" max="12568" width="12.85546875" style="63" customWidth="1"/>
    <col min="12569" max="12569" width="1.85546875" style="63" customWidth="1"/>
    <col min="12570" max="12570" width="13" style="63" customWidth="1"/>
    <col min="12571" max="12571" width="14.28515625" style="63" customWidth="1"/>
    <col min="12572" max="12572" width="1.5703125" style="63" customWidth="1"/>
    <col min="12573" max="12573" width="19.140625" style="63" bestFit="1" customWidth="1"/>
    <col min="12574" max="12574" width="1.42578125" style="63" customWidth="1"/>
    <col min="12575" max="12575" width="17" style="63" customWidth="1"/>
    <col min="12576" max="12576" width="16.5703125" style="63" bestFit="1" customWidth="1"/>
    <col min="12577" max="12801" width="9.140625" style="63"/>
    <col min="12802" max="12802" width="49.140625" style="63" customWidth="1"/>
    <col min="12803" max="12803" width="6.140625" style="63" customWidth="1"/>
    <col min="12804" max="12804" width="11.7109375" style="63" customWidth="1"/>
    <col min="12805" max="12805" width="1.140625" style="63" customWidth="1"/>
    <col min="12806" max="12806" width="12.42578125" style="63" customWidth="1"/>
    <col min="12807" max="12807" width="1.140625" style="63" customWidth="1"/>
    <col min="12808" max="12808" width="10.85546875" style="63" customWidth="1"/>
    <col min="12809" max="12809" width="1.140625" style="63" customWidth="1"/>
    <col min="12810" max="12810" width="10.85546875" style="63" customWidth="1"/>
    <col min="12811" max="12811" width="1.140625" style="63" customWidth="1"/>
    <col min="12812" max="12812" width="15.28515625" style="63" customWidth="1"/>
    <col min="12813" max="12813" width="1.140625" style="63" customWidth="1"/>
    <col min="12814" max="12814" width="15.7109375" style="63" customWidth="1"/>
    <col min="12815" max="12815" width="1.140625" style="63" customWidth="1"/>
    <col min="12816" max="12816" width="12.85546875" style="63" customWidth="1"/>
    <col min="12817" max="12817" width="1.140625" style="63" customWidth="1"/>
    <col min="12818" max="12818" width="15.28515625" style="63" customWidth="1"/>
    <col min="12819" max="12819" width="1.140625" style="63" customWidth="1"/>
    <col min="12820" max="12820" width="12.85546875" style="63" customWidth="1"/>
    <col min="12821" max="12821" width="1.140625" style="63" customWidth="1"/>
    <col min="12822" max="12822" width="13.5703125" style="63" customWidth="1"/>
    <col min="12823" max="12823" width="1.7109375" style="63" customWidth="1"/>
    <col min="12824" max="12824" width="12.85546875" style="63" customWidth="1"/>
    <col min="12825" max="12825" width="1.85546875" style="63" customWidth="1"/>
    <col min="12826" max="12826" width="13" style="63" customWidth="1"/>
    <col min="12827" max="12827" width="14.28515625" style="63" customWidth="1"/>
    <col min="12828" max="12828" width="1.5703125" style="63" customWidth="1"/>
    <col min="12829" max="12829" width="19.140625" style="63" bestFit="1" customWidth="1"/>
    <col min="12830" max="12830" width="1.42578125" style="63" customWidth="1"/>
    <col min="12831" max="12831" width="17" style="63" customWidth="1"/>
    <col min="12832" max="12832" width="16.5703125" style="63" bestFit="1" customWidth="1"/>
    <col min="12833" max="13057" width="9.140625" style="63"/>
    <col min="13058" max="13058" width="49.140625" style="63" customWidth="1"/>
    <col min="13059" max="13059" width="6.140625" style="63" customWidth="1"/>
    <col min="13060" max="13060" width="11.7109375" style="63" customWidth="1"/>
    <col min="13061" max="13061" width="1.140625" style="63" customWidth="1"/>
    <col min="13062" max="13062" width="12.42578125" style="63" customWidth="1"/>
    <col min="13063" max="13063" width="1.140625" style="63" customWidth="1"/>
    <col min="13064" max="13064" width="10.85546875" style="63" customWidth="1"/>
    <col min="13065" max="13065" width="1.140625" style="63" customWidth="1"/>
    <col min="13066" max="13066" width="10.85546875" style="63" customWidth="1"/>
    <col min="13067" max="13067" width="1.140625" style="63" customWidth="1"/>
    <col min="13068" max="13068" width="15.28515625" style="63" customWidth="1"/>
    <col min="13069" max="13069" width="1.140625" style="63" customWidth="1"/>
    <col min="13070" max="13070" width="15.7109375" style="63" customWidth="1"/>
    <col min="13071" max="13071" width="1.140625" style="63" customWidth="1"/>
    <col min="13072" max="13072" width="12.85546875" style="63" customWidth="1"/>
    <col min="13073" max="13073" width="1.140625" style="63" customWidth="1"/>
    <col min="13074" max="13074" width="15.28515625" style="63" customWidth="1"/>
    <col min="13075" max="13075" width="1.140625" style="63" customWidth="1"/>
    <col min="13076" max="13076" width="12.85546875" style="63" customWidth="1"/>
    <col min="13077" max="13077" width="1.140625" style="63" customWidth="1"/>
    <col min="13078" max="13078" width="13.5703125" style="63" customWidth="1"/>
    <col min="13079" max="13079" width="1.7109375" style="63" customWidth="1"/>
    <col min="13080" max="13080" width="12.85546875" style="63" customWidth="1"/>
    <col min="13081" max="13081" width="1.85546875" style="63" customWidth="1"/>
    <col min="13082" max="13082" width="13" style="63" customWidth="1"/>
    <col min="13083" max="13083" width="14.28515625" style="63" customWidth="1"/>
    <col min="13084" max="13084" width="1.5703125" style="63" customWidth="1"/>
    <col min="13085" max="13085" width="19.140625" style="63" bestFit="1" customWidth="1"/>
    <col min="13086" max="13086" width="1.42578125" style="63" customWidth="1"/>
    <col min="13087" max="13087" width="17" style="63" customWidth="1"/>
    <col min="13088" max="13088" width="16.5703125" style="63" bestFit="1" customWidth="1"/>
    <col min="13089" max="13313" width="9.140625" style="63"/>
    <col min="13314" max="13314" width="49.140625" style="63" customWidth="1"/>
    <col min="13315" max="13315" width="6.140625" style="63" customWidth="1"/>
    <col min="13316" max="13316" width="11.7109375" style="63" customWidth="1"/>
    <col min="13317" max="13317" width="1.140625" style="63" customWidth="1"/>
    <col min="13318" max="13318" width="12.42578125" style="63" customWidth="1"/>
    <col min="13319" max="13319" width="1.140625" style="63" customWidth="1"/>
    <col min="13320" max="13320" width="10.85546875" style="63" customWidth="1"/>
    <col min="13321" max="13321" width="1.140625" style="63" customWidth="1"/>
    <col min="13322" max="13322" width="10.85546875" style="63" customWidth="1"/>
    <col min="13323" max="13323" width="1.140625" style="63" customWidth="1"/>
    <col min="13324" max="13324" width="15.28515625" style="63" customWidth="1"/>
    <col min="13325" max="13325" width="1.140625" style="63" customWidth="1"/>
    <col min="13326" max="13326" width="15.7109375" style="63" customWidth="1"/>
    <col min="13327" max="13327" width="1.140625" style="63" customWidth="1"/>
    <col min="13328" max="13328" width="12.85546875" style="63" customWidth="1"/>
    <col min="13329" max="13329" width="1.140625" style="63" customWidth="1"/>
    <col min="13330" max="13330" width="15.28515625" style="63" customWidth="1"/>
    <col min="13331" max="13331" width="1.140625" style="63" customWidth="1"/>
    <col min="13332" max="13332" width="12.85546875" style="63" customWidth="1"/>
    <col min="13333" max="13333" width="1.140625" style="63" customWidth="1"/>
    <col min="13334" max="13334" width="13.5703125" style="63" customWidth="1"/>
    <col min="13335" max="13335" width="1.7109375" style="63" customWidth="1"/>
    <col min="13336" max="13336" width="12.85546875" style="63" customWidth="1"/>
    <col min="13337" max="13337" width="1.85546875" style="63" customWidth="1"/>
    <col min="13338" max="13338" width="13" style="63" customWidth="1"/>
    <col min="13339" max="13339" width="14.28515625" style="63" customWidth="1"/>
    <col min="13340" max="13340" width="1.5703125" style="63" customWidth="1"/>
    <col min="13341" max="13341" width="19.140625" style="63" bestFit="1" customWidth="1"/>
    <col min="13342" max="13342" width="1.42578125" style="63" customWidth="1"/>
    <col min="13343" max="13343" width="17" style="63" customWidth="1"/>
    <col min="13344" max="13344" width="16.5703125" style="63" bestFit="1" customWidth="1"/>
    <col min="13345" max="13569" width="9.140625" style="63"/>
    <col min="13570" max="13570" width="49.140625" style="63" customWidth="1"/>
    <col min="13571" max="13571" width="6.140625" style="63" customWidth="1"/>
    <col min="13572" max="13572" width="11.7109375" style="63" customWidth="1"/>
    <col min="13573" max="13573" width="1.140625" style="63" customWidth="1"/>
    <col min="13574" max="13574" width="12.42578125" style="63" customWidth="1"/>
    <col min="13575" max="13575" width="1.140625" style="63" customWidth="1"/>
    <col min="13576" max="13576" width="10.85546875" style="63" customWidth="1"/>
    <col min="13577" max="13577" width="1.140625" style="63" customWidth="1"/>
    <col min="13578" max="13578" width="10.85546875" style="63" customWidth="1"/>
    <col min="13579" max="13579" width="1.140625" style="63" customWidth="1"/>
    <col min="13580" max="13580" width="15.28515625" style="63" customWidth="1"/>
    <col min="13581" max="13581" width="1.140625" style="63" customWidth="1"/>
    <col min="13582" max="13582" width="15.7109375" style="63" customWidth="1"/>
    <col min="13583" max="13583" width="1.140625" style="63" customWidth="1"/>
    <col min="13584" max="13584" width="12.85546875" style="63" customWidth="1"/>
    <col min="13585" max="13585" width="1.140625" style="63" customWidth="1"/>
    <col min="13586" max="13586" width="15.28515625" style="63" customWidth="1"/>
    <col min="13587" max="13587" width="1.140625" style="63" customWidth="1"/>
    <col min="13588" max="13588" width="12.85546875" style="63" customWidth="1"/>
    <col min="13589" max="13589" width="1.140625" style="63" customWidth="1"/>
    <col min="13590" max="13590" width="13.5703125" style="63" customWidth="1"/>
    <col min="13591" max="13591" width="1.7109375" style="63" customWidth="1"/>
    <col min="13592" max="13592" width="12.85546875" style="63" customWidth="1"/>
    <col min="13593" max="13593" width="1.85546875" style="63" customWidth="1"/>
    <col min="13594" max="13594" width="13" style="63" customWidth="1"/>
    <col min="13595" max="13595" width="14.28515625" style="63" customWidth="1"/>
    <col min="13596" max="13596" width="1.5703125" style="63" customWidth="1"/>
    <col min="13597" max="13597" width="19.140625" style="63" bestFit="1" customWidth="1"/>
    <col min="13598" max="13598" width="1.42578125" style="63" customWidth="1"/>
    <col min="13599" max="13599" width="17" style="63" customWidth="1"/>
    <col min="13600" max="13600" width="16.5703125" style="63" bestFit="1" customWidth="1"/>
    <col min="13601" max="13825" width="9.140625" style="63"/>
    <col min="13826" max="13826" width="49.140625" style="63" customWidth="1"/>
    <col min="13827" max="13827" width="6.140625" style="63" customWidth="1"/>
    <col min="13828" max="13828" width="11.7109375" style="63" customWidth="1"/>
    <col min="13829" max="13829" width="1.140625" style="63" customWidth="1"/>
    <col min="13830" max="13830" width="12.42578125" style="63" customWidth="1"/>
    <col min="13831" max="13831" width="1.140625" style="63" customWidth="1"/>
    <col min="13832" max="13832" width="10.85546875" style="63" customWidth="1"/>
    <col min="13833" max="13833" width="1.140625" style="63" customWidth="1"/>
    <col min="13834" max="13834" width="10.85546875" style="63" customWidth="1"/>
    <col min="13835" max="13835" width="1.140625" style="63" customWidth="1"/>
    <col min="13836" max="13836" width="15.28515625" style="63" customWidth="1"/>
    <col min="13837" max="13837" width="1.140625" style="63" customWidth="1"/>
    <col min="13838" max="13838" width="15.7109375" style="63" customWidth="1"/>
    <col min="13839" max="13839" width="1.140625" style="63" customWidth="1"/>
    <col min="13840" max="13840" width="12.85546875" style="63" customWidth="1"/>
    <col min="13841" max="13841" width="1.140625" style="63" customWidth="1"/>
    <col min="13842" max="13842" width="15.28515625" style="63" customWidth="1"/>
    <col min="13843" max="13843" width="1.140625" style="63" customWidth="1"/>
    <col min="13844" max="13844" width="12.85546875" style="63" customWidth="1"/>
    <col min="13845" max="13845" width="1.140625" style="63" customWidth="1"/>
    <col min="13846" max="13846" width="13.5703125" style="63" customWidth="1"/>
    <col min="13847" max="13847" width="1.7109375" style="63" customWidth="1"/>
    <col min="13848" max="13848" width="12.85546875" style="63" customWidth="1"/>
    <col min="13849" max="13849" width="1.85546875" style="63" customWidth="1"/>
    <col min="13850" max="13850" width="13" style="63" customWidth="1"/>
    <col min="13851" max="13851" width="14.28515625" style="63" customWidth="1"/>
    <col min="13852" max="13852" width="1.5703125" style="63" customWidth="1"/>
    <col min="13853" max="13853" width="19.140625" style="63" bestFit="1" customWidth="1"/>
    <col min="13854" max="13854" width="1.42578125" style="63" customWidth="1"/>
    <col min="13855" max="13855" width="17" style="63" customWidth="1"/>
    <col min="13856" max="13856" width="16.5703125" style="63" bestFit="1" customWidth="1"/>
    <col min="13857" max="14081" width="9.140625" style="63"/>
    <col min="14082" max="14082" width="49.140625" style="63" customWidth="1"/>
    <col min="14083" max="14083" width="6.140625" style="63" customWidth="1"/>
    <col min="14084" max="14084" width="11.7109375" style="63" customWidth="1"/>
    <col min="14085" max="14085" width="1.140625" style="63" customWidth="1"/>
    <col min="14086" max="14086" width="12.42578125" style="63" customWidth="1"/>
    <col min="14087" max="14087" width="1.140625" style="63" customWidth="1"/>
    <col min="14088" max="14088" width="10.85546875" style="63" customWidth="1"/>
    <col min="14089" max="14089" width="1.140625" style="63" customWidth="1"/>
    <col min="14090" max="14090" width="10.85546875" style="63" customWidth="1"/>
    <col min="14091" max="14091" width="1.140625" style="63" customWidth="1"/>
    <col min="14092" max="14092" width="15.28515625" style="63" customWidth="1"/>
    <col min="14093" max="14093" width="1.140625" style="63" customWidth="1"/>
    <col min="14094" max="14094" width="15.7109375" style="63" customWidth="1"/>
    <col min="14095" max="14095" width="1.140625" style="63" customWidth="1"/>
    <col min="14096" max="14096" width="12.85546875" style="63" customWidth="1"/>
    <col min="14097" max="14097" width="1.140625" style="63" customWidth="1"/>
    <col min="14098" max="14098" width="15.28515625" style="63" customWidth="1"/>
    <col min="14099" max="14099" width="1.140625" style="63" customWidth="1"/>
    <col min="14100" max="14100" width="12.85546875" style="63" customWidth="1"/>
    <col min="14101" max="14101" width="1.140625" style="63" customWidth="1"/>
    <col min="14102" max="14102" width="13.5703125" style="63" customWidth="1"/>
    <col min="14103" max="14103" width="1.7109375" style="63" customWidth="1"/>
    <col min="14104" max="14104" width="12.85546875" style="63" customWidth="1"/>
    <col min="14105" max="14105" width="1.85546875" style="63" customWidth="1"/>
    <col min="14106" max="14106" width="13" style="63" customWidth="1"/>
    <col min="14107" max="14107" width="14.28515625" style="63" customWidth="1"/>
    <col min="14108" max="14108" width="1.5703125" style="63" customWidth="1"/>
    <col min="14109" max="14109" width="19.140625" style="63" bestFit="1" customWidth="1"/>
    <col min="14110" max="14110" width="1.42578125" style="63" customWidth="1"/>
    <col min="14111" max="14111" width="17" style="63" customWidth="1"/>
    <col min="14112" max="14112" width="16.5703125" style="63" bestFit="1" customWidth="1"/>
    <col min="14113" max="14337" width="9.140625" style="63"/>
    <col min="14338" max="14338" width="49.140625" style="63" customWidth="1"/>
    <col min="14339" max="14339" width="6.140625" style="63" customWidth="1"/>
    <col min="14340" max="14340" width="11.7109375" style="63" customWidth="1"/>
    <col min="14341" max="14341" width="1.140625" style="63" customWidth="1"/>
    <col min="14342" max="14342" width="12.42578125" style="63" customWidth="1"/>
    <col min="14343" max="14343" width="1.140625" style="63" customWidth="1"/>
    <col min="14344" max="14344" width="10.85546875" style="63" customWidth="1"/>
    <col min="14345" max="14345" width="1.140625" style="63" customWidth="1"/>
    <col min="14346" max="14346" width="10.85546875" style="63" customWidth="1"/>
    <col min="14347" max="14347" width="1.140625" style="63" customWidth="1"/>
    <col min="14348" max="14348" width="15.28515625" style="63" customWidth="1"/>
    <col min="14349" max="14349" width="1.140625" style="63" customWidth="1"/>
    <col min="14350" max="14350" width="15.7109375" style="63" customWidth="1"/>
    <col min="14351" max="14351" width="1.140625" style="63" customWidth="1"/>
    <col min="14352" max="14352" width="12.85546875" style="63" customWidth="1"/>
    <col min="14353" max="14353" width="1.140625" style="63" customWidth="1"/>
    <col min="14354" max="14354" width="15.28515625" style="63" customWidth="1"/>
    <col min="14355" max="14355" width="1.140625" style="63" customWidth="1"/>
    <col min="14356" max="14356" width="12.85546875" style="63" customWidth="1"/>
    <col min="14357" max="14357" width="1.140625" style="63" customWidth="1"/>
    <col min="14358" max="14358" width="13.5703125" style="63" customWidth="1"/>
    <col min="14359" max="14359" width="1.7109375" style="63" customWidth="1"/>
    <col min="14360" max="14360" width="12.85546875" style="63" customWidth="1"/>
    <col min="14361" max="14361" width="1.85546875" style="63" customWidth="1"/>
    <col min="14362" max="14362" width="13" style="63" customWidth="1"/>
    <col min="14363" max="14363" width="14.28515625" style="63" customWidth="1"/>
    <col min="14364" max="14364" width="1.5703125" style="63" customWidth="1"/>
    <col min="14365" max="14365" width="19.140625" style="63" bestFit="1" customWidth="1"/>
    <col min="14366" max="14366" width="1.42578125" style="63" customWidth="1"/>
    <col min="14367" max="14367" width="17" style="63" customWidth="1"/>
    <col min="14368" max="14368" width="16.5703125" style="63" bestFit="1" customWidth="1"/>
    <col min="14369" max="14593" width="9.140625" style="63"/>
    <col min="14594" max="14594" width="49.140625" style="63" customWidth="1"/>
    <col min="14595" max="14595" width="6.140625" style="63" customWidth="1"/>
    <col min="14596" max="14596" width="11.7109375" style="63" customWidth="1"/>
    <col min="14597" max="14597" width="1.140625" style="63" customWidth="1"/>
    <col min="14598" max="14598" width="12.42578125" style="63" customWidth="1"/>
    <col min="14599" max="14599" width="1.140625" style="63" customWidth="1"/>
    <col min="14600" max="14600" width="10.85546875" style="63" customWidth="1"/>
    <col min="14601" max="14601" width="1.140625" style="63" customWidth="1"/>
    <col min="14602" max="14602" width="10.85546875" style="63" customWidth="1"/>
    <col min="14603" max="14603" width="1.140625" style="63" customWidth="1"/>
    <col min="14604" max="14604" width="15.28515625" style="63" customWidth="1"/>
    <col min="14605" max="14605" width="1.140625" style="63" customWidth="1"/>
    <col min="14606" max="14606" width="15.7109375" style="63" customWidth="1"/>
    <col min="14607" max="14607" width="1.140625" style="63" customWidth="1"/>
    <col min="14608" max="14608" width="12.85546875" style="63" customWidth="1"/>
    <col min="14609" max="14609" width="1.140625" style="63" customWidth="1"/>
    <col min="14610" max="14610" width="15.28515625" style="63" customWidth="1"/>
    <col min="14611" max="14611" width="1.140625" style="63" customWidth="1"/>
    <col min="14612" max="14612" width="12.85546875" style="63" customWidth="1"/>
    <col min="14613" max="14613" width="1.140625" style="63" customWidth="1"/>
    <col min="14614" max="14614" width="13.5703125" style="63" customWidth="1"/>
    <col min="14615" max="14615" width="1.7109375" style="63" customWidth="1"/>
    <col min="14616" max="14616" width="12.85546875" style="63" customWidth="1"/>
    <col min="14617" max="14617" width="1.85546875" style="63" customWidth="1"/>
    <col min="14618" max="14618" width="13" style="63" customWidth="1"/>
    <col min="14619" max="14619" width="14.28515625" style="63" customWidth="1"/>
    <col min="14620" max="14620" width="1.5703125" style="63" customWidth="1"/>
    <col min="14621" max="14621" width="19.140625" style="63" bestFit="1" customWidth="1"/>
    <col min="14622" max="14622" width="1.42578125" style="63" customWidth="1"/>
    <col min="14623" max="14623" width="17" style="63" customWidth="1"/>
    <col min="14624" max="14624" width="16.5703125" style="63" bestFit="1" customWidth="1"/>
    <col min="14625" max="14849" width="9.140625" style="63"/>
    <col min="14850" max="14850" width="49.140625" style="63" customWidth="1"/>
    <col min="14851" max="14851" width="6.140625" style="63" customWidth="1"/>
    <col min="14852" max="14852" width="11.7109375" style="63" customWidth="1"/>
    <col min="14853" max="14853" width="1.140625" style="63" customWidth="1"/>
    <col min="14854" max="14854" width="12.42578125" style="63" customWidth="1"/>
    <col min="14855" max="14855" width="1.140625" style="63" customWidth="1"/>
    <col min="14856" max="14856" width="10.85546875" style="63" customWidth="1"/>
    <col min="14857" max="14857" width="1.140625" style="63" customWidth="1"/>
    <col min="14858" max="14858" width="10.85546875" style="63" customWidth="1"/>
    <col min="14859" max="14859" width="1.140625" style="63" customWidth="1"/>
    <col min="14860" max="14860" width="15.28515625" style="63" customWidth="1"/>
    <col min="14861" max="14861" width="1.140625" style="63" customWidth="1"/>
    <col min="14862" max="14862" width="15.7109375" style="63" customWidth="1"/>
    <col min="14863" max="14863" width="1.140625" style="63" customWidth="1"/>
    <col min="14864" max="14864" width="12.85546875" style="63" customWidth="1"/>
    <col min="14865" max="14865" width="1.140625" style="63" customWidth="1"/>
    <col min="14866" max="14866" width="15.28515625" style="63" customWidth="1"/>
    <col min="14867" max="14867" width="1.140625" style="63" customWidth="1"/>
    <col min="14868" max="14868" width="12.85546875" style="63" customWidth="1"/>
    <col min="14869" max="14869" width="1.140625" style="63" customWidth="1"/>
    <col min="14870" max="14870" width="13.5703125" style="63" customWidth="1"/>
    <col min="14871" max="14871" width="1.7109375" style="63" customWidth="1"/>
    <col min="14872" max="14872" width="12.85546875" style="63" customWidth="1"/>
    <col min="14873" max="14873" width="1.85546875" style="63" customWidth="1"/>
    <col min="14874" max="14874" width="13" style="63" customWidth="1"/>
    <col min="14875" max="14875" width="14.28515625" style="63" customWidth="1"/>
    <col min="14876" max="14876" width="1.5703125" style="63" customWidth="1"/>
    <col min="14877" max="14877" width="19.140625" style="63" bestFit="1" customWidth="1"/>
    <col min="14878" max="14878" width="1.42578125" style="63" customWidth="1"/>
    <col min="14879" max="14879" width="17" style="63" customWidth="1"/>
    <col min="14880" max="14880" width="16.5703125" style="63" bestFit="1" customWidth="1"/>
    <col min="14881" max="15105" width="9.140625" style="63"/>
    <col min="15106" max="15106" width="49.140625" style="63" customWidth="1"/>
    <col min="15107" max="15107" width="6.140625" style="63" customWidth="1"/>
    <col min="15108" max="15108" width="11.7109375" style="63" customWidth="1"/>
    <col min="15109" max="15109" width="1.140625" style="63" customWidth="1"/>
    <col min="15110" max="15110" width="12.42578125" style="63" customWidth="1"/>
    <col min="15111" max="15111" width="1.140625" style="63" customWidth="1"/>
    <col min="15112" max="15112" width="10.85546875" style="63" customWidth="1"/>
    <col min="15113" max="15113" width="1.140625" style="63" customWidth="1"/>
    <col min="15114" max="15114" width="10.85546875" style="63" customWidth="1"/>
    <col min="15115" max="15115" width="1.140625" style="63" customWidth="1"/>
    <col min="15116" max="15116" width="15.28515625" style="63" customWidth="1"/>
    <col min="15117" max="15117" width="1.140625" style="63" customWidth="1"/>
    <col min="15118" max="15118" width="15.7109375" style="63" customWidth="1"/>
    <col min="15119" max="15119" width="1.140625" style="63" customWidth="1"/>
    <col min="15120" max="15120" width="12.85546875" style="63" customWidth="1"/>
    <col min="15121" max="15121" width="1.140625" style="63" customWidth="1"/>
    <col min="15122" max="15122" width="15.28515625" style="63" customWidth="1"/>
    <col min="15123" max="15123" width="1.140625" style="63" customWidth="1"/>
    <col min="15124" max="15124" width="12.85546875" style="63" customWidth="1"/>
    <col min="15125" max="15125" width="1.140625" style="63" customWidth="1"/>
    <col min="15126" max="15126" width="13.5703125" style="63" customWidth="1"/>
    <col min="15127" max="15127" width="1.7109375" style="63" customWidth="1"/>
    <col min="15128" max="15128" width="12.85546875" style="63" customWidth="1"/>
    <col min="15129" max="15129" width="1.85546875" style="63" customWidth="1"/>
    <col min="15130" max="15130" width="13" style="63" customWidth="1"/>
    <col min="15131" max="15131" width="14.28515625" style="63" customWidth="1"/>
    <col min="15132" max="15132" width="1.5703125" style="63" customWidth="1"/>
    <col min="15133" max="15133" width="19.140625" style="63" bestFit="1" customWidth="1"/>
    <col min="15134" max="15134" width="1.42578125" style="63" customWidth="1"/>
    <col min="15135" max="15135" width="17" style="63" customWidth="1"/>
    <col min="15136" max="15136" width="16.5703125" style="63" bestFit="1" customWidth="1"/>
    <col min="15137" max="15361" width="9.140625" style="63"/>
    <col min="15362" max="15362" width="49.140625" style="63" customWidth="1"/>
    <col min="15363" max="15363" width="6.140625" style="63" customWidth="1"/>
    <col min="15364" max="15364" width="11.7109375" style="63" customWidth="1"/>
    <col min="15365" max="15365" width="1.140625" style="63" customWidth="1"/>
    <col min="15366" max="15366" width="12.42578125" style="63" customWidth="1"/>
    <col min="15367" max="15367" width="1.140625" style="63" customWidth="1"/>
    <col min="15368" max="15368" width="10.85546875" style="63" customWidth="1"/>
    <col min="15369" max="15369" width="1.140625" style="63" customWidth="1"/>
    <col min="15370" max="15370" width="10.85546875" style="63" customWidth="1"/>
    <col min="15371" max="15371" width="1.140625" style="63" customWidth="1"/>
    <col min="15372" max="15372" width="15.28515625" style="63" customWidth="1"/>
    <col min="15373" max="15373" width="1.140625" style="63" customWidth="1"/>
    <col min="15374" max="15374" width="15.7109375" style="63" customWidth="1"/>
    <col min="15375" max="15375" width="1.140625" style="63" customWidth="1"/>
    <col min="15376" max="15376" width="12.85546875" style="63" customWidth="1"/>
    <col min="15377" max="15377" width="1.140625" style="63" customWidth="1"/>
    <col min="15378" max="15378" width="15.28515625" style="63" customWidth="1"/>
    <col min="15379" max="15379" width="1.140625" style="63" customWidth="1"/>
    <col min="15380" max="15380" width="12.85546875" style="63" customWidth="1"/>
    <col min="15381" max="15381" width="1.140625" style="63" customWidth="1"/>
    <col min="15382" max="15382" width="13.5703125" style="63" customWidth="1"/>
    <col min="15383" max="15383" width="1.7109375" style="63" customWidth="1"/>
    <col min="15384" max="15384" width="12.85546875" style="63" customWidth="1"/>
    <col min="15385" max="15385" width="1.85546875" style="63" customWidth="1"/>
    <col min="15386" max="15386" width="13" style="63" customWidth="1"/>
    <col min="15387" max="15387" width="14.28515625" style="63" customWidth="1"/>
    <col min="15388" max="15388" width="1.5703125" style="63" customWidth="1"/>
    <col min="15389" max="15389" width="19.140625" style="63" bestFit="1" customWidth="1"/>
    <col min="15390" max="15390" width="1.42578125" style="63" customWidth="1"/>
    <col min="15391" max="15391" width="17" style="63" customWidth="1"/>
    <col min="15392" max="15392" width="16.5703125" style="63" bestFit="1" customWidth="1"/>
    <col min="15393" max="15617" width="9.140625" style="63"/>
    <col min="15618" max="15618" width="49.140625" style="63" customWidth="1"/>
    <col min="15619" max="15619" width="6.140625" style="63" customWidth="1"/>
    <col min="15620" max="15620" width="11.7109375" style="63" customWidth="1"/>
    <col min="15621" max="15621" width="1.140625" style="63" customWidth="1"/>
    <col min="15622" max="15622" width="12.42578125" style="63" customWidth="1"/>
    <col min="15623" max="15623" width="1.140625" style="63" customWidth="1"/>
    <col min="15624" max="15624" width="10.85546875" style="63" customWidth="1"/>
    <col min="15625" max="15625" width="1.140625" style="63" customWidth="1"/>
    <col min="15626" max="15626" width="10.85546875" style="63" customWidth="1"/>
    <col min="15627" max="15627" width="1.140625" style="63" customWidth="1"/>
    <col min="15628" max="15628" width="15.28515625" style="63" customWidth="1"/>
    <col min="15629" max="15629" width="1.140625" style="63" customWidth="1"/>
    <col min="15630" max="15630" width="15.7109375" style="63" customWidth="1"/>
    <col min="15631" max="15631" width="1.140625" style="63" customWidth="1"/>
    <col min="15632" max="15632" width="12.85546875" style="63" customWidth="1"/>
    <col min="15633" max="15633" width="1.140625" style="63" customWidth="1"/>
    <col min="15634" max="15634" width="15.28515625" style="63" customWidth="1"/>
    <col min="15635" max="15635" width="1.140625" style="63" customWidth="1"/>
    <col min="15636" max="15636" width="12.85546875" style="63" customWidth="1"/>
    <col min="15637" max="15637" width="1.140625" style="63" customWidth="1"/>
    <col min="15638" max="15638" width="13.5703125" style="63" customWidth="1"/>
    <col min="15639" max="15639" width="1.7109375" style="63" customWidth="1"/>
    <col min="15640" max="15640" width="12.85546875" style="63" customWidth="1"/>
    <col min="15641" max="15641" width="1.85546875" style="63" customWidth="1"/>
    <col min="15642" max="15642" width="13" style="63" customWidth="1"/>
    <col min="15643" max="15643" width="14.28515625" style="63" customWidth="1"/>
    <col min="15644" max="15644" width="1.5703125" style="63" customWidth="1"/>
    <col min="15645" max="15645" width="19.140625" style="63" bestFit="1" customWidth="1"/>
    <col min="15646" max="15646" width="1.42578125" style="63" customWidth="1"/>
    <col min="15647" max="15647" width="17" style="63" customWidth="1"/>
    <col min="15648" max="15648" width="16.5703125" style="63" bestFit="1" customWidth="1"/>
    <col min="15649" max="15873" width="9.140625" style="63"/>
    <col min="15874" max="15874" width="49.140625" style="63" customWidth="1"/>
    <col min="15875" max="15875" width="6.140625" style="63" customWidth="1"/>
    <col min="15876" max="15876" width="11.7109375" style="63" customWidth="1"/>
    <col min="15877" max="15877" width="1.140625" style="63" customWidth="1"/>
    <col min="15878" max="15878" width="12.42578125" style="63" customWidth="1"/>
    <col min="15879" max="15879" width="1.140625" style="63" customWidth="1"/>
    <col min="15880" max="15880" width="10.85546875" style="63" customWidth="1"/>
    <col min="15881" max="15881" width="1.140625" style="63" customWidth="1"/>
    <col min="15882" max="15882" width="10.85546875" style="63" customWidth="1"/>
    <col min="15883" max="15883" width="1.140625" style="63" customWidth="1"/>
    <col min="15884" max="15884" width="15.28515625" style="63" customWidth="1"/>
    <col min="15885" max="15885" width="1.140625" style="63" customWidth="1"/>
    <col min="15886" max="15886" width="15.7109375" style="63" customWidth="1"/>
    <col min="15887" max="15887" width="1.140625" style="63" customWidth="1"/>
    <col min="15888" max="15888" width="12.85546875" style="63" customWidth="1"/>
    <col min="15889" max="15889" width="1.140625" style="63" customWidth="1"/>
    <col min="15890" max="15890" width="15.28515625" style="63" customWidth="1"/>
    <col min="15891" max="15891" width="1.140625" style="63" customWidth="1"/>
    <col min="15892" max="15892" width="12.85546875" style="63" customWidth="1"/>
    <col min="15893" max="15893" width="1.140625" style="63" customWidth="1"/>
    <col min="15894" max="15894" width="13.5703125" style="63" customWidth="1"/>
    <col min="15895" max="15895" width="1.7109375" style="63" customWidth="1"/>
    <col min="15896" max="15896" width="12.85546875" style="63" customWidth="1"/>
    <col min="15897" max="15897" width="1.85546875" style="63" customWidth="1"/>
    <col min="15898" max="15898" width="13" style="63" customWidth="1"/>
    <col min="15899" max="15899" width="14.28515625" style="63" customWidth="1"/>
    <col min="15900" max="15900" width="1.5703125" style="63" customWidth="1"/>
    <col min="15901" max="15901" width="19.140625" style="63" bestFit="1" customWidth="1"/>
    <col min="15902" max="15902" width="1.42578125" style="63" customWidth="1"/>
    <col min="15903" max="15903" width="17" style="63" customWidth="1"/>
    <col min="15904" max="15904" width="16.5703125" style="63" bestFit="1" customWidth="1"/>
    <col min="15905" max="16129" width="9.140625" style="63"/>
    <col min="16130" max="16130" width="49.140625" style="63" customWidth="1"/>
    <col min="16131" max="16131" width="6.140625" style="63" customWidth="1"/>
    <col min="16132" max="16132" width="11.7109375" style="63" customWidth="1"/>
    <col min="16133" max="16133" width="1.140625" style="63" customWidth="1"/>
    <col min="16134" max="16134" width="12.42578125" style="63" customWidth="1"/>
    <col min="16135" max="16135" width="1.140625" style="63" customWidth="1"/>
    <col min="16136" max="16136" width="10.85546875" style="63" customWidth="1"/>
    <col min="16137" max="16137" width="1.140625" style="63" customWidth="1"/>
    <col min="16138" max="16138" width="10.85546875" style="63" customWidth="1"/>
    <col min="16139" max="16139" width="1.140625" style="63" customWidth="1"/>
    <col min="16140" max="16140" width="15.28515625" style="63" customWidth="1"/>
    <col min="16141" max="16141" width="1.140625" style="63" customWidth="1"/>
    <col min="16142" max="16142" width="15.7109375" style="63" customWidth="1"/>
    <col min="16143" max="16143" width="1.140625" style="63" customWidth="1"/>
    <col min="16144" max="16144" width="12.85546875" style="63" customWidth="1"/>
    <col min="16145" max="16145" width="1.140625" style="63" customWidth="1"/>
    <col min="16146" max="16146" width="15.28515625" style="63" customWidth="1"/>
    <col min="16147" max="16147" width="1.140625" style="63" customWidth="1"/>
    <col min="16148" max="16148" width="12.85546875" style="63" customWidth="1"/>
    <col min="16149" max="16149" width="1.140625" style="63" customWidth="1"/>
    <col min="16150" max="16150" width="13.5703125" style="63" customWidth="1"/>
    <col min="16151" max="16151" width="1.7109375" style="63" customWidth="1"/>
    <col min="16152" max="16152" width="12.85546875" style="63" customWidth="1"/>
    <col min="16153" max="16153" width="1.85546875" style="63" customWidth="1"/>
    <col min="16154" max="16154" width="13" style="63" customWidth="1"/>
    <col min="16155" max="16155" width="14.28515625" style="63" customWidth="1"/>
    <col min="16156" max="16156" width="1.5703125" style="63" customWidth="1"/>
    <col min="16157" max="16157" width="19.140625" style="63" bestFit="1" customWidth="1"/>
    <col min="16158" max="16158" width="1.42578125" style="63" customWidth="1"/>
    <col min="16159" max="16159" width="17" style="63" customWidth="1"/>
    <col min="16160" max="16160" width="16.5703125" style="63" bestFit="1" customWidth="1"/>
    <col min="16161" max="16383" width="9.140625" style="63"/>
    <col min="16384" max="16384" width="9.140625" style="63" customWidth="1"/>
  </cols>
  <sheetData>
    <row r="1" spans="1:31" ht="19.5" customHeight="1" x14ac:dyDescent="0.25">
      <c r="A1" s="78" t="s">
        <v>0</v>
      </c>
      <c r="B1" s="157"/>
      <c r="C1" s="157"/>
      <c r="E1" s="73"/>
      <c r="G1" s="73"/>
      <c r="K1" s="63"/>
      <c r="M1" s="63"/>
      <c r="O1" s="73"/>
      <c r="Q1" s="73"/>
      <c r="S1" s="73"/>
    </row>
    <row r="2" spans="1:31" ht="19.5" customHeight="1" x14ac:dyDescent="0.25">
      <c r="A2" s="78" t="s">
        <v>161</v>
      </c>
      <c r="E2" s="73"/>
      <c r="G2" s="73"/>
      <c r="K2" s="63"/>
      <c r="M2" s="63"/>
      <c r="O2" s="73"/>
      <c r="Q2" s="73"/>
      <c r="S2" s="73"/>
    </row>
    <row r="3" spans="1:31" ht="19.5" customHeight="1" x14ac:dyDescent="0.25">
      <c r="A3" s="78"/>
      <c r="E3" s="73"/>
      <c r="G3" s="73"/>
      <c r="K3" s="63"/>
      <c r="M3" s="63"/>
      <c r="O3" s="73"/>
      <c r="Q3" s="73"/>
      <c r="S3" s="73"/>
    </row>
    <row r="4" spans="1:31" ht="19.5" customHeight="1" x14ac:dyDescent="0.25">
      <c r="B4" s="73"/>
      <c r="C4" s="73"/>
      <c r="D4" s="73"/>
      <c r="E4" s="73"/>
      <c r="F4" s="73"/>
      <c r="G4" s="73"/>
      <c r="H4" s="73"/>
      <c r="I4" s="73"/>
      <c r="J4" s="73"/>
      <c r="L4" s="73"/>
      <c r="N4" s="73"/>
      <c r="O4" s="73"/>
      <c r="P4" s="73"/>
      <c r="Q4" s="73"/>
      <c r="R4" s="73"/>
      <c r="S4" s="73"/>
      <c r="T4" s="73"/>
      <c r="V4" s="73"/>
      <c r="X4" s="73"/>
      <c r="Y4" s="73"/>
      <c r="Z4" s="73"/>
      <c r="AA4" s="73"/>
      <c r="AB4" s="73"/>
      <c r="AC4" s="73"/>
      <c r="AD4" s="73"/>
      <c r="AE4" s="73"/>
    </row>
    <row r="5" spans="1:31" s="16" customFormat="1" ht="19.5" customHeight="1" x14ac:dyDescent="0.25">
      <c r="A5" s="12"/>
      <c r="B5" s="232" t="s">
        <v>56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</row>
    <row r="6" spans="1:31" s="16" customFormat="1" ht="19.5" customHeight="1" x14ac:dyDescent="0.25">
      <c r="A6" s="12"/>
      <c r="C6" s="201"/>
      <c r="D6" s="214"/>
      <c r="E6" s="73"/>
      <c r="F6" s="233" t="s">
        <v>143</v>
      </c>
      <c r="G6" s="233"/>
      <c r="H6" s="233"/>
      <c r="I6" s="214"/>
      <c r="J6" s="233" t="s">
        <v>57</v>
      </c>
      <c r="K6" s="233"/>
      <c r="L6" s="233"/>
      <c r="M6" s="233"/>
      <c r="N6" s="233"/>
      <c r="O6" s="73"/>
      <c r="P6" s="233" t="s">
        <v>204</v>
      </c>
      <c r="Q6" s="233"/>
      <c r="R6" s="233"/>
      <c r="S6" s="233"/>
      <c r="T6" s="233"/>
      <c r="U6" s="201"/>
      <c r="V6" s="73"/>
      <c r="W6" s="201"/>
      <c r="X6" s="201"/>
      <c r="Y6" s="201"/>
      <c r="Z6" s="201"/>
    </row>
    <row r="7" spans="1:31" s="16" customFormat="1" ht="19.5" customHeight="1" x14ac:dyDescent="0.25">
      <c r="A7" s="12"/>
      <c r="C7" s="201"/>
      <c r="D7" s="214"/>
      <c r="E7" s="73"/>
      <c r="F7" s="73"/>
      <c r="G7" s="201"/>
      <c r="H7" s="201" t="s">
        <v>96</v>
      </c>
      <c r="I7" s="214"/>
      <c r="J7" s="201"/>
      <c r="K7" s="201"/>
      <c r="L7" s="201"/>
      <c r="M7" s="201"/>
      <c r="N7" s="201"/>
      <c r="O7" s="73"/>
      <c r="P7" s="234" t="s">
        <v>93</v>
      </c>
      <c r="Q7" s="234"/>
      <c r="R7" s="234"/>
      <c r="S7" s="234"/>
      <c r="T7" s="234"/>
      <c r="U7" s="201"/>
      <c r="V7" s="73"/>
      <c r="W7" s="201"/>
      <c r="X7" s="201"/>
      <c r="Y7" s="201"/>
      <c r="Z7" s="201"/>
    </row>
    <row r="8" spans="1:31" s="16" customFormat="1" ht="19.5" customHeight="1" x14ac:dyDescent="0.25">
      <c r="A8" s="12"/>
      <c r="C8" s="201"/>
      <c r="D8" s="74"/>
      <c r="E8" s="201"/>
      <c r="F8" s="75" t="s">
        <v>199</v>
      </c>
      <c r="G8" s="201"/>
      <c r="H8" s="76" t="s">
        <v>97</v>
      </c>
      <c r="I8" s="74"/>
      <c r="J8" s="74"/>
      <c r="K8" s="74"/>
      <c r="L8" s="74"/>
      <c r="M8" s="74"/>
      <c r="N8" s="74"/>
      <c r="O8" s="201"/>
      <c r="P8" s="75" t="s">
        <v>58</v>
      </c>
      <c r="Q8" s="201"/>
      <c r="R8" s="76"/>
      <c r="S8" s="201"/>
      <c r="T8" s="76" t="s">
        <v>108</v>
      </c>
      <c r="U8" s="201"/>
      <c r="V8" s="75" t="s">
        <v>59</v>
      </c>
      <c r="W8" s="77"/>
      <c r="X8" s="198"/>
      <c r="Y8" s="201"/>
      <c r="Z8" s="200"/>
    </row>
    <row r="9" spans="1:31" s="16" customFormat="1" ht="19.5" customHeight="1" x14ac:dyDescent="0.25">
      <c r="A9" s="12"/>
      <c r="B9" s="201" t="s">
        <v>60</v>
      </c>
      <c r="C9" s="201"/>
      <c r="D9" s="16" t="s">
        <v>173</v>
      </c>
      <c r="E9" s="201"/>
      <c r="F9" s="16" t="s">
        <v>200</v>
      </c>
      <c r="G9" s="201"/>
      <c r="H9" s="75" t="s">
        <v>98</v>
      </c>
      <c r="I9" s="214"/>
      <c r="J9" s="201"/>
      <c r="K9" s="201"/>
      <c r="L9" s="201"/>
      <c r="M9" s="201"/>
      <c r="N9" s="201"/>
      <c r="O9" s="201"/>
      <c r="P9" s="75" t="s">
        <v>61</v>
      </c>
      <c r="Q9" s="201"/>
      <c r="R9" s="75" t="s">
        <v>168</v>
      </c>
      <c r="S9" s="201"/>
      <c r="T9" s="75" t="s">
        <v>109</v>
      </c>
      <c r="U9" s="201"/>
      <c r="V9" s="75" t="s">
        <v>62</v>
      </c>
      <c r="W9" s="76"/>
      <c r="X9" s="75" t="s">
        <v>63</v>
      </c>
      <c r="Y9" s="201"/>
      <c r="Z9" s="201"/>
    </row>
    <row r="10" spans="1:31" s="16" customFormat="1" ht="19.5" customHeight="1" x14ac:dyDescent="0.25">
      <c r="A10" s="12"/>
      <c r="B10" s="201" t="s">
        <v>155</v>
      </c>
      <c r="C10" s="201"/>
      <c r="D10" s="214" t="s">
        <v>64</v>
      </c>
      <c r="E10" s="201"/>
      <c r="F10" s="75" t="s">
        <v>115</v>
      </c>
      <c r="G10" s="201"/>
      <c r="H10" s="75" t="s">
        <v>99</v>
      </c>
      <c r="I10" s="214"/>
      <c r="J10" s="201" t="s">
        <v>66</v>
      </c>
      <c r="K10" s="201"/>
      <c r="L10" s="201" t="s">
        <v>74</v>
      </c>
      <c r="M10" s="201"/>
      <c r="N10" s="201"/>
      <c r="O10" s="201"/>
      <c r="P10" s="75" t="s">
        <v>65</v>
      </c>
      <c r="Q10" s="201"/>
      <c r="R10" s="75" t="s">
        <v>169</v>
      </c>
      <c r="S10" s="201"/>
      <c r="T10" s="75" t="s">
        <v>171</v>
      </c>
      <c r="U10" s="201"/>
      <c r="V10" s="75" t="s">
        <v>67</v>
      </c>
      <c r="W10" s="76"/>
      <c r="X10" s="75" t="s">
        <v>68</v>
      </c>
      <c r="Y10" s="201"/>
      <c r="Z10" s="214" t="s">
        <v>69</v>
      </c>
    </row>
    <row r="11" spans="1:31" s="16" customFormat="1" ht="19.5" customHeight="1" x14ac:dyDescent="0.25">
      <c r="A11" s="12"/>
      <c r="B11" s="201" t="s">
        <v>70</v>
      </c>
      <c r="C11" s="201"/>
      <c r="D11" s="214" t="s">
        <v>71</v>
      </c>
      <c r="E11" s="201"/>
      <c r="F11" s="75" t="s">
        <v>116</v>
      </c>
      <c r="G11" s="201"/>
      <c r="H11" s="75" t="s">
        <v>100</v>
      </c>
      <c r="I11" s="214"/>
      <c r="J11" s="201" t="s">
        <v>73</v>
      </c>
      <c r="K11" s="201"/>
      <c r="L11" s="16" t="s">
        <v>162</v>
      </c>
      <c r="M11" s="201"/>
      <c r="N11" s="12" t="s">
        <v>75</v>
      </c>
      <c r="O11" s="201"/>
      <c r="P11" s="75" t="s">
        <v>72</v>
      </c>
      <c r="Q11" s="201"/>
      <c r="R11" s="75" t="s">
        <v>170</v>
      </c>
      <c r="S11" s="201"/>
      <c r="T11" s="75" t="s">
        <v>172</v>
      </c>
      <c r="U11" s="201"/>
      <c r="V11" s="75" t="s">
        <v>214</v>
      </c>
      <c r="W11" s="76"/>
      <c r="X11" s="75" t="s">
        <v>76</v>
      </c>
      <c r="Y11" s="201"/>
      <c r="Z11" s="201" t="s">
        <v>77</v>
      </c>
    </row>
    <row r="12" spans="1:31" ht="19.5" customHeight="1" x14ac:dyDescent="0.25">
      <c r="A12" s="78"/>
      <c r="B12" s="231" t="s">
        <v>78</v>
      </c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231"/>
      <c r="U12" s="231"/>
      <c r="V12" s="231"/>
      <c r="W12" s="231"/>
      <c r="X12" s="231"/>
      <c r="Y12" s="231"/>
      <c r="Z12" s="231"/>
    </row>
    <row r="13" spans="1:31" ht="19.5" customHeight="1" x14ac:dyDescent="0.25">
      <c r="A13" s="78" t="s">
        <v>138</v>
      </c>
      <c r="B13" s="199"/>
      <c r="C13" s="199"/>
      <c r="D13" s="213"/>
      <c r="E13" s="199"/>
      <c r="F13" s="199"/>
      <c r="G13" s="199"/>
      <c r="H13" s="199"/>
      <c r="I13" s="213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</row>
    <row r="14" spans="1:31" ht="19.5" customHeight="1" x14ac:dyDescent="0.25">
      <c r="A14" s="79" t="s">
        <v>139</v>
      </c>
      <c r="B14" s="34">
        <v>20400279</v>
      </c>
      <c r="C14" s="34"/>
      <c r="D14" s="34">
        <v>2456261</v>
      </c>
      <c r="E14" s="34"/>
      <c r="F14" s="179">
        <v>330836</v>
      </c>
      <c r="G14" s="34"/>
      <c r="H14" s="34">
        <v>-127795</v>
      </c>
      <c r="I14" s="26"/>
      <c r="J14" s="34">
        <v>2040028</v>
      </c>
      <c r="K14" s="34"/>
      <c r="L14" s="34">
        <v>244500</v>
      </c>
      <c r="M14" s="34"/>
      <c r="N14" s="34">
        <v>81621935</v>
      </c>
      <c r="O14" s="34"/>
      <c r="P14" s="34">
        <v>-78468</v>
      </c>
      <c r="Q14" s="34"/>
      <c r="R14" s="34">
        <v>-38390</v>
      </c>
      <c r="S14" s="34"/>
      <c r="T14" s="57">
        <v>7389</v>
      </c>
      <c r="U14" s="34"/>
      <c r="V14" s="34">
        <f>SUM(B14:T14)</f>
        <v>106856575</v>
      </c>
      <c r="W14" s="34"/>
      <c r="X14" s="34">
        <v>4740729</v>
      </c>
      <c r="Y14" s="34"/>
      <c r="Z14" s="34">
        <f>SUM(V14:X14)</f>
        <v>111597304</v>
      </c>
    </row>
    <row r="15" spans="1:31" ht="19.5" customHeight="1" x14ac:dyDescent="0.25">
      <c r="A15" s="145" t="s">
        <v>127</v>
      </c>
      <c r="B15" s="220" t="s">
        <v>12</v>
      </c>
      <c r="C15" s="184"/>
      <c r="D15" s="220" t="s">
        <v>12</v>
      </c>
      <c r="E15" s="184"/>
      <c r="F15" s="220" t="s">
        <v>12</v>
      </c>
      <c r="G15" s="184"/>
      <c r="H15" s="220" t="s">
        <v>12</v>
      </c>
      <c r="I15" s="184"/>
      <c r="J15" s="220" t="s">
        <v>12</v>
      </c>
      <c r="K15" s="184"/>
      <c r="L15" s="220" t="s">
        <v>12</v>
      </c>
      <c r="M15" s="184"/>
      <c r="N15" s="220" t="s">
        <v>12</v>
      </c>
      <c r="O15" s="184"/>
      <c r="P15" s="220" t="s">
        <v>12</v>
      </c>
      <c r="Q15" s="184"/>
      <c r="R15" s="220" t="s">
        <v>12</v>
      </c>
      <c r="S15" s="184"/>
      <c r="T15" s="220" t="s">
        <v>12</v>
      </c>
      <c r="U15" s="184"/>
      <c r="V15" s="220" t="s">
        <v>12</v>
      </c>
      <c r="W15" s="184"/>
      <c r="X15" s="52">
        <v>-197262</v>
      </c>
      <c r="Y15" s="184"/>
      <c r="Z15" s="52">
        <f>SUM(V15:X15)</f>
        <v>-197262</v>
      </c>
    </row>
    <row r="16" spans="1:31" ht="19.5" customHeight="1" x14ac:dyDescent="0.25">
      <c r="A16" s="50" t="s">
        <v>79</v>
      </c>
      <c r="B16" s="80"/>
      <c r="C16" s="168"/>
      <c r="D16" s="80"/>
      <c r="E16" s="26"/>
      <c r="F16" s="80"/>
      <c r="G16" s="169"/>
      <c r="H16" s="80"/>
      <c r="I16" s="26"/>
      <c r="J16" s="80"/>
      <c r="K16" s="19"/>
      <c r="L16" s="80"/>
      <c r="M16" s="19"/>
      <c r="N16" s="80"/>
      <c r="O16" s="184"/>
      <c r="P16" s="184"/>
      <c r="Q16" s="184"/>
      <c r="R16" s="184"/>
      <c r="S16" s="169"/>
      <c r="T16" s="80"/>
      <c r="U16" s="169"/>
      <c r="V16" s="80"/>
      <c r="W16" s="169"/>
      <c r="X16" s="80"/>
      <c r="Y16" s="169"/>
      <c r="Z16" s="156"/>
    </row>
    <row r="17" spans="1:26" ht="19.5" customHeight="1" x14ac:dyDescent="0.25">
      <c r="A17" s="203" t="s">
        <v>80</v>
      </c>
      <c r="B17" s="220" t="s">
        <v>12</v>
      </c>
      <c r="C17" s="32"/>
      <c r="D17" s="180" t="s">
        <v>12</v>
      </c>
      <c r="E17" s="156"/>
      <c r="F17" s="180" t="s">
        <v>12</v>
      </c>
      <c r="G17" s="52"/>
      <c r="H17" s="180" t="s">
        <v>12</v>
      </c>
      <c r="I17" s="156"/>
      <c r="J17" s="180" t="s">
        <v>12</v>
      </c>
      <c r="K17" s="32"/>
      <c r="L17" s="180" t="s">
        <v>12</v>
      </c>
      <c r="M17" s="32"/>
      <c r="N17" s="52">
        <v>7074504</v>
      </c>
      <c r="O17" s="52"/>
      <c r="P17" s="220" t="s">
        <v>12</v>
      </c>
      <c r="Q17" s="52"/>
      <c r="R17" s="220" t="s">
        <v>12</v>
      </c>
      <c r="S17" s="52"/>
      <c r="T17" s="220" t="s">
        <v>12</v>
      </c>
      <c r="U17" s="52"/>
      <c r="V17" s="52">
        <f>SUM(B17:T17)</f>
        <v>7074504</v>
      </c>
      <c r="W17" s="52"/>
      <c r="X17" s="52">
        <v>160835</v>
      </c>
      <c r="Y17" s="52"/>
      <c r="Z17" s="52">
        <f>SUM(V17:X17)</f>
        <v>7235339</v>
      </c>
    </row>
    <row r="18" spans="1:26" ht="19.5" customHeight="1" x14ac:dyDescent="0.25">
      <c r="A18" s="145" t="s">
        <v>82</v>
      </c>
      <c r="B18" s="220" t="s">
        <v>12</v>
      </c>
      <c r="C18" s="170"/>
      <c r="D18" s="181" t="s">
        <v>12</v>
      </c>
      <c r="E18" s="26"/>
      <c r="F18" s="181" t="s">
        <v>12</v>
      </c>
      <c r="G18" s="169"/>
      <c r="H18" s="181" t="s">
        <v>12</v>
      </c>
      <c r="I18" s="26"/>
      <c r="J18" s="181" t="s">
        <v>12</v>
      </c>
      <c r="K18" s="26"/>
      <c r="L18" s="181" t="s">
        <v>12</v>
      </c>
      <c r="M18" s="26"/>
      <c r="N18" s="221" t="s">
        <v>12</v>
      </c>
      <c r="O18" s="169"/>
      <c r="P18" s="56">
        <v>24919</v>
      </c>
      <c r="Q18" s="169"/>
      <c r="R18" s="56">
        <v>-56323</v>
      </c>
      <c r="S18" s="169"/>
      <c r="T18" s="56">
        <v>-2843</v>
      </c>
      <c r="U18" s="169"/>
      <c r="V18" s="52">
        <f>SUM(B18:T18)</f>
        <v>-34247</v>
      </c>
      <c r="W18" s="169"/>
      <c r="X18" s="56">
        <v>-633</v>
      </c>
      <c r="Y18" s="169"/>
      <c r="Z18" s="26">
        <f>SUM(V18:X18)</f>
        <v>-34880</v>
      </c>
    </row>
    <row r="19" spans="1:26" s="195" customFormat="1" ht="19.5" customHeight="1" x14ac:dyDescent="0.25">
      <c r="A19" s="50" t="s">
        <v>81</v>
      </c>
      <c r="B19" s="193" t="s">
        <v>12</v>
      </c>
      <c r="C19" s="194"/>
      <c r="D19" s="193" t="s">
        <v>12</v>
      </c>
      <c r="E19" s="178"/>
      <c r="F19" s="193" t="s">
        <v>12</v>
      </c>
      <c r="G19" s="178"/>
      <c r="H19" s="193" t="s">
        <v>12</v>
      </c>
      <c r="I19" s="178"/>
      <c r="J19" s="193" t="s">
        <v>12</v>
      </c>
      <c r="K19" s="194"/>
      <c r="L19" s="193" t="s">
        <v>12</v>
      </c>
      <c r="M19" s="194"/>
      <c r="N19" s="193">
        <f>SUM(N17:N18)</f>
        <v>7074504</v>
      </c>
      <c r="O19" s="178"/>
      <c r="P19" s="193">
        <f>SUM(P17:P18)</f>
        <v>24919</v>
      </c>
      <c r="Q19" s="178"/>
      <c r="R19" s="193">
        <f>SUM(R17:R18)</f>
        <v>-56323</v>
      </c>
      <c r="S19" s="178"/>
      <c r="T19" s="193">
        <f>SUM(T17:T18)</f>
        <v>-2843</v>
      </c>
      <c r="U19" s="178"/>
      <c r="V19" s="193">
        <f>SUM(V17:V18)</f>
        <v>7040257</v>
      </c>
      <c r="W19" s="178"/>
      <c r="X19" s="193">
        <f>SUM(X17:X18)</f>
        <v>160202</v>
      </c>
      <c r="Y19" s="179">
        <f>SUM(Y16:Y18)</f>
        <v>0</v>
      </c>
      <c r="Z19" s="193">
        <f>SUM(Z17:Z18)</f>
        <v>7200459</v>
      </c>
    </row>
    <row r="20" spans="1:26" ht="19.5" customHeight="1" thickBot="1" x14ac:dyDescent="0.3">
      <c r="A20" s="78" t="s">
        <v>140</v>
      </c>
      <c r="B20" s="30">
        <f>SUM(B14,B19)</f>
        <v>20400279</v>
      </c>
      <c r="C20" s="29"/>
      <c r="D20" s="30">
        <f>SUM(D14,D19)</f>
        <v>2456261</v>
      </c>
      <c r="E20" s="29"/>
      <c r="F20" s="30">
        <f>SUM(F14,F19)</f>
        <v>330836</v>
      </c>
      <c r="G20" s="29"/>
      <c r="H20" s="30">
        <f>SUM(H14,H19)</f>
        <v>-127795</v>
      </c>
      <c r="I20" s="29"/>
      <c r="J20" s="30">
        <f>SUM(J14,J19)</f>
        <v>2040028</v>
      </c>
      <c r="K20" s="29"/>
      <c r="L20" s="30">
        <f>SUM(L14,L19)</f>
        <v>244500</v>
      </c>
      <c r="M20" s="29"/>
      <c r="N20" s="30">
        <f>SUM(N14,N19)</f>
        <v>88696439</v>
      </c>
      <c r="O20" s="29"/>
      <c r="P20" s="30">
        <f>SUM(P14,P19)</f>
        <v>-53549</v>
      </c>
      <c r="Q20" s="29"/>
      <c r="R20" s="30">
        <f>SUM(R14,R19)</f>
        <v>-94713</v>
      </c>
      <c r="S20" s="29"/>
      <c r="T20" s="30">
        <f>SUM(T14,T19)</f>
        <v>4546</v>
      </c>
      <c r="U20" s="29"/>
      <c r="V20" s="30">
        <f>SUM(V14,V19)</f>
        <v>113896832</v>
      </c>
      <c r="W20" s="29"/>
      <c r="X20" s="30">
        <f>SUM(X14,X19,X15)</f>
        <v>4703669</v>
      </c>
      <c r="Y20" s="29"/>
      <c r="Z20" s="30">
        <f>SUM(Z14,Z19,Z15)</f>
        <v>118600501</v>
      </c>
    </row>
    <row r="21" spans="1:26" ht="19.5" customHeight="1" thickTop="1" x14ac:dyDescent="0.25"/>
    <row r="22" spans="1:26" ht="19.5" customHeight="1" x14ac:dyDescent="0.25">
      <c r="A22" s="78" t="s">
        <v>163</v>
      </c>
      <c r="B22" s="199"/>
      <c r="C22" s="199"/>
      <c r="D22" s="213"/>
      <c r="E22" s="199"/>
      <c r="F22" s="199"/>
      <c r="G22" s="199"/>
      <c r="H22" s="199"/>
      <c r="I22" s="213"/>
      <c r="J22" s="199"/>
      <c r="K22" s="199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</row>
    <row r="23" spans="1:26" ht="19.5" customHeight="1" x14ac:dyDescent="0.25">
      <c r="A23" s="79" t="s">
        <v>164</v>
      </c>
      <c r="B23" s="34">
        <v>20400279</v>
      </c>
      <c r="C23" s="34"/>
      <c r="D23" s="34">
        <v>2456261</v>
      </c>
      <c r="E23" s="34"/>
      <c r="F23" s="179">
        <v>330836</v>
      </c>
      <c r="G23" s="34"/>
      <c r="H23" s="34">
        <v>-127795</v>
      </c>
      <c r="I23" s="26"/>
      <c r="J23" s="34">
        <v>2040028</v>
      </c>
      <c r="K23" s="34"/>
      <c r="L23" s="34">
        <v>244500</v>
      </c>
      <c r="M23" s="34"/>
      <c r="N23" s="34">
        <v>96975467</v>
      </c>
      <c r="O23" s="34"/>
      <c r="P23" s="34">
        <v>68910</v>
      </c>
      <c r="Q23" s="34"/>
      <c r="R23" s="34">
        <v>-159142</v>
      </c>
      <c r="S23" s="34"/>
      <c r="T23" s="57">
        <v>-5867</v>
      </c>
      <c r="U23" s="34"/>
      <c r="V23" s="34">
        <v>122223477</v>
      </c>
      <c r="W23" s="34"/>
      <c r="X23" s="34">
        <v>4924769</v>
      </c>
      <c r="Y23" s="34"/>
      <c r="Z23" s="34">
        <f>SUM(V23:X23)</f>
        <v>127148246</v>
      </c>
    </row>
    <row r="24" spans="1:26" ht="19.5" customHeight="1" x14ac:dyDescent="0.25">
      <c r="A24" s="145" t="s">
        <v>127</v>
      </c>
      <c r="B24" s="220" t="s">
        <v>12</v>
      </c>
      <c r="C24" s="32"/>
      <c r="D24" s="220" t="s">
        <v>12</v>
      </c>
      <c r="E24" s="184"/>
      <c r="F24" s="220" t="s">
        <v>12</v>
      </c>
      <c r="G24" s="184"/>
      <c r="H24" s="220" t="s">
        <v>12</v>
      </c>
      <c r="I24" s="184"/>
      <c r="J24" s="220" t="s">
        <v>12</v>
      </c>
      <c r="K24" s="184"/>
      <c r="L24" s="220" t="s">
        <v>12</v>
      </c>
      <c r="M24" s="26"/>
      <c r="N24" s="220" t="s">
        <v>12</v>
      </c>
      <c r="O24" s="26"/>
      <c r="P24" s="220" t="s">
        <v>12</v>
      </c>
      <c r="Q24" s="32"/>
      <c r="R24" s="220" t="s">
        <v>12</v>
      </c>
      <c r="S24" s="26"/>
      <c r="T24" s="220" t="s">
        <v>12</v>
      </c>
      <c r="U24" s="26"/>
      <c r="V24" s="220" t="s">
        <v>12</v>
      </c>
      <c r="W24" s="26"/>
      <c r="X24" s="52">
        <v>-146120</v>
      </c>
      <c r="Y24" s="26"/>
      <c r="Z24" s="52">
        <f>SUM(V24:X24)</f>
        <v>-146120</v>
      </c>
    </row>
    <row r="25" spans="1:26" ht="19.5" customHeight="1" x14ac:dyDescent="0.25">
      <c r="A25" s="50" t="s">
        <v>79</v>
      </c>
      <c r="B25" s="80"/>
      <c r="C25" s="168"/>
      <c r="D25" s="80"/>
      <c r="E25" s="26"/>
      <c r="F25" s="80"/>
      <c r="G25" s="169"/>
      <c r="H25" s="80"/>
      <c r="I25" s="26"/>
      <c r="J25" s="80"/>
      <c r="K25" s="19"/>
      <c r="L25" s="80"/>
      <c r="M25" s="19"/>
      <c r="N25" s="80"/>
      <c r="O25" s="169"/>
      <c r="P25" s="80"/>
      <c r="Q25" s="169"/>
      <c r="R25" s="80"/>
      <c r="S25" s="169"/>
      <c r="T25" s="80"/>
      <c r="U25" s="169"/>
      <c r="V25" s="80"/>
      <c r="W25" s="169"/>
      <c r="X25" s="80"/>
      <c r="Y25" s="169"/>
      <c r="Z25" s="156"/>
    </row>
    <row r="26" spans="1:26" ht="19.5" customHeight="1" x14ac:dyDescent="0.25">
      <c r="A26" s="82" t="s">
        <v>80</v>
      </c>
      <c r="B26" s="220" t="s">
        <v>12</v>
      </c>
      <c r="C26" s="51"/>
      <c r="D26" s="180" t="s">
        <v>12</v>
      </c>
      <c r="E26" s="156"/>
      <c r="F26" s="180" t="s">
        <v>12</v>
      </c>
      <c r="G26" s="52"/>
      <c r="H26" s="180" t="s">
        <v>12</v>
      </c>
      <c r="I26" s="156"/>
      <c r="J26" s="180" t="s">
        <v>12</v>
      </c>
      <c r="K26" s="32"/>
      <c r="L26" s="180" t="s">
        <v>12</v>
      </c>
      <c r="M26" s="51"/>
      <c r="N26" s="52">
        <v>5607896</v>
      </c>
      <c r="O26" s="184"/>
      <c r="P26" s="180" t="s">
        <v>12</v>
      </c>
      <c r="Q26" s="184"/>
      <c r="R26" s="180" t="s">
        <v>12</v>
      </c>
      <c r="S26" s="184"/>
      <c r="T26" s="180" t="s">
        <v>12</v>
      </c>
      <c r="U26" s="184"/>
      <c r="V26" s="52">
        <v>5607896</v>
      </c>
      <c r="W26" s="184"/>
      <c r="X26" s="52">
        <v>119884</v>
      </c>
      <c r="Y26" s="184"/>
      <c r="Z26" s="52">
        <f>SUM(V26:X26)</f>
        <v>5727780</v>
      </c>
    </row>
    <row r="27" spans="1:26" ht="19.5" customHeight="1" x14ac:dyDescent="0.25">
      <c r="A27" s="82" t="s">
        <v>82</v>
      </c>
      <c r="B27" s="220" t="s">
        <v>12</v>
      </c>
      <c r="C27" s="184"/>
      <c r="D27" s="181" t="s">
        <v>12</v>
      </c>
      <c r="E27" s="26"/>
      <c r="F27" s="181" t="s">
        <v>12</v>
      </c>
      <c r="G27" s="169"/>
      <c r="H27" s="181" t="s">
        <v>12</v>
      </c>
      <c r="I27" s="26"/>
      <c r="J27" s="181" t="s">
        <v>12</v>
      </c>
      <c r="K27" s="26"/>
      <c r="L27" s="181" t="s">
        <v>12</v>
      </c>
      <c r="M27" s="184"/>
      <c r="N27" s="183" t="s">
        <v>12</v>
      </c>
      <c r="O27" s="184"/>
      <c r="P27" s="182">
        <v>43314</v>
      </c>
      <c r="Q27" s="184"/>
      <c r="R27" s="56">
        <v>-64580</v>
      </c>
      <c r="S27" s="184"/>
      <c r="T27" s="56">
        <v>-330</v>
      </c>
      <c r="U27" s="184"/>
      <c r="V27" s="56">
        <v>-21596</v>
      </c>
      <c r="W27" s="184"/>
      <c r="X27" s="56">
        <v>-74</v>
      </c>
      <c r="Y27" s="184"/>
      <c r="Z27" s="26">
        <f>SUM(V27:X27)</f>
        <v>-21670</v>
      </c>
    </row>
    <row r="28" spans="1:26" ht="19.5" customHeight="1" x14ac:dyDescent="0.25">
      <c r="A28" s="50" t="s">
        <v>81</v>
      </c>
      <c r="B28" s="193" t="s">
        <v>12</v>
      </c>
      <c r="C28" s="81"/>
      <c r="D28" s="193" t="s">
        <v>12</v>
      </c>
      <c r="E28" s="178"/>
      <c r="F28" s="193" t="s">
        <v>12</v>
      </c>
      <c r="G28" s="178"/>
      <c r="H28" s="193" t="s">
        <v>12</v>
      </c>
      <c r="I28" s="178"/>
      <c r="J28" s="193" t="s">
        <v>12</v>
      </c>
      <c r="K28" s="194"/>
      <c r="L28" s="193" t="s">
        <v>12</v>
      </c>
      <c r="M28" s="24"/>
      <c r="N28" s="64">
        <f>SUM(N26:N27)</f>
        <v>5607896</v>
      </c>
      <c r="O28" s="34"/>
      <c r="P28" s="64">
        <f>SUM(P26:P27)</f>
        <v>43314</v>
      </c>
      <c r="Q28" s="34"/>
      <c r="R28" s="64">
        <f>SUM(R26:R27)</f>
        <v>-64580</v>
      </c>
      <c r="S28" s="34"/>
      <c r="T28" s="64">
        <f>SUM(T26:T27)</f>
        <v>-330</v>
      </c>
      <c r="U28" s="34"/>
      <c r="V28" s="64">
        <f>SUM(V26:V27)</f>
        <v>5586300</v>
      </c>
      <c r="W28" s="34"/>
      <c r="X28" s="64">
        <f>SUM(X26:X27)</f>
        <v>119810</v>
      </c>
      <c r="Y28" s="24"/>
      <c r="Z28" s="193">
        <f>SUM(Z26:Z27)</f>
        <v>5706110</v>
      </c>
    </row>
    <row r="29" spans="1:26" ht="19.5" customHeight="1" thickBot="1" x14ac:dyDescent="0.3">
      <c r="A29" s="78" t="s">
        <v>165</v>
      </c>
      <c r="B29" s="30">
        <f>SUM(B23,B28)</f>
        <v>20400279</v>
      </c>
      <c r="C29" s="29"/>
      <c r="D29" s="30">
        <f>SUM(D23,D28)</f>
        <v>2456261</v>
      </c>
      <c r="E29" s="29"/>
      <c r="F29" s="30">
        <f>SUM(F23,F28)</f>
        <v>330836</v>
      </c>
      <c r="G29" s="29"/>
      <c r="H29" s="30">
        <f>SUM(H23,H28)</f>
        <v>-127795</v>
      </c>
      <c r="I29" s="29"/>
      <c r="J29" s="30">
        <f>SUM(J23,J28)</f>
        <v>2040028</v>
      </c>
      <c r="K29" s="29"/>
      <c r="L29" s="30">
        <f>SUM(L23,L28)</f>
        <v>244500</v>
      </c>
      <c r="M29" s="29"/>
      <c r="N29" s="223">
        <f>SUM(N23,N28)</f>
        <v>102583363</v>
      </c>
      <c r="O29" s="29"/>
      <c r="P29" s="223">
        <f>SUM(P23,P28)</f>
        <v>112224</v>
      </c>
      <c r="Q29" s="29"/>
      <c r="R29" s="223">
        <f>SUM(R23,R28)</f>
        <v>-223722</v>
      </c>
      <c r="S29" s="29"/>
      <c r="T29" s="223">
        <f>SUM(T23,T28)</f>
        <v>-6197</v>
      </c>
      <c r="U29" s="29"/>
      <c r="V29" s="223">
        <f>SUM(V23,V28)</f>
        <v>127809777</v>
      </c>
      <c r="W29" s="29"/>
      <c r="X29" s="223">
        <f>SUM(X23,X28,X24)</f>
        <v>4898459</v>
      </c>
      <c r="Y29" s="29"/>
      <c r="Z29" s="30">
        <f>SUM(Z23,Z28,Z24)</f>
        <v>132708236</v>
      </c>
    </row>
    <row r="30" spans="1:26" ht="19.5" customHeight="1" thickTop="1" x14ac:dyDescent="0.25"/>
    <row r="55" spans="3:9" ht="19.5" customHeight="1" x14ac:dyDescent="0.25">
      <c r="C55" s="63">
        <v>380261</v>
      </c>
      <c r="I55" s="63">
        <v>257679</v>
      </c>
    </row>
    <row r="59" spans="3:9" ht="19.5" customHeight="1" x14ac:dyDescent="0.25">
      <c r="I59" s="63">
        <v>91547011</v>
      </c>
    </row>
  </sheetData>
  <mergeCells count="6">
    <mergeCell ref="B12:Z12"/>
    <mergeCell ref="B5:Z5"/>
    <mergeCell ref="J6:N6"/>
    <mergeCell ref="P7:T7"/>
    <mergeCell ref="P6:T6"/>
    <mergeCell ref="F6:H6"/>
  </mergeCells>
  <pageMargins left="0.7" right="0.7" top="0.48" bottom="0.5" header="0.5" footer="0.5"/>
  <pageSetup paperSize="9" scale="59" firstPageNumber="7" fitToHeight="0" orientation="landscape" useFirstPageNumber="1" r:id="rId1"/>
  <headerFooter alignWithMargins="0">
    <oddFooter>&amp;L&amp;"Times New Roman,Regular"&amp;13The accompanying notes are an integral part of these financial statements.&amp;12
&amp;C&amp;"Times New Roman,Regular"&amp;13&amp;P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tabSelected="1" view="pageBreakPreview" zoomScale="90" zoomScaleNormal="90" zoomScaleSheetLayoutView="90" workbookViewId="0">
      <selection activeCell="A3" sqref="A3"/>
    </sheetView>
  </sheetViews>
  <sheetFormatPr defaultRowHeight="19.5" customHeight="1" x14ac:dyDescent="0.25"/>
  <cols>
    <col min="1" max="1" width="55.7109375" style="103" customWidth="1"/>
    <col min="2" max="2" width="15.5703125" style="103" customWidth="1"/>
    <col min="3" max="3" width="1.140625" style="117" customWidth="1"/>
    <col min="4" max="4" width="15.5703125" style="103" customWidth="1"/>
    <col min="5" max="5" width="1.140625" style="117" customWidth="1"/>
    <col min="6" max="6" width="15.5703125" style="103" customWidth="1"/>
    <col min="7" max="7" width="1.140625" style="117" customWidth="1"/>
    <col min="8" max="8" width="15.5703125" style="103" customWidth="1"/>
    <col min="9" max="9" width="1.140625" style="117" customWidth="1"/>
    <col min="10" max="10" width="15.5703125" style="103" customWidth="1"/>
    <col min="11" max="11" width="1.140625" style="117" customWidth="1"/>
    <col min="12" max="12" width="15.5703125" style="116" customWidth="1"/>
    <col min="13" max="13" width="1.140625" style="117" customWidth="1"/>
    <col min="14" max="14" width="15.5703125" style="103" customWidth="1"/>
    <col min="15" max="254" width="9.140625" style="103"/>
    <col min="255" max="255" width="44" style="103" customWidth="1"/>
    <col min="256" max="256" width="7.7109375" style="103" customWidth="1"/>
    <col min="257" max="257" width="1.140625" style="103" customWidth="1"/>
    <col min="258" max="258" width="13.140625" style="103" customWidth="1"/>
    <col min="259" max="259" width="1.140625" style="103" customWidth="1"/>
    <col min="260" max="260" width="13.140625" style="103" customWidth="1"/>
    <col min="261" max="261" width="1.140625" style="103" customWidth="1"/>
    <col min="262" max="262" width="13.140625" style="103" customWidth="1"/>
    <col min="263" max="263" width="1.140625" style="103" customWidth="1"/>
    <col min="264" max="264" width="14.140625" style="103" bestFit="1" customWidth="1"/>
    <col min="265" max="265" width="1.140625" style="103" customWidth="1"/>
    <col min="266" max="266" width="14" style="103" customWidth="1"/>
    <col min="267" max="267" width="1.140625" style="103" customWidth="1"/>
    <col min="268" max="268" width="16.140625" style="103" bestFit="1" customWidth="1"/>
    <col min="269" max="269" width="1.140625" style="103" customWidth="1"/>
    <col min="270" max="270" width="16.28515625" style="103" customWidth="1"/>
    <col min="271" max="510" width="9.140625" style="103"/>
    <col min="511" max="511" width="44" style="103" customWidth="1"/>
    <col min="512" max="512" width="7.7109375" style="103" customWidth="1"/>
    <col min="513" max="513" width="1.140625" style="103" customWidth="1"/>
    <col min="514" max="514" width="13.140625" style="103" customWidth="1"/>
    <col min="515" max="515" width="1.140625" style="103" customWidth="1"/>
    <col min="516" max="516" width="13.140625" style="103" customWidth="1"/>
    <col min="517" max="517" width="1.140625" style="103" customWidth="1"/>
    <col min="518" max="518" width="13.140625" style="103" customWidth="1"/>
    <col min="519" max="519" width="1.140625" style="103" customWidth="1"/>
    <col min="520" max="520" width="14.140625" style="103" bestFit="1" customWidth="1"/>
    <col min="521" max="521" width="1.140625" style="103" customWidth="1"/>
    <col min="522" max="522" width="14" style="103" customWidth="1"/>
    <col min="523" max="523" width="1.140625" style="103" customWidth="1"/>
    <col min="524" max="524" width="16.140625" style="103" bestFit="1" customWidth="1"/>
    <col min="525" max="525" width="1.140625" style="103" customWidth="1"/>
    <col min="526" max="526" width="16.28515625" style="103" customWidth="1"/>
    <col min="527" max="766" width="9.140625" style="103"/>
    <col min="767" max="767" width="44" style="103" customWidth="1"/>
    <col min="768" max="768" width="7.7109375" style="103" customWidth="1"/>
    <col min="769" max="769" width="1.140625" style="103" customWidth="1"/>
    <col min="770" max="770" width="13.140625" style="103" customWidth="1"/>
    <col min="771" max="771" width="1.140625" style="103" customWidth="1"/>
    <col min="772" max="772" width="13.140625" style="103" customWidth="1"/>
    <col min="773" max="773" width="1.140625" style="103" customWidth="1"/>
    <col min="774" max="774" width="13.140625" style="103" customWidth="1"/>
    <col min="775" max="775" width="1.140625" style="103" customWidth="1"/>
    <col min="776" max="776" width="14.140625" style="103" bestFit="1" customWidth="1"/>
    <col min="777" max="777" width="1.140625" style="103" customWidth="1"/>
    <col min="778" max="778" width="14" style="103" customWidth="1"/>
    <col min="779" max="779" width="1.140625" style="103" customWidth="1"/>
    <col min="780" max="780" width="16.140625" style="103" bestFit="1" customWidth="1"/>
    <col min="781" max="781" width="1.140625" style="103" customWidth="1"/>
    <col min="782" max="782" width="16.28515625" style="103" customWidth="1"/>
    <col min="783" max="1022" width="9.140625" style="103"/>
    <col min="1023" max="1023" width="44" style="103" customWidth="1"/>
    <col min="1024" max="1024" width="7.7109375" style="103" customWidth="1"/>
    <col min="1025" max="1025" width="1.140625" style="103" customWidth="1"/>
    <col min="1026" max="1026" width="13.140625" style="103" customWidth="1"/>
    <col min="1027" max="1027" width="1.140625" style="103" customWidth="1"/>
    <col min="1028" max="1028" width="13.140625" style="103" customWidth="1"/>
    <col min="1029" max="1029" width="1.140625" style="103" customWidth="1"/>
    <col min="1030" max="1030" width="13.140625" style="103" customWidth="1"/>
    <col min="1031" max="1031" width="1.140625" style="103" customWidth="1"/>
    <col min="1032" max="1032" width="14.140625" style="103" bestFit="1" customWidth="1"/>
    <col min="1033" max="1033" width="1.140625" style="103" customWidth="1"/>
    <col min="1034" max="1034" width="14" style="103" customWidth="1"/>
    <col min="1035" max="1035" width="1.140625" style="103" customWidth="1"/>
    <col min="1036" max="1036" width="16.140625" style="103" bestFit="1" customWidth="1"/>
    <col min="1037" max="1037" width="1.140625" style="103" customWidth="1"/>
    <col min="1038" max="1038" width="16.28515625" style="103" customWidth="1"/>
    <col min="1039" max="1278" width="9.140625" style="103"/>
    <col min="1279" max="1279" width="44" style="103" customWidth="1"/>
    <col min="1280" max="1280" width="7.7109375" style="103" customWidth="1"/>
    <col min="1281" max="1281" width="1.140625" style="103" customWidth="1"/>
    <col min="1282" max="1282" width="13.140625" style="103" customWidth="1"/>
    <col min="1283" max="1283" width="1.140625" style="103" customWidth="1"/>
    <col min="1284" max="1284" width="13.140625" style="103" customWidth="1"/>
    <col min="1285" max="1285" width="1.140625" style="103" customWidth="1"/>
    <col min="1286" max="1286" width="13.140625" style="103" customWidth="1"/>
    <col min="1287" max="1287" width="1.140625" style="103" customWidth="1"/>
    <col min="1288" max="1288" width="14.140625" style="103" bestFit="1" customWidth="1"/>
    <col min="1289" max="1289" width="1.140625" style="103" customWidth="1"/>
    <col min="1290" max="1290" width="14" style="103" customWidth="1"/>
    <col min="1291" max="1291" width="1.140625" style="103" customWidth="1"/>
    <col min="1292" max="1292" width="16.140625" style="103" bestFit="1" customWidth="1"/>
    <col min="1293" max="1293" width="1.140625" style="103" customWidth="1"/>
    <col min="1294" max="1294" width="16.28515625" style="103" customWidth="1"/>
    <col min="1295" max="1534" width="9.140625" style="103"/>
    <col min="1535" max="1535" width="44" style="103" customWidth="1"/>
    <col min="1536" max="1536" width="7.7109375" style="103" customWidth="1"/>
    <col min="1537" max="1537" width="1.140625" style="103" customWidth="1"/>
    <col min="1538" max="1538" width="13.140625" style="103" customWidth="1"/>
    <col min="1539" max="1539" width="1.140625" style="103" customWidth="1"/>
    <col min="1540" max="1540" width="13.140625" style="103" customWidth="1"/>
    <col min="1541" max="1541" width="1.140625" style="103" customWidth="1"/>
    <col min="1542" max="1542" width="13.140625" style="103" customWidth="1"/>
    <col min="1543" max="1543" width="1.140625" style="103" customWidth="1"/>
    <col min="1544" max="1544" width="14.140625" style="103" bestFit="1" customWidth="1"/>
    <col min="1545" max="1545" width="1.140625" style="103" customWidth="1"/>
    <col min="1546" max="1546" width="14" style="103" customWidth="1"/>
    <col min="1547" max="1547" width="1.140625" style="103" customWidth="1"/>
    <col min="1548" max="1548" width="16.140625" style="103" bestFit="1" customWidth="1"/>
    <col min="1549" max="1549" width="1.140625" style="103" customWidth="1"/>
    <col min="1550" max="1550" width="16.28515625" style="103" customWidth="1"/>
    <col min="1551" max="1790" width="9.140625" style="103"/>
    <col min="1791" max="1791" width="44" style="103" customWidth="1"/>
    <col min="1792" max="1792" width="7.7109375" style="103" customWidth="1"/>
    <col min="1793" max="1793" width="1.140625" style="103" customWidth="1"/>
    <col min="1794" max="1794" width="13.140625" style="103" customWidth="1"/>
    <col min="1795" max="1795" width="1.140625" style="103" customWidth="1"/>
    <col min="1796" max="1796" width="13.140625" style="103" customWidth="1"/>
    <col min="1797" max="1797" width="1.140625" style="103" customWidth="1"/>
    <col min="1798" max="1798" width="13.140625" style="103" customWidth="1"/>
    <col min="1799" max="1799" width="1.140625" style="103" customWidth="1"/>
    <col min="1800" max="1800" width="14.140625" style="103" bestFit="1" customWidth="1"/>
    <col min="1801" max="1801" width="1.140625" style="103" customWidth="1"/>
    <col min="1802" max="1802" width="14" style="103" customWidth="1"/>
    <col min="1803" max="1803" width="1.140625" style="103" customWidth="1"/>
    <col min="1804" max="1804" width="16.140625" style="103" bestFit="1" customWidth="1"/>
    <col min="1805" max="1805" width="1.140625" style="103" customWidth="1"/>
    <col min="1806" max="1806" width="16.28515625" style="103" customWidth="1"/>
    <col min="1807" max="2046" width="9.140625" style="103"/>
    <col min="2047" max="2047" width="44" style="103" customWidth="1"/>
    <col min="2048" max="2048" width="7.7109375" style="103" customWidth="1"/>
    <col min="2049" max="2049" width="1.140625" style="103" customWidth="1"/>
    <col min="2050" max="2050" width="13.140625" style="103" customWidth="1"/>
    <col min="2051" max="2051" width="1.140625" style="103" customWidth="1"/>
    <col min="2052" max="2052" width="13.140625" style="103" customWidth="1"/>
    <col min="2053" max="2053" width="1.140625" style="103" customWidth="1"/>
    <col min="2054" max="2054" width="13.140625" style="103" customWidth="1"/>
    <col min="2055" max="2055" width="1.140625" style="103" customWidth="1"/>
    <col min="2056" max="2056" width="14.140625" style="103" bestFit="1" customWidth="1"/>
    <col min="2057" max="2057" width="1.140625" style="103" customWidth="1"/>
    <col min="2058" max="2058" width="14" style="103" customWidth="1"/>
    <col min="2059" max="2059" width="1.140625" style="103" customWidth="1"/>
    <col min="2060" max="2060" width="16.140625" style="103" bestFit="1" customWidth="1"/>
    <col min="2061" max="2061" width="1.140625" style="103" customWidth="1"/>
    <col min="2062" max="2062" width="16.28515625" style="103" customWidth="1"/>
    <col min="2063" max="2302" width="9.140625" style="103"/>
    <col min="2303" max="2303" width="44" style="103" customWidth="1"/>
    <col min="2304" max="2304" width="7.7109375" style="103" customWidth="1"/>
    <col min="2305" max="2305" width="1.140625" style="103" customWidth="1"/>
    <col min="2306" max="2306" width="13.140625" style="103" customWidth="1"/>
    <col min="2307" max="2307" width="1.140625" style="103" customWidth="1"/>
    <col min="2308" max="2308" width="13.140625" style="103" customWidth="1"/>
    <col min="2309" max="2309" width="1.140625" style="103" customWidth="1"/>
    <col min="2310" max="2310" width="13.140625" style="103" customWidth="1"/>
    <col min="2311" max="2311" width="1.140625" style="103" customWidth="1"/>
    <col min="2312" max="2312" width="14.140625" style="103" bestFit="1" customWidth="1"/>
    <col min="2313" max="2313" width="1.140625" style="103" customWidth="1"/>
    <col min="2314" max="2314" width="14" style="103" customWidth="1"/>
    <col min="2315" max="2315" width="1.140625" style="103" customWidth="1"/>
    <col min="2316" max="2316" width="16.140625" style="103" bestFit="1" customWidth="1"/>
    <col min="2317" max="2317" width="1.140625" style="103" customWidth="1"/>
    <col min="2318" max="2318" width="16.28515625" style="103" customWidth="1"/>
    <col min="2319" max="2558" width="9.140625" style="103"/>
    <col min="2559" max="2559" width="44" style="103" customWidth="1"/>
    <col min="2560" max="2560" width="7.7109375" style="103" customWidth="1"/>
    <col min="2561" max="2561" width="1.140625" style="103" customWidth="1"/>
    <col min="2562" max="2562" width="13.140625" style="103" customWidth="1"/>
    <col min="2563" max="2563" width="1.140625" style="103" customWidth="1"/>
    <col min="2564" max="2564" width="13.140625" style="103" customWidth="1"/>
    <col min="2565" max="2565" width="1.140625" style="103" customWidth="1"/>
    <col min="2566" max="2566" width="13.140625" style="103" customWidth="1"/>
    <col min="2567" max="2567" width="1.140625" style="103" customWidth="1"/>
    <col min="2568" max="2568" width="14.140625" style="103" bestFit="1" customWidth="1"/>
    <col min="2569" max="2569" width="1.140625" style="103" customWidth="1"/>
    <col min="2570" max="2570" width="14" style="103" customWidth="1"/>
    <col min="2571" max="2571" width="1.140625" style="103" customWidth="1"/>
    <col min="2572" max="2572" width="16.140625" style="103" bestFit="1" customWidth="1"/>
    <col min="2573" max="2573" width="1.140625" style="103" customWidth="1"/>
    <col min="2574" max="2574" width="16.28515625" style="103" customWidth="1"/>
    <col min="2575" max="2814" width="9.140625" style="103"/>
    <col min="2815" max="2815" width="44" style="103" customWidth="1"/>
    <col min="2816" max="2816" width="7.7109375" style="103" customWidth="1"/>
    <col min="2817" max="2817" width="1.140625" style="103" customWidth="1"/>
    <col min="2818" max="2818" width="13.140625" style="103" customWidth="1"/>
    <col min="2819" max="2819" width="1.140625" style="103" customWidth="1"/>
    <col min="2820" max="2820" width="13.140625" style="103" customWidth="1"/>
    <col min="2821" max="2821" width="1.140625" style="103" customWidth="1"/>
    <col min="2822" max="2822" width="13.140625" style="103" customWidth="1"/>
    <col min="2823" max="2823" width="1.140625" style="103" customWidth="1"/>
    <col min="2824" max="2824" width="14.140625" style="103" bestFit="1" customWidth="1"/>
    <col min="2825" max="2825" width="1.140625" style="103" customWidth="1"/>
    <col min="2826" max="2826" width="14" style="103" customWidth="1"/>
    <col min="2827" max="2827" width="1.140625" style="103" customWidth="1"/>
    <col min="2828" max="2828" width="16.140625" style="103" bestFit="1" customWidth="1"/>
    <col min="2829" max="2829" width="1.140625" style="103" customWidth="1"/>
    <col min="2830" max="2830" width="16.28515625" style="103" customWidth="1"/>
    <col min="2831" max="3070" width="9.140625" style="103"/>
    <col min="3071" max="3071" width="44" style="103" customWidth="1"/>
    <col min="3072" max="3072" width="7.7109375" style="103" customWidth="1"/>
    <col min="3073" max="3073" width="1.140625" style="103" customWidth="1"/>
    <col min="3074" max="3074" width="13.140625" style="103" customWidth="1"/>
    <col min="3075" max="3075" width="1.140625" style="103" customWidth="1"/>
    <col min="3076" max="3076" width="13.140625" style="103" customWidth="1"/>
    <col min="3077" max="3077" width="1.140625" style="103" customWidth="1"/>
    <col min="3078" max="3078" width="13.140625" style="103" customWidth="1"/>
    <col min="3079" max="3079" width="1.140625" style="103" customWidth="1"/>
    <col min="3080" max="3080" width="14.140625" style="103" bestFit="1" customWidth="1"/>
    <col min="3081" max="3081" width="1.140625" style="103" customWidth="1"/>
    <col min="3082" max="3082" width="14" style="103" customWidth="1"/>
    <col min="3083" max="3083" width="1.140625" style="103" customWidth="1"/>
    <col min="3084" max="3084" width="16.140625" style="103" bestFit="1" customWidth="1"/>
    <col min="3085" max="3085" width="1.140625" style="103" customWidth="1"/>
    <col min="3086" max="3086" width="16.28515625" style="103" customWidth="1"/>
    <col min="3087" max="3326" width="9.140625" style="103"/>
    <col min="3327" max="3327" width="44" style="103" customWidth="1"/>
    <col min="3328" max="3328" width="7.7109375" style="103" customWidth="1"/>
    <col min="3329" max="3329" width="1.140625" style="103" customWidth="1"/>
    <col min="3330" max="3330" width="13.140625" style="103" customWidth="1"/>
    <col min="3331" max="3331" width="1.140625" style="103" customWidth="1"/>
    <col min="3332" max="3332" width="13.140625" style="103" customWidth="1"/>
    <col min="3333" max="3333" width="1.140625" style="103" customWidth="1"/>
    <col min="3334" max="3334" width="13.140625" style="103" customWidth="1"/>
    <col min="3335" max="3335" width="1.140625" style="103" customWidth="1"/>
    <col min="3336" max="3336" width="14.140625" style="103" bestFit="1" customWidth="1"/>
    <col min="3337" max="3337" width="1.140625" style="103" customWidth="1"/>
    <col min="3338" max="3338" width="14" style="103" customWidth="1"/>
    <col min="3339" max="3339" width="1.140625" style="103" customWidth="1"/>
    <col min="3340" max="3340" width="16.140625" style="103" bestFit="1" customWidth="1"/>
    <col min="3341" max="3341" width="1.140625" style="103" customWidth="1"/>
    <col min="3342" max="3342" width="16.28515625" style="103" customWidth="1"/>
    <col min="3343" max="3582" width="9.140625" style="103"/>
    <col min="3583" max="3583" width="44" style="103" customWidth="1"/>
    <col min="3584" max="3584" width="7.7109375" style="103" customWidth="1"/>
    <col min="3585" max="3585" width="1.140625" style="103" customWidth="1"/>
    <col min="3586" max="3586" width="13.140625" style="103" customWidth="1"/>
    <col min="3587" max="3587" width="1.140625" style="103" customWidth="1"/>
    <col min="3588" max="3588" width="13.140625" style="103" customWidth="1"/>
    <col min="3589" max="3589" width="1.140625" style="103" customWidth="1"/>
    <col min="3590" max="3590" width="13.140625" style="103" customWidth="1"/>
    <col min="3591" max="3591" width="1.140625" style="103" customWidth="1"/>
    <col min="3592" max="3592" width="14.140625" style="103" bestFit="1" customWidth="1"/>
    <col min="3593" max="3593" width="1.140625" style="103" customWidth="1"/>
    <col min="3594" max="3594" width="14" style="103" customWidth="1"/>
    <col min="3595" max="3595" width="1.140625" style="103" customWidth="1"/>
    <col min="3596" max="3596" width="16.140625" style="103" bestFit="1" customWidth="1"/>
    <col min="3597" max="3597" width="1.140625" style="103" customWidth="1"/>
    <col min="3598" max="3598" width="16.28515625" style="103" customWidth="1"/>
    <col min="3599" max="3838" width="9.140625" style="103"/>
    <col min="3839" max="3839" width="44" style="103" customWidth="1"/>
    <col min="3840" max="3840" width="7.7109375" style="103" customWidth="1"/>
    <col min="3841" max="3841" width="1.140625" style="103" customWidth="1"/>
    <col min="3842" max="3842" width="13.140625" style="103" customWidth="1"/>
    <col min="3843" max="3843" width="1.140625" style="103" customWidth="1"/>
    <col min="3844" max="3844" width="13.140625" style="103" customWidth="1"/>
    <col min="3845" max="3845" width="1.140625" style="103" customWidth="1"/>
    <col min="3846" max="3846" width="13.140625" style="103" customWidth="1"/>
    <col min="3847" max="3847" width="1.140625" style="103" customWidth="1"/>
    <col min="3848" max="3848" width="14.140625" style="103" bestFit="1" customWidth="1"/>
    <col min="3849" max="3849" width="1.140625" style="103" customWidth="1"/>
    <col min="3850" max="3850" width="14" style="103" customWidth="1"/>
    <col min="3851" max="3851" width="1.140625" style="103" customWidth="1"/>
    <col min="3852" max="3852" width="16.140625" style="103" bestFit="1" customWidth="1"/>
    <col min="3853" max="3853" width="1.140625" style="103" customWidth="1"/>
    <col min="3854" max="3854" width="16.28515625" style="103" customWidth="1"/>
    <col min="3855" max="4094" width="9.140625" style="103"/>
    <col min="4095" max="4095" width="44" style="103" customWidth="1"/>
    <col min="4096" max="4096" width="7.7109375" style="103" customWidth="1"/>
    <col min="4097" max="4097" width="1.140625" style="103" customWidth="1"/>
    <col min="4098" max="4098" width="13.140625" style="103" customWidth="1"/>
    <col min="4099" max="4099" width="1.140625" style="103" customWidth="1"/>
    <col min="4100" max="4100" width="13.140625" style="103" customWidth="1"/>
    <col min="4101" max="4101" width="1.140625" style="103" customWidth="1"/>
    <col min="4102" max="4102" width="13.140625" style="103" customWidth="1"/>
    <col min="4103" max="4103" width="1.140625" style="103" customWidth="1"/>
    <col min="4104" max="4104" width="14.140625" style="103" bestFit="1" customWidth="1"/>
    <col min="4105" max="4105" width="1.140625" style="103" customWidth="1"/>
    <col min="4106" max="4106" width="14" style="103" customWidth="1"/>
    <col min="4107" max="4107" width="1.140625" style="103" customWidth="1"/>
    <col min="4108" max="4108" width="16.140625" style="103" bestFit="1" customWidth="1"/>
    <col min="4109" max="4109" width="1.140625" style="103" customWidth="1"/>
    <col min="4110" max="4110" width="16.28515625" style="103" customWidth="1"/>
    <col min="4111" max="4350" width="9.140625" style="103"/>
    <col min="4351" max="4351" width="44" style="103" customWidth="1"/>
    <col min="4352" max="4352" width="7.7109375" style="103" customWidth="1"/>
    <col min="4353" max="4353" width="1.140625" style="103" customWidth="1"/>
    <col min="4354" max="4354" width="13.140625" style="103" customWidth="1"/>
    <col min="4355" max="4355" width="1.140625" style="103" customWidth="1"/>
    <col min="4356" max="4356" width="13.140625" style="103" customWidth="1"/>
    <col min="4357" max="4357" width="1.140625" style="103" customWidth="1"/>
    <col min="4358" max="4358" width="13.140625" style="103" customWidth="1"/>
    <col min="4359" max="4359" width="1.140625" style="103" customWidth="1"/>
    <col min="4360" max="4360" width="14.140625" style="103" bestFit="1" customWidth="1"/>
    <col min="4361" max="4361" width="1.140625" style="103" customWidth="1"/>
    <col min="4362" max="4362" width="14" style="103" customWidth="1"/>
    <col min="4363" max="4363" width="1.140625" style="103" customWidth="1"/>
    <col min="4364" max="4364" width="16.140625" style="103" bestFit="1" customWidth="1"/>
    <col min="4365" max="4365" width="1.140625" style="103" customWidth="1"/>
    <col min="4366" max="4366" width="16.28515625" style="103" customWidth="1"/>
    <col min="4367" max="4606" width="9.140625" style="103"/>
    <col min="4607" max="4607" width="44" style="103" customWidth="1"/>
    <col min="4608" max="4608" width="7.7109375" style="103" customWidth="1"/>
    <col min="4609" max="4609" width="1.140625" style="103" customWidth="1"/>
    <col min="4610" max="4610" width="13.140625" style="103" customWidth="1"/>
    <col min="4611" max="4611" width="1.140625" style="103" customWidth="1"/>
    <col min="4612" max="4612" width="13.140625" style="103" customWidth="1"/>
    <col min="4613" max="4613" width="1.140625" style="103" customWidth="1"/>
    <col min="4614" max="4614" width="13.140625" style="103" customWidth="1"/>
    <col min="4615" max="4615" width="1.140625" style="103" customWidth="1"/>
    <col min="4616" max="4616" width="14.140625" style="103" bestFit="1" customWidth="1"/>
    <col min="4617" max="4617" width="1.140625" style="103" customWidth="1"/>
    <col min="4618" max="4618" width="14" style="103" customWidth="1"/>
    <col min="4619" max="4619" width="1.140625" style="103" customWidth="1"/>
    <col min="4620" max="4620" width="16.140625" style="103" bestFit="1" customWidth="1"/>
    <col min="4621" max="4621" width="1.140625" style="103" customWidth="1"/>
    <col min="4622" max="4622" width="16.28515625" style="103" customWidth="1"/>
    <col min="4623" max="4862" width="9.140625" style="103"/>
    <col min="4863" max="4863" width="44" style="103" customWidth="1"/>
    <col min="4864" max="4864" width="7.7109375" style="103" customWidth="1"/>
    <col min="4865" max="4865" width="1.140625" style="103" customWidth="1"/>
    <col min="4866" max="4866" width="13.140625" style="103" customWidth="1"/>
    <col min="4867" max="4867" width="1.140625" style="103" customWidth="1"/>
    <col min="4868" max="4868" width="13.140625" style="103" customWidth="1"/>
    <col min="4869" max="4869" width="1.140625" style="103" customWidth="1"/>
    <col min="4870" max="4870" width="13.140625" style="103" customWidth="1"/>
    <col min="4871" max="4871" width="1.140625" style="103" customWidth="1"/>
    <col min="4872" max="4872" width="14.140625" style="103" bestFit="1" customWidth="1"/>
    <col min="4873" max="4873" width="1.140625" style="103" customWidth="1"/>
    <col min="4874" max="4874" width="14" style="103" customWidth="1"/>
    <col min="4875" max="4875" width="1.140625" style="103" customWidth="1"/>
    <col min="4876" max="4876" width="16.140625" style="103" bestFit="1" customWidth="1"/>
    <col min="4877" max="4877" width="1.140625" style="103" customWidth="1"/>
    <col min="4878" max="4878" width="16.28515625" style="103" customWidth="1"/>
    <col min="4879" max="5118" width="9.140625" style="103"/>
    <col min="5119" max="5119" width="44" style="103" customWidth="1"/>
    <col min="5120" max="5120" width="7.7109375" style="103" customWidth="1"/>
    <col min="5121" max="5121" width="1.140625" style="103" customWidth="1"/>
    <col min="5122" max="5122" width="13.140625" style="103" customWidth="1"/>
    <col min="5123" max="5123" width="1.140625" style="103" customWidth="1"/>
    <col min="5124" max="5124" width="13.140625" style="103" customWidth="1"/>
    <col min="5125" max="5125" width="1.140625" style="103" customWidth="1"/>
    <col min="5126" max="5126" width="13.140625" style="103" customWidth="1"/>
    <col min="5127" max="5127" width="1.140625" style="103" customWidth="1"/>
    <col min="5128" max="5128" width="14.140625" style="103" bestFit="1" customWidth="1"/>
    <col min="5129" max="5129" width="1.140625" style="103" customWidth="1"/>
    <col min="5130" max="5130" width="14" style="103" customWidth="1"/>
    <col min="5131" max="5131" width="1.140625" style="103" customWidth="1"/>
    <col min="5132" max="5132" width="16.140625" style="103" bestFit="1" customWidth="1"/>
    <col min="5133" max="5133" width="1.140625" style="103" customWidth="1"/>
    <col min="5134" max="5134" width="16.28515625" style="103" customWidth="1"/>
    <col min="5135" max="5374" width="9.140625" style="103"/>
    <col min="5375" max="5375" width="44" style="103" customWidth="1"/>
    <col min="5376" max="5376" width="7.7109375" style="103" customWidth="1"/>
    <col min="5377" max="5377" width="1.140625" style="103" customWidth="1"/>
    <col min="5378" max="5378" width="13.140625" style="103" customWidth="1"/>
    <col min="5379" max="5379" width="1.140625" style="103" customWidth="1"/>
    <col min="5380" max="5380" width="13.140625" style="103" customWidth="1"/>
    <col min="5381" max="5381" width="1.140625" style="103" customWidth="1"/>
    <col min="5382" max="5382" width="13.140625" style="103" customWidth="1"/>
    <col min="5383" max="5383" width="1.140625" style="103" customWidth="1"/>
    <col min="5384" max="5384" width="14.140625" style="103" bestFit="1" customWidth="1"/>
    <col min="5385" max="5385" width="1.140625" style="103" customWidth="1"/>
    <col min="5386" max="5386" width="14" style="103" customWidth="1"/>
    <col min="5387" max="5387" width="1.140625" style="103" customWidth="1"/>
    <col min="5388" max="5388" width="16.140625" style="103" bestFit="1" customWidth="1"/>
    <col min="5389" max="5389" width="1.140625" style="103" customWidth="1"/>
    <col min="5390" max="5390" width="16.28515625" style="103" customWidth="1"/>
    <col min="5391" max="5630" width="9.140625" style="103"/>
    <col min="5631" max="5631" width="44" style="103" customWidth="1"/>
    <col min="5632" max="5632" width="7.7109375" style="103" customWidth="1"/>
    <col min="5633" max="5633" width="1.140625" style="103" customWidth="1"/>
    <col min="5634" max="5634" width="13.140625" style="103" customWidth="1"/>
    <col min="5635" max="5635" width="1.140625" style="103" customWidth="1"/>
    <col min="5636" max="5636" width="13.140625" style="103" customWidth="1"/>
    <col min="5637" max="5637" width="1.140625" style="103" customWidth="1"/>
    <col min="5638" max="5638" width="13.140625" style="103" customWidth="1"/>
    <col min="5639" max="5639" width="1.140625" style="103" customWidth="1"/>
    <col min="5640" max="5640" width="14.140625" style="103" bestFit="1" customWidth="1"/>
    <col min="5641" max="5641" width="1.140625" style="103" customWidth="1"/>
    <col min="5642" max="5642" width="14" style="103" customWidth="1"/>
    <col min="5643" max="5643" width="1.140625" style="103" customWidth="1"/>
    <col min="5644" max="5644" width="16.140625" style="103" bestFit="1" customWidth="1"/>
    <col min="5645" max="5645" width="1.140625" style="103" customWidth="1"/>
    <col min="5646" max="5646" width="16.28515625" style="103" customWidth="1"/>
    <col min="5647" max="5886" width="9.140625" style="103"/>
    <col min="5887" max="5887" width="44" style="103" customWidth="1"/>
    <col min="5888" max="5888" width="7.7109375" style="103" customWidth="1"/>
    <col min="5889" max="5889" width="1.140625" style="103" customWidth="1"/>
    <col min="5890" max="5890" width="13.140625" style="103" customWidth="1"/>
    <col min="5891" max="5891" width="1.140625" style="103" customWidth="1"/>
    <col min="5892" max="5892" width="13.140625" style="103" customWidth="1"/>
    <col min="5893" max="5893" width="1.140625" style="103" customWidth="1"/>
    <col min="5894" max="5894" width="13.140625" style="103" customWidth="1"/>
    <col min="5895" max="5895" width="1.140625" style="103" customWidth="1"/>
    <col min="5896" max="5896" width="14.140625" style="103" bestFit="1" customWidth="1"/>
    <col min="5897" max="5897" width="1.140625" style="103" customWidth="1"/>
    <col min="5898" max="5898" width="14" style="103" customWidth="1"/>
    <col min="5899" max="5899" width="1.140625" style="103" customWidth="1"/>
    <col min="5900" max="5900" width="16.140625" style="103" bestFit="1" customWidth="1"/>
    <col min="5901" max="5901" width="1.140625" style="103" customWidth="1"/>
    <col min="5902" max="5902" width="16.28515625" style="103" customWidth="1"/>
    <col min="5903" max="6142" width="9.140625" style="103"/>
    <col min="6143" max="6143" width="44" style="103" customWidth="1"/>
    <col min="6144" max="6144" width="7.7109375" style="103" customWidth="1"/>
    <col min="6145" max="6145" width="1.140625" style="103" customWidth="1"/>
    <col min="6146" max="6146" width="13.140625" style="103" customWidth="1"/>
    <col min="6147" max="6147" width="1.140625" style="103" customWidth="1"/>
    <col min="6148" max="6148" width="13.140625" style="103" customWidth="1"/>
    <col min="6149" max="6149" width="1.140625" style="103" customWidth="1"/>
    <col min="6150" max="6150" width="13.140625" style="103" customWidth="1"/>
    <col min="6151" max="6151" width="1.140625" style="103" customWidth="1"/>
    <col min="6152" max="6152" width="14.140625" style="103" bestFit="1" customWidth="1"/>
    <col min="6153" max="6153" width="1.140625" style="103" customWidth="1"/>
    <col min="6154" max="6154" width="14" style="103" customWidth="1"/>
    <col min="6155" max="6155" width="1.140625" style="103" customWidth="1"/>
    <col min="6156" max="6156" width="16.140625" style="103" bestFit="1" customWidth="1"/>
    <col min="6157" max="6157" width="1.140625" style="103" customWidth="1"/>
    <col min="6158" max="6158" width="16.28515625" style="103" customWidth="1"/>
    <col min="6159" max="6398" width="9.140625" style="103"/>
    <col min="6399" max="6399" width="44" style="103" customWidth="1"/>
    <col min="6400" max="6400" width="7.7109375" style="103" customWidth="1"/>
    <col min="6401" max="6401" width="1.140625" style="103" customWidth="1"/>
    <col min="6402" max="6402" width="13.140625" style="103" customWidth="1"/>
    <col min="6403" max="6403" width="1.140625" style="103" customWidth="1"/>
    <col min="6404" max="6404" width="13.140625" style="103" customWidth="1"/>
    <col min="6405" max="6405" width="1.140625" style="103" customWidth="1"/>
    <col min="6406" max="6406" width="13.140625" style="103" customWidth="1"/>
    <col min="6407" max="6407" width="1.140625" style="103" customWidth="1"/>
    <col min="6408" max="6408" width="14.140625" style="103" bestFit="1" customWidth="1"/>
    <col min="6409" max="6409" width="1.140625" style="103" customWidth="1"/>
    <col min="6410" max="6410" width="14" style="103" customWidth="1"/>
    <col min="6411" max="6411" width="1.140625" style="103" customWidth="1"/>
    <col min="6412" max="6412" width="16.140625" style="103" bestFit="1" customWidth="1"/>
    <col min="6413" max="6413" width="1.140625" style="103" customWidth="1"/>
    <col min="6414" max="6414" width="16.28515625" style="103" customWidth="1"/>
    <col min="6415" max="6654" width="9.140625" style="103"/>
    <col min="6655" max="6655" width="44" style="103" customWidth="1"/>
    <col min="6656" max="6656" width="7.7109375" style="103" customWidth="1"/>
    <col min="6657" max="6657" width="1.140625" style="103" customWidth="1"/>
    <col min="6658" max="6658" width="13.140625" style="103" customWidth="1"/>
    <col min="6659" max="6659" width="1.140625" style="103" customWidth="1"/>
    <col min="6660" max="6660" width="13.140625" style="103" customWidth="1"/>
    <col min="6661" max="6661" width="1.140625" style="103" customWidth="1"/>
    <col min="6662" max="6662" width="13.140625" style="103" customWidth="1"/>
    <col min="6663" max="6663" width="1.140625" style="103" customWidth="1"/>
    <col min="6664" max="6664" width="14.140625" style="103" bestFit="1" customWidth="1"/>
    <col min="6665" max="6665" width="1.140625" style="103" customWidth="1"/>
    <col min="6666" max="6666" width="14" style="103" customWidth="1"/>
    <col min="6667" max="6667" width="1.140625" style="103" customWidth="1"/>
    <col min="6668" max="6668" width="16.140625" style="103" bestFit="1" customWidth="1"/>
    <col min="6669" max="6669" width="1.140625" style="103" customWidth="1"/>
    <col min="6670" max="6670" width="16.28515625" style="103" customWidth="1"/>
    <col min="6671" max="6910" width="9.140625" style="103"/>
    <col min="6911" max="6911" width="44" style="103" customWidth="1"/>
    <col min="6912" max="6912" width="7.7109375" style="103" customWidth="1"/>
    <col min="6913" max="6913" width="1.140625" style="103" customWidth="1"/>
    <col min="6914" max="6914" width="13.140625" style="103" customWidth="1"/>
    <col min="6915" max="6915" width="1.140625" style="103" customWidth="1"/>
    <col min="6916" max="6916" width="13.140625" style="103" customWidth="1"/>
    <col min="6917" max="6917" width="1.140625" style="103" customWidth="1"/>
    <col min="6918" max="6918" width="13.140625" style="103" customWidth="1"/>
    <col min="6919" max="6919" width="1.140625" style="103" customWidth="1"/>
    <col min="6920" max="6920" width="14.140625" style="103" bestFit="1" customWidth="1"/>
    <col min="6921" max="6921" width="1.140625" style="103" customWidth="1"/>
    <col min="6922" max="6922" width="14" style="103" customWidth="1"/>
    <col min="6923" max="6923" width="1.140625" style="103" customWidth="1"/>
    <col min="6924" max="6924" width="16.140625" style="103" bestFit="1" customWidth="1"/>
    <col min="6925" max="6925" width="1.140625" style="103" customWidth="1"/>
    <col min="6926" max="6926" width="16.28515625" style="103" customWidth="1"/>
    <col min="6927" max="7166" width="9.140625" style="103"/>
    <col min="7167" max="7167" width="44" style="103" customWidth="1"/>
    <col min="7168" max="7168" width="7.7109375" style="103" customWidth="1"/>
    <col min="7169" max="7169" width="1.140625" style="103" customWidth="1"/>
    <col min="7170" max="7170" width="13.140625" style="103" customWidth="1"/>
    <col min="7171" max="7171" width="1.140625" style="103" customWidth="1"/>
    <col min="7172" max="7172" width="13.140625" style="103" customWidth="1"/>
    <col min="7173" max="7173" width="1.140625" style="103" customWidth="1"/>
    <col min="7174" max="7174" width="13.140625" style="103" customWidth="1"/>
    <col min="7175" max="7175" width="1.140625" style="103" customWidth="1"/>
    <col min="7176" max="7176" width="14.140625" style="103" bestFit="1" customWidth="1"/>
    <col min="7177" max="7177" width="1.140625" style="103" customWidth="1"/>
    <col min="7178" max="7178" width="14" style="103" customWidth="1"/>
    <col min="7179" max="7179" width="1.140625" style="103" customWidth="1"/>
    <col min="7180" max="7180" width="16.140625" style="103" bestFit="1" customWidth="1"/>
    <col min="7181" max="7181" width="1.140625" style="103" customWidth="1"/>
    <col min="7182" max="7182" width="16.28515625" style="103" customWidth="1"/>
    <col min="7183" max="7422" width="9.140625" style="103"/>
    <col min="7423" max="7423" width="44" style="103" customWidth="1"/>
    <col min="7424" max="7424" width="7.7109375" style="103" customWidth="1"/>
    <col min="7425" max="7425" width="1.140625" style="103" customWidth="1"/>
    <col min="7426" max="7426" width="13.140625" style="103" customWidth="1"/>
    <col min="7427" max="7427" width="1.140625" style="103" customWidth="1"/>
    <col min="7428" max="7428" width="13.140625" style="103" customWidth="1"/>
    <col min="7429" max="7429" width="1.140625" style="103" customWidth="1"/>
    <col min="7430" max="7430" width="13.140625" style="103" customWidth="1"/>
    <col min="7431" max="7431" width="1.140625" style="103" customWidth="1"/>
    <col min="7432" max="7432" width="14.140625" style="103" bestFit="1" customWidth="1"/>
    <col min="7433" max="7433" width="1.140625" style="103" customWidth="1"/>
    <col min="7434" max="7434" width="14" style="103" customWidth="1"/>
    <col min="7435" max="7435" width="1.140625" style="103" customWidth="1"/>
    <col min="7436" max="7436" width="16.140625" style="103" bestFit="1" customWidth="1"/>
    <col min="7437" max="7437" width="1.140625" style="103" customWidth="1"/>
    <col min="7438" max="7438" width="16.28515625" style="103" customWidth="1"/>
    <col min="7439" max="7678" width="9.140625" style="103"/>
    <col min="7679" max="7679" width="44" style="103" customWidth="1"/>
    <col min="7680" max="7680" width="7.7109375" style="103" customWidth="1"/>
    <col min="7681" max="7681" width="1.140625" style="103" customWidth="1"/>
    <col min="7682" max="7682" width="13.140625" style="103" customWidth="1"/>
    <col min="7683" max="7683" width="1.140625" style="103" customWidth="1"/>
    <col min="7684" max="7684" width="13.140625" style="103" customWidth="1"/>
    <col min="7685" max="7685" width="1.140625" style="103" customWidth="1"/>
    <col min="7686" max="7686" width="13.140625" style="103" customWidth="1"/>
    <col min="7687" max="7687" width="1.140625" style="103" customWidth="1"/>
    <col min="7688" max="7688" width="14.140625" style="103" bestFit="1" customWidth="1"/>
    <col min="7689" max="7689" width="1.140625" style="103" customWidth="1"/>
    <col min="7690" max="7690" width="14" style="103" customWidth="1"/>
    <col min="7691" max="7691" width="1.140625" style="103" customWidth="1"/>
    <col min="7692" max="7692" width="16.140625" style="103" bestFit="1" customWidth="1"/>
    <col min="7693" max="7693" width="1.140625" style="103" customWidth="1"/>
    <col min="7694" max="7694" width="16.28515625" style="103" customWidth="1"/>
    <col min="7695" max="7934" width="9.140625" style="103"/>
    <col min="7935" max="7935" width="44" style="103" customWidth="1"/>
    <col min="7936" max="7936" width="7.7109375" style="103" customWidth="1"/>
    <col min="7937" max="7937" width="1.140625" style="103" customWidth="1"/>
    <col min="7938" max="7938" width="13.140625" style="103" customWidth="1"/>
    <col min="7939" max="7939" width="1.140625" style="103" customWidth="1"/>
    <col min="7940" max="7940" width="13.140625" style="103" customWidth="1"/>
    <col min="7941" max="7941" width="1.140625" style="103" customWidth="1"/>
    <col min="7942" max="7942" width="13.140625" style="103" customWidth="1"/>
    <col min="7943" max="7943" width="1.140625" style="103" customWidth="1"/>
    <col min="7944" max="7944" width="14.140625" style="103" bestFit="1" customWidth="1"/>
    <col min="7945" max="7945" width="1.140625" style="103" customWidth="1"/>
    <col min="7946" max="7946" width="14" style="103" customWidth="1"/>
    <col min="7947" max="7947" width="1.140625" style="103" customWidth="1"/>
    <col min="7948" max="7948" width="16.140625" style="103" bestFit="1" customWidth="1"/>
    <col min="7949" max="7949" width="1.140625" style="103" customWidth="1"/>
    <col min="7950" max="7950" width="16.28515625" style="103" customWidth="1"/>
    <col min="7951" max="8190" width="9.140625" style="103"/>
    <col min="8191" max="8191" width="44" style="103" customWidth="1"/>
    <col min="8192" max="8192" width="7.7109375" style="103" customWidth="1"/>
    <col min="8193" max="8193" width="1.140625" style="103" customWidth="1"/>
    <col min="8194" max="8194" width="13.140625" style="103" customWidth="1"/>
    <col min="8195" max="8195" width="1.140625" style="103" customWidth="1"/>
    <col min="8196" max="8196" width="13.140625" style="103" customWidth="1"/>
    <col min="8197" max="8197" width="1.140625" style="103" customWidth="1"/>
    <col min="8198" max="8198" width="13.140625" style="103" customWidth="1"/>
    <col min="8199" max="8199" width="1.140625" style="103" customWidth="1"/>
    <col min="8200" max="8200" width="14.140625" style="103" bestFit="1" customWidth="1"/>
    <col min="8201" max="8201" width="1.140625" style="103" customWidth="1"/>
    <col min="8202" max="8202" width="14" style="103" customWidth="1"/>
    <col min="8203" max="8203" width="1.140625" style="103" customWidth="1"/>
    <col min="8204" max="8204" width="16.140625" style="103" bestFit="1" customWidth="1"/>
    <col min="8205" max="8205" width="1.140625" style="103" customWidth="1"/>
    <col min="8206" max="8206" width="16.28515625" style="103" customWidth="1"/>
    <col min="8207" max="8446" width="9.140625" style="103"/>
    <col min="8447" max="8447" width="44" style="103" customWidth="1"/>
    <col min="8448" max="8448" width="7.7109375" style="103" customWidth="1"/>
    <col min="8449" max="8449" width="1.140625" style="103" customWidth="1"/>
    <col min="8450" max="8450" width="13.140625" style="103" customWidth="1"/>
    <col min="8451" max="8451" width="1.140625" style="103" customWidth="1"/>
    <col min="8452" max="8452" width="13.140625" style="103" customWidth="1"/>
    <col min="8453" max="8453" width="1.140625" style="103" customWidth="1"/>
    <col min="8454" max="8454" width="13.140625" style="103" customWidth="1"/>
    <col min="8455" max="8455" width="1.140625" style="103" customWidth="1"/>
    <col min="8456" max="8456" width="14.140625" style="103" bestFit="1" customWidth="1"/>
    <col min="8457" max="8457" width="1.140625" style="103" customWidth="1"/>
    <col min="8458" max="8458" width="14" style="103" customWidth="1"/>
    <col min="8459" max="8459" width="1.140625" style="103" customWidth="1"/>
    <col min="8460" max="8460" width="16.140625" style="103" bestFit="1" customWidth="1"/>
    <col min="8461" max="8461" width="1.140625" style="103" customWidth="1"/>
    <col min="8462" max="8462" width="16.28515625" style="103" customWidth="1"/>
    <col min="8463" max="8702" width="9.140625" style="103"/>
    <col min="8703" max="8703" width="44" style="103" customWidth="1"/>
    <col min="8704" max="8704" width="7.7109375" style="103" customWidth="1"/>
    <col min="8705" max="8705" width="1.140625" style="103" customWidth="1"/>
    <col min="8706" max="8706" width="13.140625" style="103" customWidth="1"/>
    <col min="8707" max="8707" width="1.140625" style="103" customWidth="1"/>
    <col min="8708" max="8708" width="13.140625" style="103" customWidth="1"/>
    <col min="8709" max="8709" width="1.140625" style="103" customWidth="1"/>
    <col min="8710" max="8710" width="13.140625" style="103" customWidth="1"/>
    <col min="8711" max="8711" width="1.140625" style="103" customWidth="1"/>
    <col min="8712" max="8712" width="14.140625" style="103" bestFit="1" customWidth="1"/>
    <col min="8713" max="8713" width="1.140625" style="103" customWidth="1"/>
    <col min="8714" max="8714" width="14" style="103" customWidth="1"/>
    <col min="8715" max="8715" width="1.140625" style="103" customWidth="1"/>
    <col min="8716" max="8716" width="16.140625" style="103" bestFit="1" customWidth="1"/>
    <col min="8717" max="8717" width="1.140625" style="103" customWidth="1"/>
    <col min="8718" max="8718" width="16.28515625" style="103" customWidth="1"/>
    <col min="8719" max="8958" width="9.140625" style="103"/>
    <col min="8959" max="8959" width="44" style="103" customWidth="1"/>
    <col min="8960" max="8960" width="7.7109375" style="103" customWidth="1"/>
    <col min="8961" max="8961" width="1.140625" style="103" customWidth="1"/>
    <col min="8962" max="8962" width="13.140625" style="103" customWidth="1"/>
    <col min="8963" max="8963" width="1.140625" style="103" customWidth="1"/>
    <col min="8964" max="8964" width="13.140625" style="103" customWidth="1"/>
    <col min="8965" max="8965" width="1.140625" style="103" customWidth="1"/>
    <col min="8966" max="8966" width="13.140625" style="103" customWidth="1"/>
    <col min="8967" max="8967" width="1.140625" style="103" customWidth="1"/>
    <col min="8968" max="8968" width="14.140625" style="103" bestFit="1" customWidth="1"/>
    <col min="8969" max="8969" width="1.140625" style="103" customWidth="1"/>
    <col min="8970" max="8970" width="14" style="103" customWidth="1"/>
    <col min="8971" max="8971" width="1.140625" style="103" customWidth="1"/>
    <col min="8972" max="8972" width="16.140625" style="103" bestFit="1" customWidth="1"/>
    <col min="8973" max="8973" width="1.140625" style="103" customWidth="1"/>
    <col min="8974" max="8974" width="16.28515625" style="103" customWidth="1"/>
    <col min="8975" max="9214" width="9.140625" style="103"/>
    <col min="9215" max="9215" width="44" style="103" customWidth="1"/>
    <col min="9216" max="9216" width="7.7109375" style="103" customWidth="1"/>
    <col min="9217" max="9217" width="1.140625" style="103" customWidth="1"/>
    <col min="9218" max="9218" width="13.140625" style="103" customWidth="1"/>
    <col min="9219" max="9219" width="1.140625" style="103" customWidth="1"/>
    <col min="9220" max="9220" width="13.140625" style="103" customWidth="1"/>
    <col min="9221" max="9221" width="1.140625" style="103" customWidth="1"/>
    <col min="9222" max="9222" width="13.140625" style="103" customWidth="1"/>
    <col min="9223" max="9223" width="1.140625" style="103" customWidth="1"/>
    <col min="9224" max="9224" width="14.140625" style="103" bestFit="1" customWidth="1"/>
    <col min="9225" max="9225" width="1.140625" style="103" customWidth="1"/>
    <col min="9226" max="9226" width="14" style="103" customWidth="1"/>
    <col min="9227" max="9227" width="1.140625" style="103" customWidth="1"/>
    <col min="9228" max="9228" width="16.140625" style="103" bestFit="1" customWidth="1"/>
    <col min="9229" max="9229" width="1.140625" style="103" customWidth="1"/>
    <col min="9230" max="9230" width="16.28515625" style="103" customWidth="1"/>
    <col min="9231" max="9470" width="9.140625" style="103"/>
    <col min="9471" max="9471" width="44" style="103" customWidth="1"/>
    <col min="9472" max="9472" width="7.7109375" style="103" customWidth="1"/>
    <col min="9473" max="9473" width="1.140625" style="103" customWidth="1"/>
    <col min="9474" max="9474" width="13.140625" style="103" customWidth="1"/>
    <col min="9475" max="9475" width="1.140625" style="103" customWidth="1"/>
    <col min="9476" max="9476" width="13.140625" style="103" customWidth="1"/>
    <col min="9477" max="9477" width="1.140625" style="103" customWidth="1"/>
    <col min="9478" max="9478" width="13.140625" style="103" customWidth="1"/>
    <col min="9479" max="9479" width="1.140625" style="103" customWidth="1"/>
    <col min="9480" max="9480" width="14.140625" style="103" bestFit="1" customWidth="1"/>
    <col min="9481" max="9481" width="1.140625" style="103" customWidth="1"/>
    <col min="9482" max="9482" width="14" style="103" customWidth="1"/>
    <col min="9483" max="9483" width="1.140625" style="103" customWidth="1"/>
    <col min="9484" max="9484" width="16.140625" style="103" bestFit="1" customWidth="1"/>
    <col min="9485" max="9485" width="1.140625" style="103" customWidth="1"/>
    <col min="9486" max="9486" width="16.28515625" style="103" customWidth="1"/>
    <col min="9487" max="9726" width="9.140625" style="103"/>
    <col min="9727" max="9727" width="44" style="103" customWidth="1"/>
    <col min="9728" max="9728" width="7.7109375" style="103" customWidth="1"/>
    <col min="9729" max="9729" width="1.140625" style="103" customWidth="1"/>
    <col min="9730" max="9730" width="13.140625" style="103" customWidth="1"/>
    <col min="9731" max="9731" width="1.140625" style="103" customWidth="1"/>
    <col min="9732" max="9732" width="13.140625" style="103" customWidth="1"/>
    <col min="9733" max="9733" width="1.140625" style="103" customWidth="1"/>
    <col min="9734" max="9734" width="13.140625" style="103" customWidth="1"/>
    <col min="9735" max="9735" width="1.140625" style="103" customWidth="1"/>
    <col min="9736" max="9736" width="14.140625" style="103" bestFit="1" customWidth="1"/>
    <col min="9737" max="9737" width="1.140625" style="103" customWidth="1"/>
    <col min="9738" max="9738" width="14" style="103" customWidth="1"/>
    <col min="9739" max="9739" width="1.140625" style="103" customWidth="1"/>
    <col min="9740" max="9740" width="16.140625" style="103" bestFit="1" customWidth="1"/>
    <col min="9741" max="9741" width="1.140625" style="103" customWidth="1"/>
    <col min="9742" max="9742" width="16.28515625" style="103" customWidth="1"/>
    <col min="9743" max="9982" width="9.140625" style="103"/>
    <col min="9983" max="9983" width="44" style="103" customWidth="1"/>
    <col min="9984" max="9984" width="7.7109375" style="103" customWidth="1"/>
    <col min="9985" max="9985" width="1.140625" style="103" customWidth="1"/>
    <col min="9986" max="9986" width="13.140625" style="103" customWidth="1"/>
    <col min="9987" max="9987" width="1.140625" style="103" customWidth="1"/>
    <col min="9988" max="9988" width="13.140625" style="103" customWidth="1"/>
    <col min="9989" max="9989" width="1.140625" style="103" customWidth="1"/>
    <col min="9990" max="9990" width="13.140625" style="103" customWidth="1"/>
    <col min="9991" max="9991" width="1.140625" style="103" customWidth="1"/>
    <col min="9992" max="9992" width="14.140625" style="103" bestFit="1" customWidth="1"/>
    <col min="9993" max="9993" width="1.140625" style="103" customWidth="1"/>
    <col min="9994" max="9994" width="14" style="103" customWidth="1"/>
    <col min="9995" max="9995" width="1.140625" style="103" customWidth="1"/>
    <col min="9996" max="9996" width="16.140625" style="103" bestFit="1" customWidth="1"/>
    <col min="9997" max="9997" width="1.140625" style="103" customWidth="1"/>
    <col min="9998" max="9998" width="16.28515625" style="103" customWidth="1"/>
    <col min="9999" max="10238" width="9.140625" style="103"/>
    <col min="10239" max="10239" width="44" style="103" customWidth="1"/>
    <col min="10240" max="10240" width="7.7109375" style="103" customWidth="1"/>
    <col min="10241" max="10241" width="1.140625" style="103" customWidth="1"/>
    <col min="10242" max="10242" width="13.140625" style="103" customWidth="1"/>
    <col min="10243" max="10243" width="1.140625" style="103" customWidth="1"/>
    <col min="10244" max="10244" width="13.140625" style="103" customWidth="1"/>
    <col min="10245" max="10245" width="1.140625" style="103" customWidth="1"/>
    <col min="10246" max="10246" width="13.140625" style="103" customWidth="1"/>
    <col min="10247" max="10247" width="1.140625" style="103" customWidth="1"/>
    <col min="10248" max="10248" width="14.140625" style="103" bestFit="1" customWidth="1"/>
    <col min="10249" max="10249" width="1.140625" style="103" customWidth="1"/>
    <col min="10250" max="10250" width="14" style="103" customWidth="1"/>
    <col min="10251" max="10251" width="1.140625" style="103" customWidth="1"/>
    <col min="10252" max="10252" width="16.140625" style="103" bestFit="1" customWidth="1"/>
    <col min="10253" max="10253" width="1.140625" style="103" customWidth="1"/>
    <col min="10254" max="10254" width="16.28515625" style="103" customWidth="1"/>
    <col min="10255" max="10494" width="9.140625" style="103"/>
    <col min="10495" max="10495" width="44" style="103" customWidth="1"/>
    <col min="10496" max="10496" width="7.7109375" style="103" customWidth="1"/>
    <col min="10497" max="10497" width="1.140625" style="103" customWidth="1"/>
    <col min="10498" max="10498" width="13.140625" style="103" customWidth="1"/>
    <col min="10499" max="10499" width="1.140625" style="103" customWidth="1"/>
    <col min="10500" max="10500" width="13.140625" style="103" customWidth="1"/>
    <col min="10501" max="10501" width="1.140625" style="103" customWidth="1"/>
    <col min="10502" max="10502" width="13.140625" style="103" customWidth="1"/>
    <col min="10503" max="10503" width="1.140625" style="103" customWidth="1"/>
    <col min="10504" max="10504" width="14.140625" style="103" bestFit="1" customWidth="1"/>
    <col min="10505" max="10505" width="1.140625" style="103" customWidth="1"/>
    <col min="10506" max="10506" width="14" style="103" customWidth="1"/>
    <col min="10507" max="10507" width="1.140625" style="103" customWidth="1"/>
    <col min="10508" max="10508" width="16.140625" style="103" bestFit="1" customWidth="1"/>
    <col min="10509" max="10509" width="1.140625" style="103" customWidth="1"/>
    <col min="10510" max="10510" width="16.28515625" style="103" customWidth="1"/>
    <col min="10511" max="10750" width="9.140625" style="103"/>
    <col min="10751" max="10751" width="44" style="103" customWidth="1"/>
    <col min="10752" max="10752" width="7.7109375" style="103" customWidth="1"/>
    <col min="10753" max="10753" width="1.140625" style="103" customWidth="1"/>
    <col min="10754" max="10754" width="13.140625" style="103" customWidth="1"/>
    <col min="10755" max="10755" width="1.140625" style="103" customWidth="1"/>
    <col min="10756" max="10756" width="13.140625" style="103" customWidth="1"/>
    <col min="10757" max="10757" width="1.140625" style="103" customWidth="1"/>
    <col min="10758" max="10758" width="13.140625" style="103" customWidth="1"/>
    <col min="10759" max="10759" width="1.140625" style="103" customWidth="1"/>
    <col min="10760" max="10760" width="14.140625" style="103" bestFit="1" customWidth="1"/>
    <col min="10761" max="10761" width="1.140625" style="103" customWidth="1"/>
    <col min="10762" max="10762" width="14" style="103" customWidth="1"/>
    <col min="10763" max="10763" width="1.140625" style="103" customWidth="1"/>
    <col min="10764" max="10764" width="16.140625" style="103" bestFit="1" customWidth="1"/>
    <col min="10765" max="10765" width="1.140625" style="103" customWidth="1"/>
    <col min="10766" max="10766" width="16.28515625" style="103" customWidth="1"/>
    <col min="10767" max="11006" width="9.140625" style="103"/>
    <col min="11007" max="11007" width="44" style="103" customWidth="1"/>
    <col min="11008" max="11008" width="7.7109375" style="103" customWidth="1"/>
    <col min="11009" max="11009" width="1.140625" style="103" customWidth="1"/>
    <col min="11010" max="11010" width="13.140625" style="103" customWidth="1"/>
    <col min="11011" max="11011" width="1.140625" style="103" customWidth="1"/>
    <col min="11012" max="11012" width="13.140625" style="103" customWidth="1"/>
    <col min="11013" max="11013" width="1.140625" style="103" customWidth="1"/>
    <col min="11014" max="11014" width="13.140625" style="103" customWidth="1"/>
    <col min="11015" max="11015" width="1.140625" style="103" customWidth="1"/>
    <col min="11016" max="11016" width="14.140625" style="103" bestFit="1" customWidth="1"/>
    <col min="11017" max="11017" width="1.140625" style="103" customWidth="1"/>
    <col min="11018" max="11018" width="14" style="103" customWidth="1"/>
    <col min="11019" max="11019" width="1.140625" style="103" customWidth="1"/>
    <col min="11020" max="11020" width="16.140625" style="103" bestFit="1" customWidth="1"/>
    <col min="11021" max="11021" width="1.140625" style="103" customWidth="1"/>
    <col min="11022" max="11022" width="16.28515625" style="103" customWidth="1"/>
    <col min="11023" max="11262" width="9.140625" style="103"/>
    <col min="11263" max="11263" width="44" style="103" customWidth="1"/>
    <col min="11264" max="11264" width="7.7109375" style="103" customWidth="1"/>
    <col min="11265" max="11265" width="1.140625" style="103" customWidth="1"/>
    <col min="11266" max="11266" width="13.140625" style="103" customWidth="1"/>
    <col min="11267" max="11267" width="1.140625" style="103" customWidth="1"/>
    <col min="11268" max="11268" width="13.140625" style="103" customWidth="1"/>
    <col min="11269" max="11269" width="1.140625" style="103" customWidth="1"/>
    <col min="11270" max="11270" width="13.140625" style="103" customWidth="1"/>
    <col min="11271" max="11271" width="1.140625" style="103" customWidth="1"/>
    <col min="11272" max="11272" width="14.140625" style="103" bestFit="1" customWidth="1"/>
    <col min="11273" max="11273" width="1.140625" style="103" customWidth="1"/>
    <col min="11274" max="11274" width="14" style="103" customWidth="1"/>
    <col min="11275" max="11275" width="1.140625" style="103" customWidth="1"/>
    <col min="11276" max="11276" width="16.140625" style="103" bestFit="1" customWidth="1"/>
    <col min="11277" max="11277" width="1.140625" style="103" customWidth="1"/>
    <col min="11278" max="11278" width="16.28515625" style="103" customWidth="1"/>
    <col min="11279" max="11518" width="9.140625" style="103"/>
    <col min="11519" max="11519" width="44" style="103" customWidth="1"/>
    <col min="11520" max="11520" width="7.7109375" style="103" customWidth="1"/>
    <col min="11521" max="11521" width="1.140625" style="103" customWidth="1"/>
    <col min="11522" max="11522" width="13.140625" style="103" customWidth="1"/>
    <col min="11523" max="11523" width="1.140625" style="103" customWidth="1"/>
    <col min="11524" max="11524" width="13.140625" style="103" customWidth="1"/>
    <col min="11525" max="11525" width="1.140625" style="103" customWidth="1"/>
    <col min="11526" max="11526" width="13.140625" style="103" customWidth="1"/>
    <col min="11527" max="11527" width="1.140625" style="103" customWidth="1"/>
    <col min="11528" max="11528" width="14.140625" style="103" bestFit="1" customWidth="1"/>
    <col min="11529" max="11529" width="1.140625" style="103" customWidth="1"/>
    <col min="11530" max="11530" width="14" style="103" customWidth="1"/>
    <col min="11531" max="11531" width="1.140625" style="103" customWidth="1"/>
    <col min="11532" max="11532" width="16.140625" style="103" bestFit="1" customWidth="1"/>
    <col min="11533" max="11533" width="1.140625" style="103" customWidth="1"/>
    <col min="11534" max="11534" width="16.28515625" style="103" customWidth="1"/>
    <col min="11535" max="11774" width="9.140625" style="103"/>
    <col min="11775" max="11775" width="44" style="103" customWidth="1"/>
    <col min="11776" max="11776" width="7.7109375" style="103" customWidth="1"/>
    <col min="11777" max="11777" width="1.140625" style="103" customWidth="1"/>
    <col min="11778" max="11778" width="13.140625" style="103" customWidth="1"/>
    <col min="11779" max="11779" width="1.140625" style="103" customWidth="1"/>
    <col min="11780" max="11780" width="13.140625" style="103" customWidth="1"/>
    <col min="11781" max="11781" width="1.140625" style="103" customWidth="1"/>
    <col min="11782" max="11782" width="13.140625" style="103" customWidth="1"/>
    <col min="11783" max="11783" width="1.140625" style="103" customWidth="1"/>
    <col min="11784" max="11784" width="14.140625" style="103" bestFit="1" customWidth="1"/>
    <col min="11785" max="11785" width="1.140625" style="103" customWidth="1"/>
    <col min="11786" max="11786" width="14" style="103" customWidth="1"/>
    <col min="11787" max="11787" width="1.140625" style="103" customWidth="1"/>
    <col min="11788" max="11788" width="16.140625" style="103" bestFit="1" customWidth="1"/>
    <col min="11789" max="11789" width="1.140625" style="103" customWidth="1"/>
    <col min="11790" max="11790" width="16.28515625" style="103" customWidth="1"/>
    <col min="11791" max="12030" width="9.140625" style="103"/>
    <col min="12031" max="12031" width="44" style="103" customWidth="1"/>
    <col min="12032" max="12032" width="7.7109375" style="103" customWidth="1"/>
    <col min="12033" max="12033" width="1.140625" style="103" customWidth="1"/>
    <col min="12034" max="12034" width="13.140625" style="103" customWidth="1"/>
    <col min="12035" max="12035" width="1.140625" style="103" customWidth="1"/>
    <col min="12036" max="12036" width="13.140625" style="103" customWidth="1"/>
    <col min="12037" max="12037" width="1.140625" style="103" customWidth="1"/>
    <col min="12038" max="12038" width="13.140625" style="103" customWidth="1"/>
    <col min="12039" max="12039" width="1.140625" style="103" customWidth="1"/>
    <col min="12040" max="12040" width="14.140625" style="103" bestFit="1" customWidth="1"/>
    <col min="12041" max="12041" width="1.140625" style="103" customWidth="1"/>
    <col min="12042" max="12042" width="14" style="103" customWidth="1"/>
    <col min="12043" max="12043" width="1.140625" style="103" customWidth="1"/>
    <col min="12044" max="12044" width="16.140625" style="103" bestFit="1" customWidth="1"/>
    <col min="12045" max="12045" width="1.140625" style="103" customWidth="1"/>
    <col min="12046" max="12046" width="16.28515625" style="103" customWidth="1"/>
    <col min="12047" max="12286" width="9.140625" style="103"/>
    <col min="12287" max="12287" width="44" style="103" customWidth="1"/>
    <col min="12288" max="12288" width="7.7109375" style="103" customWidth="1"/>
    <col min="12289" max="12289" width="1.140625" style="103" customWidth="1"/>
    <col min="12290" max="12290" width="13.140625" style="103" customWidth="1"/>
    <col min="12291" max="12291" width="1.140625" style="103" customWidth="1"/>
    <col min="12292" max="12292" width="13.140625" style="103" customWidth="1"/>
    <col min="12293" max="12293" width="1.140625" style="103" customWidth="1"/>
    <col min="12294" max="12294" width="13.140625" style="103" customWidth="1"/>
    <col min="12295" max="12295" width="1.140625" style="103" customWidth="1"/>
    <col min="12296" max="12296" width="14.140625" style="103" bestFit="1" customWidth="1"/>
    <col min="12297" max="12297" width="1.140625" style="103" customWidth="1"/>
    <col min="12298" max="12298" width="14" style="103" customWidth="1"/>
    <col min="12299" max="12299" width="1.140625" style="103" customWidth="1"/>
    <col min="12300" max="12300" width="16.140625" style="103" bestFit="1" customWidth="1"/>
    <col min="12301" max="12301" width="1.140625" style="103" customWidth="1"/>
    <col min="12302" max="12302" width="16.28515625" style="103" customWidth="1"/>
    <col min="12303" max="12542" width="9.140625" style="103"/>
    <col min="12543" max="12543" width="44" style="103" customWidth="1"/>
    <col min="12544" max="12544" width="7.7109375" style="103" customWidth="1"/>
    <col min="12545" max="12545" width="1.140625" style="103" customWidth="1"/>
    <col min="12546" max="12546" width="13.140625" style="103" customWidth="1"/>
    <col min="12547" max="12547" width="1.140625" style="103" customWidth="1"/>
    <col min="12548" max="12548" width="13.140625" style="103" customWidth="1"/>
    <col min="12549" max="12549" width="1.140625" style="103" customWidth="1"/>
    <col min="12550" max="12550" width="13.140625" style="103" customWidth="1"/>
    <col min="12551" max="12551" width="1.140625" style="103" customWidth="1"/>
    <col min="12552" max="12552" width="14.140625" style="103" bestFit="1" customWidth="1"/>
    <col min="12553" max="12553" width="1.140625" style="103" customWidth="1"/>
    <col min="12554" max="12554" width="14" style="103" customWidth="1"/>
    <col min="12555" max="12555" width="1.140625" style="103" customWidth="1"/>
    <col min="12556" max="12556" width="16.140625" style="103" bestFit="1" customWidth="1"/>
    <col min="12557" max="12557" width="1.140625" style="103" customWidth="1"/>
    <col min="12558" max="12558" width="16.28515625" style="103" customWidth="1"/>
    <col min="12559" max="12798" width="9.140625" style="103"/>
    <col min="12799" max="12799" width="44" style="103" customWidth="1"/>
    <col min="12800" max="12800" width="7.7109375" style="103" customWidth="1"/>
    <col min="12801" max="12801" width="1.140625" style="103" customWidth="1"/>
    <col min="12802" max="12802" width="13.140625" style="103" customWidth="1"/>
    <col min="12803" max="12803" width="1.140625" style="103" customWidth="1"/>
    <col min="12804" max="12804" width="13.140625" style="103" customWidth="1"/>
    <col min="12805" max="12805" width="1.140625" style="103" customWidth="1"/>
    <col min="12806" max="12806" width="13.140625" style="103" customWidth="1"/>
    <col min="12807" max="12807" width="1.140625" style="103" customWidth="1"/>
    <col min="12808" max="12808" width="14.140625" style="103" bestFit="1" customWidth="1"/>
    <col min="12809" max="12809" width="1.140625" style="103" customWidth="1"/>
    <col min="12810" max="12810" width="14" style="103" customWidth="1"/>
    <col min="12811" max="12811" width="1.140625" style="103" customWidth="1"/>
    <col min="12812" max="12812" width="16.140625" style="103" bestFit="1" customWidth="1"/>
    <col min="12813" max="12813" width="1.140625" style="103" customWidth="1"/>
    <col min="12814" max="12814" width="16.28515625" style="103" customWidth="1"/>
    <col min="12815" max="13054" width="9.140625" style="103"/>
    <col min="13055" max="13055" width="44" style="103" customWidth="1"/>
    <col min="13056" max="13056" width="7.7109375" style="103" customWidth="1"/>
    <col min="13057" max="13057" width="1.140625" style="103" customWidth="1"/>
    <col min="13058" max="13058" width="13.140625" style="103" customWidth="1"/>
    <col min="13059" max="13059" width="1.140625" style="103" customWidth="1"/>
    <col min="13060" max="13060" width="13.140625" style="103" customWidth="1"/>
    <col min="13061" max="13061" width="1.140625" style="103" customWidth="1"/>
    <col min="13062" max="13062" width="13.140625" style="103" customWidth="1"/>
    <col min="13063" max="13063" width="1.140625" style="103" customWidth="1"/>
    <col min="13064" max="13064" width="14.140625" style="103" bestFit="1" customWidth="1"/>
    <col min="13065" max="13065" width="1.140625" style="103" customWidth="1"/>
    <col min="13066" max="13066" width="14" style="103" customWidth="1"/>
    <col min="13067" max="13067" width="1.140625" style="103" customWidth="1"/>
    <col min="13068" max="13068" width="16.140625" style="103" bestFit="1" customWidth="1"/>
    <col min="13069" max="13069" width="1.140625" style="103" customWidth="1"/>
    <col min="13070" max="13070" width="16.28515625" style="103" customWidth="1"/>
    <col min="13071" max="13310" width="9.140625" style="103"/>
    <col min="13311" max="13311" width="44" style="103" customWidth="1"/>
    <col min="13312" max="13312" width="7.7109375" style="103" customWidth="1"/>
    <col min="13313" max="13313" width="1.140625" style="103" customWidth="1"/>
    <col min="13314" max="13314" width="13.140625" style="103" customWidth="1"/>
    <col min="13315" max="13315" width="1.140625" style="103" customWidth="1"/>
    <col min="13316" max="13316" width="13.140625" style="103" customWidth="1"/>
    <col min="13317" max="13317" width="1.140625" style="103" customWidth="1"/>
    <col min="13318" max="13318" width="13.140625" style="103" customWidth="1"/>
    <col min="13319" max="13319" width="1.140625" style="103" customWidth="1"/>
    <col min="13320" max="13320" width="14.140625" style="103" bestFit="1" customWidth="1"/>
    <col min="13321" max="13321" width="1.140625" style="103" customWidth="1"/>
    <col min="13322" max="13322" width="14" style="103" customWidth="1"/>
    <col min="13323" max="13323" width="1.140625" style="103" customWidth="1"/>
    <col min="13324" max="13324" width="16.140625" style="103" bestFit="1" customWidth="1"/>
    <col min="13325" max="13325" width="1.140625" style="103" customWidth="1"/>
    <col min="13326" max="13326" width="16.28515625" style="103" customWidth="1"/>
    <col min="13327" max="13566" width="9.140625" style="103"/>
    <col min="13567" max="13567" width="44" style="103" customWidth="1"/>
    <col min="13568" max="13568" width="7.7109375" style="103" customWidth="1"/>
    <col min="13569" max="13569" width="1.140625" style="103" customWidth="1"/>
    <col min="13570" max="13570" width="13.140625" style="103" customWidth="1"/>
    <col min="13571" max="13571" width="1.140625" style="103" customWidth="1"/>
    <col min="13572" max="13572" width="13.140625" style="103" customWidth="1"/>
    <col min="13573" max="13573" width="1.140625" style="103" customWidth="1"/>
    <col min="13574" max="13574" width="13.140625" style="103" customWidth="1"/>
    <col min="13575" max="13575" width="1.140625" style="103" customWidth="1"/>
    <col min="13576" max="13576" width="14.140625" style="103" bestFit="1" customWidth="1"/>
    <col min="13577" max="13577" width="1.140625" style="103" customWidth="1"/>
    <col min="13578" max="13578" width="14" style="103" customWidth="1"/>
    <col min="13579" max="13579" width="1.140625" style="103" customWidth="1"/>
    <col min="13580" max="13580" width="16.140625" style="103" bestFit="1" customWidth="1"/>
    <col min="13581" max="13581" width="1.140625" style="103" customWidth="1"/>
    <col min="13582" max="13582" width="16.28515625" style="103" customWidth="1"/>
    <col min="13583" max="13822" width="9.140625" style="103"/>
    <col min="13823" max="13823" width="44" style="103" customWidth="1"/>
    <col min="13824" max="13824" width="7.7109375" style="103" customWidth="1"/>
    <col min="13825" max="13825" width="1.140625" style="103" customWidth="1"/>
    <col min="13826" max="13826" width="13.140625" style="103" customWidth="1"/>
    <col min="13827" max="13827" width="1.140625" style="103" customWidth="1"/>
    <col min="13828" max="13828" width="13.140625" style="103" customWidth="1"/>
    <col min="13829" max="13829" width="1.140625" style="103" customWidth="1"/>
    <col min="13830" max="13830" width="13.140625" style="103" customWidth="1"/>
    <col min="13831" max="13831" width="1.140625" style="103" customWidth="1"/>
    <col min="13832" max="13832" width="14.140625" style="103" bestFit="1" customWidth="1"/>
    <col min="13833" max="13833" width="1.140625" style="103" customWidth="1"/>
    <col min="13834" max="13834" width="14" style="103" customWidth="1"/>
    <col min="13835" max="13835" width="1.140625" style="103" customWidth="1"/>
    <col min="13836" max="13836" width="16.140625" style="103" bestFit="1" customWidth="1"/>
    <col min="13837" max="13837" width="1.140625" style="103" customWidth="1"/>
    <col min="13838" max="13838" width="16.28515625" style="103" customWidth="1"/>
    <col min="13839" max="14078" width="9.140625" style="103"/>
    <col min="14079" max="14079" width="44" style="103" customWidth="1"/>
    <col min="14080" max="14080" width="7.7109375" style="103" customWidth="1"/>
    <col min="14081" max="14081" width="1.140625" style="103" customWidth="1"/>
    <col min="14082" max="14082" width="13.140625" style="103" customWidth="1"/>
    <col min="14083" max="14083" width="1.140625" style="103" customWidth="1"/>
    <col min="14084" max="14084" width="13.140625" style="103" customWidth="1"/>
    <col min="14085" max="14085" width="1.140625" style="103" customWidth="1"/>
    <col min="14086" max="14086" width="13.140625" style="103" customWidth="1"/>
    <col min="14087" max="14087" width="1.140625" style="103" customWidth="1"/>
    <col min="14088" max="14088" width="14.140625" style="103" bestFit="1" customWidth="1"/>
    <col min="14089" max="14089" width="1.140625" style="103" customWidth="1"/>
    <col min="14090" max="14090" width="14" style="103" customWidth="1"/>
    <col min="14091" max="14091" width="1.140625" style="103" customWidth="1"/>
    <col min="14092" max="14092" width="16.140625" style="103" bestFit="1" customWidth="1"/>
    <col min="14093" max="14093" width="1.140625" style="103" customWidth="1"/>
    <col min="14094" max="14094" width="16.28515625" style="103" customWidth="1"/>
    <col min="14095" max="14334" width="9.140625" style="103"/>
    <col min="14335" max="14335" width="44" style="103" customWidth="1"/>
    <col min="14336" max="14336" width="7.7109375" style="103" customWidth="1"/>
    <col min="14337" max="14337" width="1.140625" style="103" customWidth="1"/>
    <col min="14338" max="14338" width="13.140625" style="103" customWidth="1"/>
    <col min="14339" max="14339" width="1.140625" style="103" customWidth="1"/>
    <col min="14340" max="14340" width="13.140625" style="103" customWidth="1"/>
    <col min="14341" max="14341" width="1.140625" style="103" customWidth="1"/>
    <col min="14342" max="14342" width="13.140625" style="103" customWidth="1"/>
    <col min="14343" max="14343" width="1.140625" style="103" customWidth="1"/>
    <col min="14344" max="14344" width="14.140625" style="103" bestFit="1" customWidth="1"/>
    <col min="14345" max="14345" width="1.140625" style="103" customWidth="1"/>
    <col min="14346" max="14346" width="14" style="103" customWidth="1"/>
    <col min="14347" max="14347" width="1.140625" style="103" customWidth="1"/>
    <col min="14348" max="14348" width="16.140625" style="103" bestFit="1" customWidth="1"/>
    <col min="14349" max="14349" width="1.140625" style="103" customWidth="1"/>
    <col min="14350" max="14350" width="16.28515625" style="103" customWidth="1"/>
    <col min="14351" max="14590" width="9.140625" style="103"/>
    <col min="14591" max="14591" width="44" style="103" customWidth="1"/>
    <col min="14592" max="14592" width="7.7109375" style="103" customWidth="1"/>
    <col min="14593" max="14593" width="1.140625" style="103" customWidth="1"/>
    <col min="14594" max="14594" width="13.140625" style="103" customWidth="1"/>
    <col min="14595" max="14595" width="1.140625" style="103" customWidth="1"/>
    <col min="14596" max="14596" width="13.140625" style="103" customWidth="1"/>
    <col min="14597" max="14597" width="1.140625" style="103" customWidth="1"/>
    <col min="14598" max="14598" width="13.140625" style="103" customWidth="1"/>
    <col min="14599" max="14599" width="1.140625" style="103" customWidth="1"/>
    <col min="14600" max="14600" width="14.140625" style="103" bestFit="1" customWidth="1"/>
    <col min="14601" max="14601" width="1.140625" style="103" customWidth="1"/>
    <col min="14602" max="14602" width="14" style="103" customWidth="1"/>
    <col min="14603" max="14603" width="1.140625" style="103" customWidth="1"/>
    <col min="14604" max="14604" width="16.140625" style="103" bestFit="1" customWidth="1"/>
    <col min="14605" max="14605" width="1.140625" style="103" customWidth="1"/>
    <col min="14606" max="14606" width="16.28515625" style="103" customWidth="1"/>
    <col min="14607" max="14846" width="9.140625" style="103"/>
    <col min="14847" max="14847" width="44" style="103" customWidth="1"/>
    <col min="14848" max="14848" width="7.7109375" style="103" customWidth="1"/>
    <col min="14849" max="14849" width="1.140625" style="103" customWidth="1"/>
    <col min="14850" max="14850" width="13.140625" style="103" customWidth="1"/>
    <col min="14851" max="14851" width="1.140625" style="103" customWidth="1"/>
    <col min="14852" max="14852" width="13.140625" style="103" customWidth="1"/>
    <col min="14853" max="14853" width="1.140625" style="103" customWidth="1"/>
    <col min="14854" max="14854" width="13.140625" style="103" customWidth="1"/>
    <col min="14855" max="14855" width="1.140625" style="103" customWidth="1"/>
    <col min="14856" max="14856" width="14.140625" style="103" bestFit="1" customWidth="1"/>
    <col min="14857" max="14857" width="1.140625" style="103" customWidth="1"/>
    <col min="14858" max="14858" width="14" style="103" customWidth="1"/>
    <col min="14859" max="14859" width="1.140625" style="103" customWidth="1"/>
    <col min="14860" max="14860" width="16.140625" style="103" bestFit="1" customWidth="1"/>
    <col min="14861" max="14861" width="1.140625" style="103" customWidth="1"/>
    <col min="14862" max="14862" width="16.28515625" style="103" customWidth="1"/>
    <col min="14863" max="15102" width="9.140625" style="103"/>
    <col min="15103" max="15103" width="44" style="103" customWidth="1"/>
    <col min="15104" max="15104" width="7.7109375" style="103" customWidth="1"/>
    <col min="15105" max="15105" width="1.140625" style="103" customWidth="1"/>
    <col min="15106" max="15106" width="13.140625" style="103" customWidth="1"/>
    <col min="15107" max="15107" width="1.140625" style="103" customWidth="1"/>
    <col min="15108" max="15108" width="13.140625" style="103" customWidth="1"/>
    <col min="15109" max="15109" width="1.140625" style="103" customWidth="1"/>
    <col min="15110" max="15110" width="13.140625" style="103" customWidth="1"/>
    <col min="15111" max="15111" width="1.140625" style="103" customWidth="1"/>
    <col min="15112" max="15112" width="14.140625" style="103" bestFit="1" customWidth="1"/>
    <col min="15113" max="15113" width="1.140625" style="103" customWidth="1"/>
    <col min="15114" max="15114" width="14" style="103" customWidth="1"/>
    <col min="15115" max="15115" width="1.140625" style="103" customWidth="1"/>
    <col min="15116" max="15116" width="16.140625" style="103" bestFit="1" customWidth="1"/>
    <col min="15117" max="15117" width="1.140625" style="103" customWidth="1"/>
    <col min="15118" max="15118" width="16.28515625" style="103" customWidth="1"/>
    <col min="15119" max="15358" width="9.140625" style="103"/>
    <col min="15359" max="15359" width="44" style="103" customWidth="1"/>
    <col min="15360" max="15360" width="7.7109375" style="103" customWidth="1"/>
    <col min="15361" max="15361" width="1.140625" style="103" customWidth="1"/>
    <col min="15362" max="15362" width="13.140625" style="103" customWidth="1"/>
    <col min="15363" max="15363" width="1.140625" style="103" customWidth="1"/>
    <col min="15364" max="15364" width="13.140625" style="103" customWidth="1"/>
    <col min="15365" max="15365" width="1.140625" style="103" customWidth="1"/>
    <col min="15366" max="15366" width="13.140625" style="103" customWidth="1"/>
    <col min="15367" max="15367" width="1.140625" style="103" customWidth="1"/>
    <col min="15368" max="15368" width="14.140625" style="103" bestFit="1" customWidth="1"/>
    <col min="15369" max="15369" width="1.140625" style="103" customWidth="1"/>
    <col min="15370" max="15370" width="14" style="103" customWidth="1"/>
    <col min="15371" max="15371" width="1.140625" style="103" customWidth="1"/>
    <col min="15372" max="15372" width="16.140625" style="103" bestFit="1" customWidth="1"/>
    <col min="15373" max="15373" width="1.140625" style="103" customWidth="1"/>
    <col min="15374" max="15374" width="16.28515625" style="103" customWidth="1"/>
    <col min="15375" max="15614" width="9.140625" style="103"/>
    <col min="15615" max="15615" width="44" style="103" customWidth="1"/>
    <col min="15616" max="15616" width="7.7109375" style="103" customWidth="1"/>
    <col min="15617" max="15617" width="1.140625" style="103" customWidth="1"/>
    <col min="15618" max="15618" width="13.140625" style="103" customWidth="1"/>
    <col min="15619" max="15619" width="1.140625" style="103" customWidth="1"/>
    <col min="15620" max="15620" width="13.140625" style="103" customWidth="1"/>
    <col min="15621" max="15621" width="1.140625" style="103" customWidth="1"/>
    <col min="15622" max="15622" width="13.140625" style="103" customWidth="1"/>
    <col min="15623" max="15623" width="1.140625" style="103" customWidth="1"/>
    <col min="15624" max="15624" width="14.140625" style="103" bestFit="1" customWidth="1"/>
    <col min="15625" max="15625" width="1.140625" style="103" customWidth="1"/>
    <col min="15626" max="15626" width="14" style="103" customWidth="1"/>
    <col min="15627" max="15627" width="1.140625" style="103" customWidth="1"/>
    <col min="15628" max="15628" width="16.140625" style="103" bestFit="1" customWidth="1"/>
    <col min="15629" max="15629" width="1.140625" style="103" customWidth="1"/>
    <col min="15630" max="15630" width="16.28515625" style="103" customWidth="1"/>
    <col min="15631" max="15870" width="9.140625" style="103"/>
    <col min="15871" max="15871" width="44" style="103" customWidth="1"/>
    <col min="15872" max="15872" width="7.7109375" style="103" customWidth="1"/>
    <col min="15873" max="15873" width="1.140625" style="103" customWidth="1"/>
    <col min="15874" max="15874" width="13.140625" style="103" customWidth="1"/>
    <col min="15875" max="15875" width="1.140625" style="103" customWidth="1"/>
    <col min="15876" max="15876" width="13.140625" style="103" customWidth="1"/>
    <col min="15877" max="15877" width="1.140625" style="103" customWidth="1"/>
    <col min="15878" max="15878" width="13.140625" style="103" customWidth="1"/>
    <col min="15879" max="15879" width="1.140625" style="103" customWidth="1"/>
    <col min="15880" max="15880" width="14.140625" style="103" bestFit="1" customWidth="1"/>
    <col min="15881" max="15881" width="1.140625" style="103" customWidth="1"/>
    <col min="15882" max="15882" width="14" style="103" customWidth="1"/>
    <col min="15883" max="15883" width="1.140625" style="103" customWidth="1"/>
    <col min="15884" max="15884" width="16.140625" style="103" bestFit="1" customWidth="1"/>
    <col min="15885" max="15885" width="1.140625" style="103" customWidth="1"/>
    <col min="15886" max="15886" width="16.28515625" style="103" customWidth="1"/>
    <col min="15887" max="16126" width="9.140625" style="103"/>
    <col min="16127" max="16127" width="44" style="103" customWidth="1"/>
    <col min="16128" max="16128" width="7.7109375" style="103" customWidth="1"/>
    <col min="16129" max="16129" width="1.140625" style="103" customWidth="1"/>
    <col min="16130" max="16130" width="13.140625" style="103" customWidth="1"/>
    <col min="16131" max="16131" width="1.140625" style="103" customWidth="1"/>
    <col min="16132" max="16132" width="13.140625" style="103" customWidth="1"/>
    <col min="16133" max="16133" width="1.140625" style="103" customWidth="1"/>
    <col min="16134" max="16134" width="13.140625" style="103" customWidth="1"/>
    <col min="16135" max="16135" width="1.140625" style="103" customWidth="1"/>
    <col min="16136" max="16136" width="14.140625" style="103" bestFit="1" customWidth="1"/>
    <col min="16137" max="16137" width="1.140625" style="103" customWidth="1"/>
    <col min="16138" max="16138" width="14" style="103" customWidth="1"/>
    <col min="16139" max="16139" width="1.140625" style="103" customWidth="1"/>
    <col min="16140" max="16140" width="16.140625" style="103" bestFit="1" customWidth="1"/>
    <col min="16141" max="16141" width="1.140625" style="103" customWidth="1"/>
    <col min="16142" max="16142" width="16.28515625" style="103" customWidth="1"/>
    <col min="16143" max="16382" width="9.140625" style="103"/>
    <col min="16383" max="16384" width="9.140625" style="103" customWidth="1"/>
  </cols>
  <sheetData>
    <row r="1" spans="1:21" s="85" customFormat="1" ht="19.5" customHeight="1" x14ac:dyDescent="0.3">
      <c r="A1" s="83" t="s">
        <v>0</v>
      </c>
      <c r="C1" s="84"/>
      <c r="E1" s="84"/>
      <c r="G1" s="84"/>
      <c r="I1" s="84"/>
      <c r="K1" s="84"/>
      <c r="L1" s="86"/>
      <c r="M1" s="84"/>
      <c r="N1" s="86"/>
      <c r="R1" s="87"/>
      <c r="U1" s="88"/>
    </row>
    <row r="2" spans="1:21" s="90" customFormat="1" ht="19.5" customHeight="1" x14ac:dyDescent="0.25">
      <c r="A2" s="71" t="s">
        <v>161</v>
      </c>
      <c r="C2" s="89"/>
      <c r="E2" s="89"/>
      <c r="G2" s="89"/>
      <c r="I2" s="89"/>
      <c r="K2" s="89"/>
      <c r="L2" s="91"/>
      <c r="M2" s="89"/>
      <c r="R2" s="92"/>
      <c r="U2" s="93"/>
    </row>
    <row r="3" spans="1:21" s="90" customFormat="1" ht="19.5" customHeight="1" x14ac:dyDescent="0.25">
      <c r="A3" s="71"/>
      <c r="C3" s="89"/>
      <c r="E3" s="89"/>
      <c r="G3" s="89"/>
      <c r="I3" s="89"/>
      <c r="K3" s="89"/>
      <c r="L3" s="91"/>
      <c r="M3" s="89"/>
      <c r="U3" s="93"/>
    </row>
    <row r="4" spans="1:21" s="85" customFormat="1" ht="19.5" customHeight="1" x14ac:dyDescent="0.25">
      <c r="A4" s="94"/>
      <c r="C4" s="84"/>
      <c r="E4" s="84"/>
      <c r="G4" s="84"/>
      <c r="I4" s="84"/>
      <c r="K4" s="84"/>
      <c r="L4" s="86"/>
      <c r="M4" s="84"/>
    </row>
    <row r="5" spans="1:21" s="85" customFormat="1" ht="19.5" customHeight="1" x14ac:dyDescent="0.25">
      <c r="A5" s="94"/>
      <c r="B5" s="235" t="s">
        <v>83</v>
      </c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95"/>
      <c r="P5" s="95"/>
      <c r="Q5" s="95"/>
      <c r="R5" s="95"/>
    </row>
    <row r="6" spans="1:21" s="85" customFormat="1" ht="45" x14ac:dyDescent="0.25">
      <c r="A6" s="94"/>
      <c r="B6" s="172"/>
      <c r="C6" s="172"/>
      <c r="D6" s="236"/>
      <c r="E6" s="236"/>
      <c r="F6" s="237" t="s">
        <v>57</v>
      </c>
      <c r="G6" s="237"/>
      <c r="H6" s="237"/>
      <c r="I6" s="237"/>
      <c r="J6" s="237"/>
      <c r="K6" s="172"/>
      <c r="L6" s="96" t="s">
        <v>204</v>
      </c>
      <c r="M6" s="172"/>
      <c r="N6" s="172"/>
    </row>
    <row r="7" spans="1:21" s="85" customFormat="1" ht="19.5" customHeight="1" x14ac:dyDescent="0.25">
      <c r="A7" s="94"/>
      <c r="B7" s="172"/>
      <c r="C7" s="172"/>
      <c r="D7" s="97"/>
      <c r="E7" s="97"/>
      <c r="F7" s="97"/>
      <c r="G7" s="97"/>
      <c r="H7" s="97"/>
      <c r="I7" s="97"/>
      <c r="J7" s="97"/>
      <c r="K7" s="97"/>
      <c r="L7" s="98" t="s">
        <v>58</v>
      </c>
      <c r="M7" s="172"/>
      <c r="N7" s="172"/>
    </row>
    <row r="8" spans="1:21" s="85" customFormat="1" ht="19.5" customHeight="1" x14ac:dyDescent="0.25">
      <c r="A8" s="94"/>
      <c r="B8" s="172" t="s">
        <v>60</v>
      </c>
      <c r="C8" s="172"/>
      <c r="D8" s="99" t="s">
        <v>173</v>
      </c>
      <c r="E8" s="172"/>
      <c r="F8" s="172"/>
      <c r="G8" s="172"/>
      <c r="H8" s="172"/>
      <c r="I8" s="172"/>
      <c r="J8" s="172"/>
      <c r="K8" s="172"/>
      <c r="L8" s="98" t="s">
        <v>61</v>
      </c>
      <c r="M8" s="172"/>
      <c r="N8" s="214"/>
    </row>
    <row r="9" spans="1:21" s="85" customFormat="1" ht="19.5" customHeight="1" x14ac:dyDescent="0.25">
      <c r="A9" s="94"/>
      <c r="B9" s="172" t="s">
        <v>156</v>
      </c>
      <c r="C9" s="172"/>
      <c r="D9" s="172" t="s">
        <v>64</v>
      </c>
      <c r="E9" s="172"/>
      <c r="F9" s="172" t="s">
        <v>66</v>
      </c>
      <c r="G9" s="172"/>
      <c r="H9" s="172" t="s">
        <v>74</v>
      </c>
      <c r="I9" s="172"/>
      <c r="J9" s="99"/>
      <c r="K9" s="172"/>
      <c r="L9" s="98" t="s">
        <v>65</v>
      </c>
      <c r="M9" s="172"/>
      <c r="N9" s="214" t="s">
        <v>69</v>
      </c>
    </row>
    <row r="10" spans="1:21" s="85" customFormat="1" ht="19.5" customHeight="1" x14ac:dyDescent="0.25">
      <c r="A10" s="94"/>
      <c r="B10" s="172" t="s">
        <v>70</v>
      </c>
      <c r="C10" s="172"/>
      <c r="D10" s="172" t="s">
        <v>71</v>
      </c>
      <c r="E10" s="172"/>
      <c r="F10" s="172" t="s">
        <v>73</v>
      </c>
      <c r="G10" s="172"/>
      <c r="H10" s="217" t="s">
        <v>162</v>
      </c>
      <c r="I10" s="172"/>
      <c r="J10" s="100" t="s">
        <v>75</v>
      </c>
      <c r="K10" s="172"/>
      <c r="L10" s="98" t="s">
        <v>72</v>
      </c>
      <c r="M10" s="172"/>
      <c r="N10" s="214" t="s">
        <v>77</v>
      </c>
    </row>
    <row r="11" spans="1:21" s="85" customFormat="1" ht="19.5" customHeight="1" x14ac:dyDescent="0.25">
      <c r="A11" s="94"/>
      <c r="B11" s="238" t="s">
        <v>78</v>
      </c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</row>
    <row r="12" spans="1:21" ht="19.5" customHeight="1" x14ac:dyDescent="0.25">
      <c r="A12" s="78" t="s">
        <v>138</v>
      </c>
    </row>
    <row r="13" spans="1:21" ht="19.5" customHeight="1" x14ac:dyDescent="0.25">
      <c r="A13" s="79" t="s">
        <v>139</v>
      </c>
      <c r="B13" s="101">
        <v>20400279</v>
      </c>
      <c r="C13" s="104"/>
      <c r="D13" s="101">
        <v>2456261</v>
      </c>
      <c r="E13" s="104"/>
      <c r="F13" s="101">
        <v>2040028</v>
      </c>
      <c r="G13" s="104"/>
      <c r="H13" s="101">
        <v>244500</v>
      </c>
      <c r="I13" s="104"/>
      <c r="J13" s="101">
        <v>56687731</v>
      </c>
      <c r="K13" s="104"/>
      <c r="L13" s="102">
        <v>-78468</v>
      </c>
      <c r="M13" s="104"/>
      <c r="N13" s="101">
        <v>81750331</v>
      </c>
    </row>
    <row r="14" spans="1:21" ht="19.5" customHeight="1" x14ac:dyDescent="0.25">
      <c r="A14" s="107" t="s">
        <v>79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8"/>
      <c r="M14" s="104"/>
      <c r="N14" s="192"/>
    </row>
    <row r="15" spans="1:21" ht="19.5" customHeight="1" x14ac:dyDescent="0.25">
      <c r="A15" s="109" t="s">
        <v>80</v>
      </c>
      <c r="B15" s="215" t="s">
        <v>12</v>
      </c>
      <c r="C15" s="104"/>
      <c r="D15" s="215" t="s">
        <v>12</v>
      </c>
      <c r="E15" s="104"/>
      <c r="F15" s="215" t="s">
        <v>12</v>
      </c>
      <c r="G15" s="104"/>
      <c r="H15" s="215" t="s">
        <v>12</v>
      </c>
      <c r="I15" s="104"/>
      <c r="J15" s="173">
        <v>11976794</v>
      </c>
      <c r="K15" s="104"/>
      <c r="L15" s="215" t="s">
        <v>12</v>
      </c>
      <c r="M15" s="104"/>
      <c r="N15" s="105">
        <f>SUM(B15:L15)</f>
        <v>11976794</v>
      </c>
    </row>
    <row r="16" spans="1:21" ht="19.5" customHeight="1" x14ac:dyDescent="0.25">
      <c r="A16" s="145" t="s">
        <v>82</v>
      </c>
      <c r="B16" s="216" t="s">
        <v>12</v>
      </c>
      <c r="C16" s="104"/>
      <c r="D16" s="216" t="s">
        <v>12</v>
      </c>
      <c r="E16" s="104"/>
      <c r="F16" s="216" t="s">
        <v>12</v>
      </c>
      <c r="G16" s="104"/>
      <c r="H16" s="216" t="s">
        <v>12</v>
      </c>
      <c r="I16" s="104"/>
      <c r="J16" s="216" t="s">
        <v>12</v>
      </c>
      <c r="K16" s="104"/>
      <c r="L16" s="174">
        <v>24919</v>
      </c>
      <c r="M16" s="104"/>
      <c r="N16" s="105">
        <f>SUM(B16:L16)</f>
        <v>24919</v>
      </c>
    </row>
    <row r="17" spans="1:14" ht="19.5" customHeight="1" x14ac:dyDescent="0.25">
      <c r="A17" s="107" t="s">
        <v>81</v>
      </c>
      <c r="B17" s="204" t="s">
        <v>12</v>
      </c>
      <c r="C17" s="104"/>
      <c r="D17" s="204" t="s">
        <v>12</v>
      </c>
      <c r="E17" s="204"/>
      <c r="F17" s="204" t="s">
        <v>12</v>
      </c>
      <c r="G17" s="104"/>
      <c r="H17" s="204" t="s">
        <v>12</v>
      </c>
      <c r="I17" s="104"/>
      <c r="J17" s="112">
        <f>SUM(J15:J16)</f>
        <v>11976794</v>
      </c>
      <c r="K17" s="104"/>
      <c r="L17" s="112">
        <f>SUM(L15:L16)</f>
        <v>24919</v>
      </c>
      <c r="M17" s="104"/>
      <c r="N17" s="210">
        <f>SUM(N15:N16)</f>
        <v>12001713</v>
      </c>
    </row>
    <row r="18" spans="1:14" ht="19.5" customHeight="1" thickBot="1" x14ac:dyDescent="0.3">
      <c r="A18" s="113" t="s">
        <v>140</v>
      </c>
      <c r="B18" s="114">
        <f>SUM(B13,B17)</f>
        <v>20400279</v>
      </c>
      <c r="C18" s="112">
        <f>SUM(C13,C17:C17)</f>
        <v>0</v>
      </c>
      <c r="D18" s="114">
        <f>SUM(D13,D17)</f>
        <v>2456261</v>
      </c>
      <c r="E18" s="112">
        <f>SUM(E13,E17:E17)</f>
        <v>0</v>
      </c>
      <c r="F18" s="114">
        <f>SUM(F13,F17)</f>
        <v>2040028</v>
      </c>
      <c r="G18" s="112">
        <f>SUM(G13,G17:G17)</f>
        <v>0</v>
      </c>
      <c r="H18" s="114">
        <f>SUM(H13,H17)</f>
        <v>244500</v>
      </c>
      <c r="I18" s="112">
        <f>SUM(I13,I17:I17)</f>
        <v>0</v>
      </c>
      <c r="J18" s="114">
        <f>SUM(J13,J17)</f>
        <v>68664525</v>
      </c>
      <c r="K18" s="112">
        <f>SUM(K13,K17:K17)</f>
        <v>0</v>
      </c>
      <c r="L18" s="114">
        <f>SUM(L13,L17)</f>
        <v>-53549</v>
      </c>
      <c r="M18" s="112">
        <f>SUM(M13,M17:M17)</f>
        <v>0</v>
      </c>
      <c r="N18" s="114">
        <f>SUM(N13,N17)</f>
        <v>93752044</v>
      </c>
    </row>
    <row r="19" spans="1:14" ht="19.5" customHeight="1" thickTop="1" x14ac:dyDescent="0.25">
      <c r="A19" s="87"/>
    </row>
    <row r="20" spans="1:14" ht="19.5" customHeight="1" x14ac:dyDescent="0.25">
      <c r="A20" s="78" t="s">
        <v>163</v>
      </c>
    </row>
    <row r="21" spans="1:14" ht="19.5" customHeight="1" x14ac:dyDescent="0.25">
      <c r="A21" s="79" t="s">
        <v>164</v>
      </c>
      <c r="B21" s="101">
        <v>20400279</v>
      </c>
      <c r="C21" s="104"/>
      <c r="D21" s="101">
        <v>2456261</v>
      </c>
      <c r="E21" s="104"/>
      <c r="F21" s="101">
        <v>2040028</v>
      </c>
      <c r="G21" s="104"/>
      <c r="H21" s="101">
        <v>244500</v>
      </c>
      <c r="I21" s="104"/>
      <c r="J21" s="101">
        <v>75955970</v>
      </c>
      <c r="K21" s="104"/>
      <c r="L21" s="102">
        <v>68910</v>
      </c>
      <c r="M21" s="104"/>
      <c r="N21" s="101">
        <f>SUM(B21:L21)</f>
        <v>101165948</v>
      </c>
    </row>
    <row r="22" spans="1:14" ht="19.5" customHeight="1" x14ac:dyDescent="0.25">
      <c r="A22" s="50" t="s">
        <v>79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8"/>
      <c r="M22" s="104"/>
      <c r="N22" s="104"/>
    </row>
    <row r="23" spans="1:14" ht="19.5" customHeight="1" x14ac:dyDescent="0.25">
      <c r="A23" s="82" t="s">
        <v>80</v>
      </c>
      <c r="B23" s="215" t="s">
        <v>12</v>
      </c>
      <c r="C23" s="104"/>
      <c r="D23" s="215" t="s">
        <v>12</v>
      </c>
      <c r="E23" s="104"/>
      <c r="F23" s="215" t="s">
        <v>12</v>
      </c>
      <c r="G23" s="104"/>
      <c r="H23" s="215" t="s">
        <v>12</v>
      </c>
      <c r="I23" s="104"/>
      <c r="J23" s="173">
        <v>5986275</v>
      </c>
      <c r="K23" s="104"/>
      <c r="L23" s="215" t="s">
        <v>12</v>
      </c>
      <c r="M23" s="104"/>
      <c r="N23" s="105">
        <f>SUM(B23:L23)</f>
        <v>5986275</v>
      </c>
    </row>
    <row r="24" spans="1:14" ht="19.5" customHeight="1" x14ac:dyDescent="0.25">
      <c r="A24" s="145" t="s">
        <v>82</v>
      </c>
      <c r="B24" s="216" t="s">
        <v>12</v>
      </c>
      <c r="C24" s="104"/>
      <c r="D24" s="216" t="s">
        <v>12</v>
      </c>
      <c r="E24" s="104"/>
      <c r="F24" s="216" t="s">
        <v>12</v>
      </c>
      <c r="G24" s="104"/>
      <c r="H24" s="216" t="s">
        <v>12</v>
      </c>
      <c r="I24" s="104"/>
      <c r="J24" s="216" t="s">
        <v>12</v>
      </c>
      <c r="K24" s="104"/>
      <c r="L24" s="174">
        <v>43314</v>
      </c>
      <c r="M24" s="104"/>
      <c r="N24" s="105">
        <f>SUM(B24:L24)</f>
        <v>43314</v>
      </c>
    </row>
    <row r="25" spans="1:14" ht="19.5" customHeight="1" x14ac:dyDescent="0.25">
      <c r="A25" s="50" t="s">
        <v>81</v>
      </c>
      <c r="B25" s="204" t="s">
        <v>12</v>
      </c>
      <c r="C25" s="104"/>
      <c r="D25" s="204" t="s">
        <v>12</v>
      </c>
      <c r="E25" s="104"/>
      <c r="F25" s="204" t="s">
        <v>12</v>
      </c>
      <c r="G25" s="104"/>
      <c r="H25" s="204" t="s">
        <v>12</v>
      </c>
      <c r="I25" s="104"/>
      <c r="J25" s="112">
        <f>SUM(J23:J24)</f>
        <v>5986275</v>
      </c>
      <c r="K25" s="104"/>
      <c r="L25" s="112">
        <f>SUM(L23:L24)</f>
        <v>43314</v>
      </c>
      <c r="M25" s="104"/>
      <c r="N25" s="210">
        <f>SUM(B25:M25)</f>
        <v>6029589</v>
      </c>
    </row>
    <row r="26" spans="1:14" ht="19.5" customHeight="1" thickBot="1" x14ac:dyDescent="0.3">
      <c r="A26" s="78" t="s">
        <v>165</v>
      </c>
      <c r="B26" s="114">
        <f>SUM(B21,B25)</f>
        <v>20400279</v>
      </c>
      <c r="C26" s="112">
        <f>SUM(C21,C25:C25)</f>
        <v>0</v>
      </c>
      <c r="D26" s="114">
        <f>SUM(D21,D25)</f>
        <v>2456261</v>
      </c>
      <c r="E26" s="112">
        <f>SUM(E21,E25:E25)</f>
        <v>0</v>
      </c>
      <c r="F26" s="114">
        <f>SUM(F21,F25)</f>
        <v>2040028</v>
      </c>
      <c r="G26" s="112">
        <f>SUM(G21,G25:G25)</f>
        <v>0</v>
      </c>
      <c r="H26" s="114">
        <f>SUM(H21,H25)</f>
        <v>244500</v>
      </c>
      <c r="I26" s="112">
        <f>SUM(I21,I25:I25)</f>
        <v>0</v>
      </c>
      <c r="J26" s="114">
        <f>SUM(J21,J25)</f>
        <v>81942245</v>
      </c>
      <c r="K26" s="112">
        <f>SUM(K21,K25:K25)</f>
        <v>0</v>
      </c>
      <c r="L26" s="114">
        <f>SUM(L21,L25)</f>
        <v>112224</v>
      </c>
      <c r="M26" s="112">
        <f>SUM(M21,M25:M25)</f>
        <v>0</v>
      </c>
      <c r="N26" s="114">
        <f>SUM(N21,N25)</f>
        <v>107195537</v>
      </c>
    </row>
    <row r="27" spans="1:14" ht="19.5" customHeight="1" thickTop="1" x14ac:dyDescent="0.25"/>
    <row r="68" spans="1:21" s="117" customFormat="1" ht="19.5" customHeight="1" x14ac:dyDescent="0.25">
      <c r="A68" s="103"/>
      <c r="B68" s="103">
        <v>380261</v>
      </c>
      <c r="D68" s="103">
        <v>257679</v>
      </c>
      <c r="F68" s="103"/>
      <c r="H68" s="103"/>
      <c r="J68" s="103"/>
      <c r="L68" s="116">
        <v>547008</v>
      </c>
      <c r="N68" s="103"/>
      <c r="O68" s="103"/>
      <c r="P68" s="103"/>
      <c r="Q68" s="103"/>
      <c r="R68" s="103"/>
      <c r="S68" s="103"/>
      <c r="T68" s="103"/>
      <c r="U68" s="103"/>
    </row>
    <row r="72" spans="1:21" s="117" customFormat="1" ht="19.5" customHeight="1" x14ac:dyDescent="0.25">
      <c r="A72" s="103"/>
      <c r="B72" s="103"/>
      <c r="D72" s="103">
        <v>91547011</v>
      </c>
      <c r="F72" s="103"/>
      <c r="H72" s="103"/>
      <c r="J72" s="103"/>
      <c r="L72" s="116"/>
      <c r="N72" s="103"/>
      <c r="O72" s="103"/>
      <c r="P72" s="103"/>
      <c r="Q72" s="103"/>
      <c r="R72" s="103"/>
      <c r="S72" s="103"/>
      <c r="T72" s="103"/>
      <c r="U72" s="103"/>
    </row>
  </sheetData>
  <mergeCells count="4">
    <mergeCell ref="B5:N5"/>
    <mergeCell ref="D6:E6"/>
    <mergeCell ref="F6:J6"/>
    <mergeCell ref="B11:N11"/>
  </mergeCells>
  <pageMargins left="0.7" right="0.7" top="0.48" bottom="0.5" header="0.5" footer="0.5"/>
  <pageSetup paperSize="9" scale="76" firstPageNumber="8" fitToHeight="0" orientation="landscape" useFirstPageNumber="1" r:id="rId1"/>
  <headerFooter alignWithMargins="0">
    <oddFooter>&amp;L&amp;"Times New Roman,Regular"The accompanying notes are an integral part of these financial statements.
&amp;C&amp;"Times New Roman,Regular"&amp;P</oddFooter>
  </headerFooter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view="pageBreakPreview" topLeftCell="A31" zoomScale="110" zoomScaleNormal="100" zoomScaleSheetLayoutView="110" workbookViewId="0">
      <selection activeCell="C7" sqref="C7:E7"/>
    </sheetView>
  </sheetViews>
  <sheetFormatPr defaultColWidth="9.140625" defaultRowHeight="20.25" customHeight="1" x14ac:dyDescent="0.25"/>
  <cols>
    <col min="1" max="1" width="51.42578125" style="142" customWidth="1"/>
    <col min="2" max="2" width="7.28515625" style="110" bestFit="1" customWidth="1"/>
    <col min="3" max="3" width="12.7109375" style="125" customWidth="1"/>
    <col min="4" max="4" width="1" style="125" customWidth="1"/>
    <col min="5" max="5" width="15" style="125" bestFit="1" customWidth="1"/>
    <col min="6" max="6" width="1" style="125" customWidth="1"/>
    <col min="7" max="7" width="12.7109375" style="125" customWidth="1"/>
    <col min="8" max="8" width="0.85546875" style="125" customWidth="1"/>
    <col min="9" max="9" width="13.5703125" style="125" customWidth="1"/>
    <col min="10" max="16384" width="9.140625" style="125"/>
  </cols>
  <sheetData>
    <row r="1" spans="1:9" ht="20.25" customHeight="1" x14ac:dyDescent="0.25">
      <c r="A1" s="118" t="s">
        <v>0</v>
      </c>
      <c r="C1" s="87"/>
      <c r="D1" s="87"/>
      <c r="E1" s="87"/>
      <c r="F1" s="87"/>
      <c r="G1" s="87"/>
      <c r="H1" s="87"/>
      <c r="I1" s="87"/>
    </row>
    <row r="2" spans="1:9" ht="20.25" customHeight="1" x14ac:dyDescent="0.25">
      <c r="A2" s="118" t="s">
        <v>111</v>
      </c>
      <c r="C2" s="87"/>
      <c r="D2" s="87"/>
      <c r="E2" s="87"/>
      <c r="F2" s="87"/>
      <c r="G2" s="87"/>
      <c r="H2" s="87"/>
      <c r="I2" s="87"/>
    </row>
    <row r="3" spans="1:9" ht="20.25" customHeight="1" x14ac:dyDescent="0.25">
      <c r="A3" s="118"/>
      <c r="C3" s="87"/>
      <c r="D3" s="87"/>
      <c r="E3" s="87"/>
      <c r="F3" s="87"/>
      <c r="G3" s="87"/>
      <c r="H3" s="87"/>
      <c r="I3" s="87"/>
    </row>
    <row r="4" spans="1:9" ht="20.25" customHeight="1" x14ac:dyDescent="0.25">
      <c r="A4" s="118"/>
      <c r="B4" s="106"/>
      <c r="C4" s="107"/>
      <c r="D4" s="107"/>
      <c r="E4" s="107"/>
      <c r="F4" s="87"/>
      <c r="G4" s="87"/>
      <c r="H4" s="87"/>
      <c r="I4" s="87"/>
    </row>
    <row r="5" spans="1:9" ht="20.25" customHeight="1" x14ac:dyDescent="0.25">
      <c r="A5" s="118"/>
      <c r="B5" s="160"/>
      <c r="C5" s="240" t="s">
        <v>1</v>
      </c>
      <c r="D5" s="240"/>
      <c r="E5" s="240"/>
      <c r="F5" s="87"/>
      <c r="G5" s="241" t="s">
        <v>2</v>
      </c>
      <c r="H5" s="241"/>
      <c r="I5" s="241"/>
    </row>
    <row r="6" spans="1:9" ht="20.25" customHeight="1" x14ac:dyDescent="0.25">
      <c r="A6" s="118"/>
      <c r="B6" s="160"/>
      <c r="C6" s="242" t="s">
        <v>3</v>
      </c>
      <c r="D6" s="242"/>
      <c r="E6" s="242"/>
      <c r="F6" s="161"/>
      <c r="G6" s="242" t="s">
        <v>3</v>
      </c>
      <c r="H6" s="242"/>
      <c r="I6" s="242"/>
    </row>
    <row r="7" spans="1:9" ht="32.1" customHeight="1" x14ac:dyDescent="0.25">
      <c r="A7" s="118"/>
      <c r="B7" s="160"/>
      <c r="C7" s="226" t="s">
        <v>124</v>
      </c>
      <c r="D7" s="226"/>
      <c r="E7" s="226"/>
      <c r="F7" s="161"/>
      <c r="G7" s="226" t="s">
        <v>124</v>
      </c>
      <c r="H7" s="226"/>
      <c r="I7" s="226"/>
    </row>
    <row r="8" spans="1:9" ht="20.25" customHeight="1" x14ac:dyDescent="0.25">
      <c r="A8" s="113"/>
      <c r="B8" s="160" t="s">
        <v>5</v>
      </c>
      <c r="C8" s="119">
        <v>2018</v>
      </c>
      <c r="D8" s="120"/>
      <c r="E8" s="119">
        <v>2017</v>
      </c>
      <c r="F8" s="120"/>
      <c r="G8" s="119">
        <v>2018</v>
      </c>
      <c r="H8" s="120"/>
      <c r="I8" s="119">
        <v>2017</v>
      </c>
    </row>
    <row r="9" spans="1:9" ht="20.25" customHeight="1" x14ac:dyDescent="0.25">
      <c r="A9" s="113"/>
      <c r="C9" s="239" t="s">
        <v>78</v>
      </c>
      <c r="D9" s="239"/>
      <c r="E9" s="239"/>
      <c r="F9" s="239"/>
      <c r="G9" s="239"/>
      <c r="H9" s="239"/>
      <c r="I9" s="239"/>
    </row>
    <row r="10" spans="1:9" ht="20.25" customHeight="1" x14ac:dyDescent="0.25">
      <c r="A10" s="121" t="s">
        <v>84</v>
      </c>
      <c r="C10" s="122"/>
      <c r="D10" s="122"/>
      <c r="E10" s="122"/>
      <c r="F10" s="122"/>
      <c r="G10" s="122"/>
      <c r="H10" s="122"/>
      <c r="I10" s="122"/>
    </row>
    <row r="11" spans="1:9" ht="20.25" customHeight="1" x14ac:dyDescent="0.25">
      <c r="A11" s="123" t="s">
        <v>53</v>
      </c>
      <c r="C11" s="20">
        <v>5727780</v>
      </c>
      <c r="D11" s="20"/>
      <c r="E11" s="20">
        <v>7235339</v>
      </c>
      <c r="F11" s="20"/>
      <c r="G11" s="20">
        <v>5986275</v>
      </c>
      <c r="H11" s="122"/>
      <c r="I11" s="162">
        <v>11976794</v>
      </c>
    </row>
    <row r="12" spans="1:9" ht="20.25" customHeight="1" x14ac:dyDescent="0.25">
      <c r="A12" s="124" t="s">
        <v>216</v>
      </c>
      <c r="C12" s="20"/>
      <c r="D12" s="20"/>
      <c r="E12" s="20"/>
      <c r="F12" s="20"/>
      <c r="G12" s="20"/>
      <c r="H12" s="122"/>
      <c r="I12" s="122"/>
    </row>
    <row r="13" spans="1:9" ht="20.25" customHeight="1" x14ac:dyDescent="0.25">
      <c r="A13" s="124" t="s">
        <v>215</v>
      </c>
      <c r="C13" s="20"/>
      <c r="D13" s="20"/>
      <c r="E13" s="20"/>
      <c r="F13" s="20"/>
      <c r="G13" s="20"/>
      <c r="H13" s="122"/>
      <c r="I13" s="122"/>
    </row>
    <row r="14" spans="1:9" ht="20.25" customHeight="1" x14ac:dyDescent="0.25">
      <c r="A14" s="123" t="s">
        <v>197</v>
      </c>
      <c r="H14" s="122"/>
      <c r="I14" s="122"/>
    </row>
    <row r="15" spans="1:9" ht="20.25" customHeight="1" x14ac:dyDescent="0.25">
      <c r="A15" s="123" t="s">
        <v>101</v>
      </c>
      <c r="C15" s="196">
        <v>115853</v>
      </c>
      <c r="D15" s="20"/>
      <c r="E15" s="20">
        <v>53166</v>
      </c>
      <c r="F15" s="20"/>
      <c r="G15" s="196">
        <v>109916</v>
      </c>
      <c r="H15" s="122"/>
      <c r="I15" s="163">
        <v>68455</v>
      </c>
    </row>
    <row r="16" spans="1:9" ht="20.25" customHeight="1" x14ac:dyDescent="0.25">
      <c r="A16" s="123" t="s">
        <v>85</v>
      </c>
      <c r="C16" s="52">
        <v>1738119</v>
      </c>
      <c r="D16" s="20"/>
      <c r="E16" s="20">
        <v>1840006</v>
      </c>
      <c r="F16" s="20"/>
      <c r="G16" s="20">
        <v>930000</v>
      </c>
      <c r="H16" s="122"/>
      <c r="I16" s="162">
        <v>952728</v>
      </c>
    </row>
    <row r="17" spans="1:9" ht="20.25" customHeight="1" x14ac:dyDescent="0.25">
      <c r="A17" s="123" t="s">
        <v>52</v>
      </c>
      <c r="C17" s="52">
        <v>750366</v>
      </c>
      <c r="D17" s="20"/>
      <c r="E17" s="20">
        <v>846055</v>
      </c>
      <c r="F17" s="20"/>
      <c r="G17" s="20">
        <v>660133</v>
      </c>
      <c r="H17" s="122"/>
      <c r="I17" s="162">
        <v>733531</v>
      </c>
    </row>
    <row r="18" spans="1:9" ht="20.25" customHeight="1" x14ac:dyDescent="0.25">
      <c r="A18" s="126" t="s">
        <v>130</v>
      </c>
      <c r="C18" s="20">
        <v>-2039942</v>
      </c>
      <c r="D18" s="20"/>
      <c r="E18" s="20">
        <v>-1082784</v>
      </c>
      <c r="F18" s="20"/>
      <c r="G18" s="20">
        <v>-1890538</v>
      </c>
      <c r="H18" s="122"/>
      <c r="I18" s="128">
        <v>-934888</v>
      </c>
    </row>
    <row r="19" spans="1:9" ht="20.25" customHeight="1" x14ac:dyDescent="0.25">
      <c r="A19" s="126" t="s">
        <v>158</v>
      </c>
      <c r="B19" s="110">
        <v>6</v>
      </c>
      <c r="C19" s="20">
        <v>-332981</v>
      </c>
      <c r="D19" s="20"/>
      <c r="E19" s="20">
        <v>-280133</v>
      </c>
      <c r="F19" s="20"/>
      <c r="G19" s="163" t="s">
        <v>12</v>
      </c>
      <c r="H19" s="122"/>
      <c r="I19" s="163" t="s">
        <v>12</v>
      </c>
    </row>
    <row r="20" spans="1:9" ht="20.25" customHeight="1" x14ac:dyDescent="0.25">
      <c r="A20" s="129" t="s">
        <v>95</v>
      </c>
      <c r="B20" s="110" t="s">
        <v>131</v>
      </c>
      <c r="C20" s="187">
        <v>-2885</v>
      </c>
      <c r="D20" s="20"/>
      <c r="E20" s="187" t="s">
        <v>12</v>
      </c>
      <c r="F20" s="20"/>
      <c r="G20" s="20">
        <v>-2238782</v>
      </c>
      <c r="H20" s="122"/>
      <c r="I20" s="128">
        <v>-7484671</v>
      </c>
    </row>
    <row r="21" spans="1:9" ht="20.25" customHeight="1" x14ac:dyDescent="0.25">
      <c r="A21" s="123" t="s">
        <v>151</v>
      </c>
      <c r="C21" s="187">
        <v>-4136</v>
      </c>
      <c r="D21" s="20"/>
      <c r="E21" s="163">
        <v>-19811</v>
      </c>
      <c r="F21" s="20"/>
      <c r="G21" s="20">
        <v>-4136</v>
      </c>
      <c r="H21" s="122"/>
      <c r="I21" s="163">
        <v>18816</v>
      </c>
    </row>
    <row r="22" spans="1:9" ht="20.25" customHeight="1" x14ac:dyDescent="0.25">
      <c r="A22" s="123" t="s">
        <v>190</v>
      </c>
      <c r="C22" s="187">
        <v>1999</v>
      </c>
      <c r="D22" s="20"/>
      <c r="E22" s="187" t="s">
        <v>12</v>
      </c>
      <c r="F22" s="20"/>
      <c r="G22" s="20">
        <v>449</v>
      </c>
      <c r="H22" s="122"/>
      <c r="I22" s="163" t="s">
        <v>12</v>
      </c>
    </row>
    <row r="23" spans="1:9" ht="20.25" customHeight="1" x14ac:dyDescent="0.25">
      <c r="A23" s="123" t="s">
        <v>153</v>
      </c>
      <c r="C23" s="20">
        <v>-6184</v>
      </c>
      <c r="D23" s="20"/>
      <c r="E23" s="52">
        <v>-6314</v>
      </c>
      <c r="F23" s="20"/>
      <c r="G23" s="20">
        <v>-37075</v>
      </c>
      <c r="H23" s="122"/>
      <c r="I23" s="165">
        <v>-35477</v>
      </c>
    </row>
    <row r="24" spans="1:9" ht="20.25" customHeight="1" x14ac:dyDescent="0.25">
      <c r="A24" s="7" t="s">
        <v>114</v>
      </c>
      <c r="C24" s="56">
        <v>1209143</v>
      </c>
      <c r="D24" s="20"/>
      <c r="E24" s="56">
        <v>1461347</v>
      </c>
      <c r="F24" s="20"/>
      <c r="G24" s="56">
        <v>941686</v>
      </c>
      <c r="H24" s="122"/>
      <c r="I24" s="164">
        <v>1014597</v>
      </c>
    </row>
    <row r="25" spans="1:9" ht="20.25" customHeight="1" x14ac:dyDescent="0.25">
      <c r="A25" s="123"/>
      <c r="C25" s="190">
        <f>SUM(C10:C24)</f>
        <v>7157132</v>
      </c>
      <c r="D25" s="20"/>
      <c r="E25" s="190">
        <f>SUM(E10:E24)</f>
        <v>10046871</v>
      </c>
      <c r="F25" s="20"/>
      <c r="G25" s="190">
        <f>SUM(G10:G24)</f>
        <v>4457928</v>
      </c>
      <c r="H25" s="122"/>
      <c r="I25" s="190">
        <f>SUM(I10:I24)</f>
        <v>6309885</v>
      </c>
    </row>
    <row r="26" spans="1:9" ht="20.25" customHeight="1" x14ac:dyDescent="0.25">
      <c r="A26" s="124" t="s">
        <v>86</v>
      </c>
      <c r="C26" s="122"/>
      <c r="D26" s="122"/>
      <c r="E26" s="122"/>
      <c r="F26" s="122"/>
      <c r="G26" s="122"/>
      <c r="H26" s="122"/>
      <c r="I26" s="122"/>
    </row>
    <row r="27" spans="1:9" ht="20.25" customHeight="1" x14ac:dyDescent="0.25">
      <c r="A27" s="123" t="s">
        <v>13</v>
      </c>
      <c r="C27" s="127">
        <v>-933781</v>
      </c>
      <c r="D27" s="122"/>
      <c r="E27" s="163">
        <v>-481608</v>
      </c>
      <c r="F27" s="127"/>
      <c r="G27" s="127">
        <v>149388</v>
      </c>
      <c r="H27" s="127"/>
      <c r="I27" s="163">
        <v>575117</v>
      </c>
    </row>
    <row r="28" spans="1:9" ht="20.25" customHeight="1" x14ac:dyDescent="0.25">
      <c r="A28" s="123" t="s">
        <v>119</v>
      </c>
      <c r="C28" s="127">
        <v>-207096</v>
      </c>
      <c r="D28" s="122"/>
      <c r="E28" s="163">
        <v>-782844</v>
      </c>
      <c r="F28" s="127"/>
      <c r="G28" s="127">
        <v>-67590</v>
      </c>
      <c r="H28" s="127"/>
      <c r="I28" s="163">
        <v>-664136</v>
      </c>
    </row>
    <row r="29" spans="1:9" ht="20.25" customHeight="1" x14ac:dyDescent="0.25">
      <c r="A29" s="123" t="s">
        <v>14</v>
      </c>
      <c r="C29" s="127">
        <v>1771975</v>
      </c>
      <c r="D29" s="122"/>
      <c r="E29" s="163">
        <v>432483</v>
      </c>
      <c r="F29" s="127"/>
      <c r="G29" s="127">
        <v>1564717</v>
      </c>
      <c r="H29" s="127"/>
      <c r="I29" s="163">
        <v>602893</v>
      </c>
    </row>
    <row r="30" spans="1:9" ht="20.25" customHeight="1" x14ac:dyDescent="0.25">
      <c r="A30" s="123" t="s">
        <v>16</v>
      </c>
      <c r="C30" s="127">
        <v>273733</v>
      </c>
      <c r="D30" s="122"/>
      <c r="E30" s="163">
        <v>315118</v>
      </c>
      <c r="F30" s="127"/>
      <c r="G30" s="163" t="s">
        <v>12</v>
      </c>
      <c r="H30" s="127"/>
      <c r="I30" s="163">
        <v>41709</v>
      </c>
    </row>
    <row r="31" spans="1:9" ht="20.25" customHeight="1" x14ac:dyDescent="0.25">
      <c r="A31" s="123" t="s">
        <v>87</v>
      </c>
      <c r="C31" s="127">
        <v>11590</v>
      </c>
      <c r="D31" s="122"/>
      <c r="E31" s="163">
        <v>6090</v>
      </c>
      <c r="F31" s="127"/>
      <c r="G31" s="127">
        <v>-21</v>
      </c>
      <c r="H31" s="127"/>
      <c r="I31" s="163">
        <v>-42228</v>
      </c>
    </row>
    <row r="32" spans="1:9" ht="20.25" customHeight="1" x14ac:dyDescent="0.25">
      <c r="A32" s="123" t="s">
        <v>30</v>
      </c>
      <c r="C32" s="127">
        <v>-325210</v>
      </c>
      <c r="D32" s="122"/>
      <c r="E32" s="163">
        <v>866150</v>
      </c>
      <c r="F32" s="127"/>
      <c r="G32" s="127">
        <v>-616864</v>
      </c>
      <c r="H32" s="127"/>
      <c r="I32" s="163">
        <v>175350</v>
      </c>
    </row>
    <row r="33" spans="1:9" ht="20.25" customHeight="1" x14ac:dyDescent="0.25">
      <c r="A33" s="123" t="s">
        <v>120</v>
      </c>
      <c r="C33" s="127">
        <v>-466716</v>
      </c>
      <c r="D33" s="122"/>
      <c r="E33" s="163">
        <v>35696</v>
      </c>
      <c r="F33" s="127"/>
      <c r="G33" s="127">
        <v>-11673</v>
      </c>
      <c r="H33" s="127"/>
      <c r="I33" s="163">
        <v>-322420</v>
      </c>
    </row>
    <row r="34" spans="1:9" ht="20.25" customHeight="1" x14ac:dyDescent="0.25">
      <c r="A34" s="123" t="s">
        <v>32</v>
      </c>
      <c r="C34" s="127">
        <v>365251</v>
      </c>
      <c r="D34" s="138"/>
      <c r="E34" s="163">
        <v>153207</v>
      </c>
      <c r="F34" s="127"/>
      <c r="G34" s="127">
        <v>365251</v>
      </c>
      <c r="H34" s="127"/>
      <c r="I34" s="163">
        <v>97671</v>
      </c>
    </row>
    <row r="35" spans="1:9" ht="20.25" customHeight="1" x14ac:dyDescent="0.25">
      <c r="A35" s="123" t="s">
        <v>37</v>
      </c>
      <c r="C35" s="127">
        <v>25470</v>
      </c>
      <c r="D35" s="131"/>
      <c r="E35" s="163">
        <v>-477012</v>
      </c>
      <c r="F35" s="127"/>
      <c r="G35" s="127">
        <v>24316</v>
      </c>
      <c r="H35" s="127"/>
      <c r="I35" s="163">
        <v>-170883</v>
      </c>
    </row>
    <row r="36" spans="1:9" ht="20.25" customHeight="1" x14ac:dyDescent="0.25">
      <c r="A36" s="123" t="s">
        <v>113</v>
      </c>
      <c r="C36" s="190">
        <f>SUM(C25:C35)</f>
        <v>7672348</v>
      </c>
      <c r="D36" s="131"/>
      <c r="E36" s="159">
        <f>SUM(E25:E35)</f>
        <v>10114151</v>
      </c>
      <c r="F36" s="127"/>
      <c r="G36" s="190">
        <f>SUM(G25:G35)</f>
        <v>5865452</v>
      </c>
      <c r="H36" s="127"/>
      <c r="I36" s="159">
        <f>SUM(I25:I35)</f>
        <v>6602958</v>
      </c>
    </row>
    <row r="37" spans="1:9" ht="20.25" customHeight="1" x14ac:dyDescent="0.25">
      <c r="A37" s="123" t="s">
        <v>189</v>
      </c>
      <c r="C37" s="127">
        <v>-36534</v>
      </c>
      <c r="D37" s="132"/>
      <c r="E37" s="163">
        <v>-25295</v>
      </c>
      <c r="F37" s="127"/>
      <c r="G37" s="127">
        <v>-29263</v>
      </c>
      <c r="H37" s="127"/>
      <c r="I37" s="163">
        <v>-12769</v>
      </c>
    </row>
    <row r="38" spans="1:9" ht="20.25" customHeight="1" x14ac:dyDescent="0.25">
      <c r="A38" s="133" t="s">
        <v>112</v>
      </c>
      <c r="C38" s="44">
        <f>SUM(C36:C37)</f>
        <v>7635814</v>
      </c>
      <c r="D38" s="134"/>
      <c r="E38" s="205">
        <f>SUM(E36:E37)</f>
        <v>10088856</v>
      </c>
      <c r="F38" s="134"/>
      <c r="G38" s="44">
        <f>SUM(G36:G37)</f>
        <v>5836189</v>
      </c>
      <c r="H38" s="134"/>
      <c r="I38" s="205">
        <f>SUM(I36:I37)</f>
        <v>6590189</v>
      </c>
    </row>
    <row r="39" spans="1:9" ht="20.25" customHeight="1" x14ac:dyDescent="0.25">
      <c r="A39" s="113"/>
      <c r="C39" s="132"/>
      <c r="D39" s="122"/>
      <c r="E39" s="132"/>
      <c r="F39" s="122"/>
      <c r="G39" s="132"/>
      <c r="H39" s="122"/>
      <c r="I39" s="132"/>
    </row>
    <row r="40" spans="1:9" ht="20.25" customHeight="1" x14ac:dyDescent="0.25">
      <c r="A40" s="118" t="s">
        <v>0</v>
      </c>
      <c r="C40" s="87"/>
      <c r="D40" s="87"/>
      <c r="E40" s="87"/>
      <c r="F40" s="87"/>
      <c r="G40" s="87"/>
      <c r="H40" s="87"/>
      <c r="I40" s="87"/>
    </row>
    <row r="41" spans="1:9" ht="20.25" customHeight="1" x14ac:dyDescent="0.25">
      <c r="A41" s="118" t="s">
        <v>111</v>
      </c>
      <c r="C41" s="87"/>
      <c r="D41" s="87"/>
      <c r="E41" s="87"/>
      <c r="F41" s="87"/>
      <c r="G41" s="87"/>
      <c r="H41" s="87"/>
      <c r="I41" s="87"/>
    </row>
    <row r="42" spans="1:9" ht="20.25" customHeight="1" x14ac:dyDescent="0.25">
      <c r="A42" s="167"/>
      <c r="B42" s="167"/>
      <c r="C42" s="167"/>
      <c r="D42" s="167"/>
      <c r="E42" s="167"/>
      <c r="F42" s="87"/>
      <c r="G42" s="87"/>
      <c r="H42" s="87"/>
      <c r="I42" s="87"/>
    </row>
    <row r="43" spans="1:9" ht="20.25" customHeight="1" x14ac:dyDescent="0.25">
      <c r="A43" s="118"/>
      <c r="B43" s="106"/>
      <c r="C43" s="107"/>
      <c r="D43" s="107"/>
      <c r="E43" s="107"/>
      <c r="F43" s="87"/>
      <c r="G43" s="87"/>
      <c r="H43" s="87"/>
      <c r="I43" s="87"/>
    </row>
    <row r="44" spans="1:9" ht="20.25" customHeight="1" x14ac:dyDescent="0.25">
      <c r="A44" s="118"/>
      <c r="B44" s="160"/>
      <c r="C44" s="240" t="s">
        <v>1</v>
      </c>
      <c r="D44" s="240"/>
      <c r="E44" s="240"/>
      <c r="F44" s="87"/>
      <c r="G44" s="241" t="s">
        <v>2</v>
      </c>
      <c r="H44" s="241"/>
      <c r="I44" s="241"/>
    </row>
    <row r="45" spans="1:9" ht="20.25" customHeight="1" x14ac:dyDescent="0.25">
      <c r="A45" s="118"/>
      <c r="B45" s="160"/>
      <c r="C45" s="242" t="s">
        <v>3</v>
      </c>
      <c r="D45" s="242"/>
      <c r="E45" s="242"/>
      <c r="F45" s="161"/>
      <c r="G45" s="242" t="s">
        <v>3</v>
      </c>
      <c r="H45" s="242"/>
      <c r="I45" s="242"/>
    </row>
    <row r="46" spans="1:9" ht="32.1" customHeight="1" x14ac:dyDescent="0.25">
      <c r="A46" s="118"/>
      <c r="B46" s="206"/>
      <c r="C46" s="226" t="s">
        <v>124</v>
      </c>
      <c r="D46" s="226"/>
      <c r="E46" s="226"/>
      <c r="F46" s="212"/>
      <c r="G46" s="226" t="s">
        <v>124</v>
      </c>
      <c r="H46" s="226"/>
      <c r="I46" s="226"/>
    </row>
    <row r="47" spans="1:9" ht="20.25" customHeight="1" x14ac:dyDescent="0.25">
      <c r="A47" s="113"/>
      <c r="B47" s="160" t="s">
        <v>5</v>
      </c>
      <c r="C47" s="119">
        <v>2018</v>
      </c>
      <c r="D47" s="120"/>
      <c r="E47" s="119">
        <v>2017</v>
      </c>
      <c r="F47" s="120"/>
      <c r="G47" s="119">
        <v>2018</v>
      </c>
      <c r="H47" s="120"/>
      <c r="I47" s="119">
        <v>2017</v>
      </c>
    </row>
    <row r="48" spans="1:9" ht="20.25" customHeight="1" x14ac:dyDescent="0.25">
      <c r="A48" s="113"/>
      <c r="C48" s="239" t="s">
        <v>78</v>
      </c>
      <c r="D48" s="239"/>
      <c r="E48" s="239"/>
      <c r="F48" s="239"/>
      <c r="G48" s="239"/>
      <c r="H48" s="239"/>
      <c r="I48" s="239"/>
    </row>
    <row r="49" spans="1:9" ht="20.25" customHeight="1" x14ac:dyDescent="0.25">
      <c r="A49" s="121" t="s">
        <v>88</v>
      </c>
      <c r="C49" s="122"/>
      <c r="D49" s="122"/>
      <c r="E49" s="122"/>
      <c r="F49" s="122"/>
      <c r="G49" s="122"/>
      <c r="H49" s="122"/>
      <c r="I49" s="122"/>
    </row>
    <row r="50" spans="1:9" ht="20.25" customHeight="1" x14ac:dyDescent="0.25">
      <c r="A50" s="123" t="s">
        <v>191</v>
      </c>
      <c r="C50" s="135">
        <v>45440</v>
      </c>
      <c r="D50" s="122"/>
      <c r="E50" s="175" t="s">
        <v>12</v>
      </c>
      <c r="F50" s="122"/>
      <c r="G50" s="163">
        <v>2885</v>
      </c>
      <c r="H50" s="122"/>
      <c r="I50" s="175" t="s">
        <v>12</v>
      </c>
    </row>
    <row r="51" spans="1:9" ht="20.25" customHeight="1" x14ac:dyDescent="0.25">
      <c r="A51" s="123" t="s">
        <v>144</v>
      </c>
      <c r="C51" s="135">
        <v>4351761</v>
      </c>
      <c r="D51" s="122"/>
      <c r="E51" s="175">
        <v>243880</v>
      </c>
      <c r="F51" s="122"/>
      <c r="G51" s="163">
        <v>4231121</v>
      </c>
      <c r="H51" s="122"/>
      <c r="I51" s="175">
        <v>59828</v>
      </c>
    </row>
    <row r="52" spans="1:9" ht="20.25" customHeight="1" x14ac:dyDescent="0.25">
      <c r="A52" s="123" t="s">
        <v>184</v>
      </c>
      <c r="C52" s="175" t="s">
        <v>12</v>
      </c>
      <c r="D52" s="122"/>
      <c r="E52" s="175">
        <v>38743</v>
      </c>
      <c r="F52" s="122"/>
      <c r="G52" s="175" t="s">
        <v>12</v>
      </c>
      <c r="H52" s="122"/>
      <c r="I52" s="175">
        <v>38743</v>
      </c>
    </row>
    <row r="53" spans="1:9" ht="20.25" customHeight="1" x14ac:dyDescent="0.25">
      <c r="A53" s="123" t="s">
        <v>185</v>
      </c>
      <c r="C53" s="135">
        <v>-679693</v>
      </c>
      <c r="D53" s="122"/>
      <c r="E53" s="175">
        <v>-2049614</v>
      </c>
      <c r="F53" s="122"/>
      <c r="G53" s="163">
        <v>-679693</v>
      </c>
      <c r="H53" s="122"/>
      <c r="I53" s="175">
        <v>-2049614</v>
      </c>
    </row>
    <row r="54" spans="1:9" ht="20.25" customHeight="1" x14ac:dyDescent="0.25">
      <c r="A54" s="123" t="s">
        <v>145</v>
      </c>
      <c r="B54" s="110">
        <v>6</v>
      </c>
      <c r="C54" s="175" t="s">
        <v>12</v>
      </c>
      <c r="D54" s="122"/>
      <c r="E54" s="175">
        <v>50625</v>
      </c>
      <c r="F54" s="122"/>
      <c r="G54" s="175" t="s">
        <v>12</v>
      </c>
      <c r="H54" s="122"/>
      <c r="I54" s="175" t="s">
        <v>12</v>
      </c>
    </row>
    <row r="55" spans="1:9" ht="20.25" customHeight="1" x14ac:dyDescent="0.25">
      <c r="A55" s="129" t="s">
        <v>132</v>
      </c>
      <c r="B55" s="110">
        <v>3</v>
      </c>
      <c r="C55" s="175" t="s">
        <v>12</v>
      </c>
      <c r="D55" s="122"/>
      <c r="E55" s="175" t="s">
        <v>12</v>
      </c>
      <c r="F55" s="122"/>
      <c r="G55" s="135">
        <v>-208000</v>
      </c>
      <c r="H55" s="122"/>
      <c r="I55" s="166">
        <v>-1436978</v>
      </c>
    </row>
    <row r="56" spans="1:9" ht="20.25" customHeight="1" x14ac:dyDescent="0.25">
      <c r="A56" s="123" t="s">
        <v>133</v>
      </c>
      <c r="B56" s="110">
        <v>3</v>
      </c>
      <c r="C56" s="175" t="s">
        <v>12</v>
      </c>
      <c r="D56" s="122"/>
      <c r="E56" s="175" t="s">
        <v>12</v>
      </c>
      <c r="F56" s="122"/>
      <c r="G56" s="135">
        <v>8588000</v>
      </c>
      <c r="H56" s="122"/>
      <c r="I56" s="166">
        <v>2404000</v>
      </c>
    </row>
    <row r="57" spans="1:9" ht="20.25" customHeight="1" x14ac:dyDescent="0.25">
      <c r="A57" s="123" t="s">
        <v>192</v>
      </c>
      <c r="C57" s="175">
        <v>45000</v>
      </c>
      <c r="D57" s="122"/>
      <c r="E57" s="175" t="s">
        <v>12</v>
      </c>
      <c r="F57" s="122"/>
      <c r="G57" s="175" t="s">
        <v>12</v>
      </c>
      <c r="H57" s="122"/>
      <c r="I57" s="175" t="s">
        <v>12</v>
      </c>
    </row>
    <row r="58" spans="1:9" ht="20.25" customHeight="1" x14ac:dyDescent="0.25">
      <c r="A58" s="142" t="s">
        <v>174</v>
      </c>
      <c r="C58" s="175"/>
      <c r="D58" s="122"/>
      <c r="E58" s="175"/>
      <c r="F58" s="122"/>
      <c r="G58" s="135"/>
      <c r="H58" s="122"/>
      <c r="I58" s="135"/>
    </row>
    <row r="59" spans="1:9" ht="20.25" customHeight="1" x14ac:dyDescent="0.25">
      <c r="A59" s="142" t="s">
        <v>118</v>
      </c>
      <c r="C59" s="128">
        <v>5815</v>
      </c>
      <c r="D59" s="131"/>
      <c r="E59" s="128">
        <v>16624</v>
      </c>
      <c r="F59" s="122"/>
      <c r="G59" s="135">
        <v>5815</v>
      </c>
      <c r="H59" s="122"/>
      <c r="I59" s="163">
        <v>16624</v>
      </c>
    </row>
    <row r="60" spans="1:9" ht="20.25" customHeight="1" x14ac:dyDescent="0.25">
      <c r="A60" s="123" t="s">
        <v>193</v>
      </c>
      <c r="C60" s="128">
        <v>128384</v>
      </c>
      <c r="D60" s="131"/>
      <c r="E60" s="175" t="s">
        <v>12</v>
      </c>
      <c r="F60" s="122"/>
      <c r="G60" s="175" t="s">
        <v>12</v>
      </c>
      <c r="H60" s="122"/>
      <c r="I60" s="175" t="s">
        <v>12</v>
      </c>
    </row>
    <row r="61" spans="1:9" ht="20.25" customHeight="1" x14ac:dyDescent="0.25">
      <c r="A61" s="123" t="s">
        <v>89</v>
      </c>
      <c r="C61" s="176">
        <v>-967901</v>
      </c>
      <c r="D61" s="131"/>
      <c r="E61" s="163">
        <v>-753265</v>
      </c>
      <c r="F61" s="122"/>
      <c r="G61" s="128">
        <v>-774032</v>
      </c>
      <c r="H61" s="122"/>
      <c r="I61" s="136">
        <v>-609103</v>
      </c>
    </row>
    <row r="62" spans="1:9" ht="20.25" customHeight="1" x14ac:dyDescent="0.25">
      <c r="A62" s="123" t="s">
        <v>90</v>
      </c>
      <c r="C62" s="176">
        <v>-13679</v>
      </c>
      <c r="D62" s="132"/>
      <c r="E62" s="176">
        <v>-427109</v>
      </c>
      <c r="F62" s="132"/>
      <c r="G62" s="127">
        <v>-11174</v>
      </c>
      <c r="H62" s="137"/>
      <c r="I62" s="136">
        <v>-17446</v>
      </c>
    </row>
    <row r="63" spans="1:9" ht="20.25" customHeight="1" x14ac:dyDescent="0.25">
      <c r="A63" s="123" t="s">
        <v>175</v>
      </c>
      <c r="C63" s="189">
        <v>-18753</v>
      </c>
      <c r="D63" s="132"/>
      <c r="E63" s="197">
        <v>-10314</v>
      </c>
      <c r="F63" s="132"/>
      <c r="G63" s="188" t="s">
        <v>12</v>
      </c>
      <c r="H63" s="138"/>
      <c r="I63" s="188" t="s">
        <v>12</v>
      </c>
    </row>
    <row r="64" spans="1:9" ht="20.25" customHeight="1" x14ac:dyDescent="0.25">
      <c r="A64" s="118" t="s">
        <v>194</v>
      </c>
      <c r="C64" s="139">
        <f>SUM(C50:C63)</f>
        <v>2896374</v>
      </c>
      <c r="D64" s="136"/>
      <c r="E64" s="139">
        <f>SUM(E50:E63)</f>
        <v>-2890430</v>
      </c>
      <c r="F64" s="134"/>
      <c r="G64" s="139">
        <f>SUM(G50:G63)</f>
        <v>11154922</v>
      </c>
      <c r="H64" s="134"/>
      <c r="I64" s="139">
        <f>SUM(I50:I63)</f>
        <v>-1593946</v>
      </c>
    </row>
    <row r="65" spans="1:9" ht="20.25" customHeight="1" x14ac:dyDescent="0.25">
      <c r="A65" s="113"/>
      <c r="C65" s="132"/>
      <c r="D65" s="122"/>
      <c r="E65" s="132"/>
      <c r="F65" s="122"/>
      <c r="G65" s="132"/>
      <c r="H65" s="122"/>
      <c r="I65" s="132"/>
    </row>
    <row r="66" spans="1:9" ht="20.25" customHeight="1" x14ac:dyDescent="0.25">
      <c r="A66" s="121" t="s">
        <v>91</v>
      </c>
      <c r="C66" s="122"/>
      <c r="D66" s="122"/>
      <c r="E66" s="122"/>
      <c r="F66" s="122"/>
      <c r="G66" s="122"/>
      <c r="H66" s="122"/>
      <c r="I66" s="122"/>
    </row>
    <row r="67" spans="1:9" ht="20.25" customHeight="1" x14ac:dyDescent="0.25">
      <c r="A67" s="123" t="s">
        <v>92</v>
      </c>
      <c r="C67" s="136">
        <v>-1377254</v>
      </c>
      <c r="D67" s="122"/>
      <c r="E67" s="136">
        <v>-1551443</v>
      </c>
      <c r="F67" s="136"/>
      <c r="G67" s="136">
        <v>-1291602</v>
      </c>
      <c r="H67" s="136"/>
      <c r="I67" s="136">
        <v>-1439863</v>
      </c>
    </row>
    <row r="68" spans="1:9" ht="20.25" customHeight="1" x14ac:dyDescent="0.25">
      <c r="A68" s="123" t="s">
        <v>102</v>
      </c>
      <c r="C68" s="196">
        <v>1710000</v>
      </c>
      <c r="D68" s="122"/>
      <c r="E68" s="20">
        <v>387000</v>
      </c>
      <c r="F68" s="122"/>
      <c r="G68" s="187" t="s">
        <v>12</v>
      </c>
      <c r="H68" s="136"/>
      <c r="I68" s="163">
        <v>0</v>
      </c>
    </row>
    <row r="69" spans="1:9" ht="20.25" customHeight="1" x14ac:dyDescent="0.25">
      <c r="A69" s="126" t="s">
        <v>196</v>
      </c>
      <c r="B69" s="125"/>
      <c r="C69" s="187">
        <v>-1370378</v>
      </c>
      <c r="D69" s="122"/>
      <c r="E69" s="187" t="s">
        <v>12</v>
      </c>
      <c r="F69" s="122"/>
      <c r="G69" s="187" t="s">
        <v>12</v>
      </c>
      <c r="H69" s="122"/>
      <c r="I69" s="187" t="s">
        <v>12</v>
      </c>
    </row>
    <row r="70" spans="1:9" ht="20.25" customHeight="1" x14ac:dyDescent="0.25">
      <c r="A70" s="126" t="s">
        <v>134</v>
      </c>
      <c r="B70" s="110">
        <v>3</v>
      </c>
      <c r="C70" s="187" t="s">
        <v>12</v>
      </c>
      <c r="D70" s="122"/>
      <c r="E70" s="187" t="s">
        <v>12</v>
      </c>
      <c r="F70" s="122"/>
      <c r="G70" s="187">
        <v>1978699</v>
      </c>
      <c r="H70" s="122"/>
      <c r="I70" s="163">
        <v>1544835</v>
      </c>
    </row>
    <row r="71" spans="1:9" ht="20.25" customHeight="1" x14ac:dyDescent="0.25">
      <c r="A71" s="126" t="s">
        <v>148</v>
      </c>
      <c r="C71" s="130">
        <v>8635701</v>
      </c>
      <c r="D71" s="122"/>
      <c r="E71" s="130">
        <v>28238</v>
      </c>
      <c r="F71" s="122"/>
      <c r="G71" s="219" t="s">
        <v>12</v>
      </c>
      <c r="H71" s="122"/>
      <c r="I71" s="219" t="s">
        <v>12</v>
      </c>
    </row>
    <row r="72" spans="1:9" ht="20.25" customHeight="1" x14ac:dyDescent="0.25">
      <c r="A72" s="123" t="s">
        <v>149</v>
      </c>
      <c r="C72" s="20">
        <v>-314645</v>
      </c>
      <c r="D72" s="122"/>
      <c r="E72" s="20">
        <v>-327503</v>
      </c>
      <c r="F72" s="122"/>
      <c r="G72" s="219" t="s">
        <v>12</v>
      </c>
      <c r="H72" s="122"/>
      <c r="I72" s="219" t="s">
        <v>12</v>
      </c>
    </row>
    <row r="73" spans="1:9" ht="20.25" customHeight="1" x14ac:dyDescent="0.25">
      <c r="A73" s="123" t="s">
        <v>147</v>
      </c>
      <c r="C73" s="187" t="s">
        <v>12</v>
      </c>
      <c r="D73" s="122"/>
      <c r="E73" s="130">
        <v>-4931800</v>
      </c>
      <c r="F73" s="122"/>
      <c r="G73" s="219" t="s">
        <v>12</v>
      </c>
      <c r="H73" s="122"/>
      <c r="I73" s="130">
        <v>-4931800</v>
      </c>
    </row>
    <row r="74" spans="1:9" ht="20.25" customHeight="1" x14ac:dyDescent="0.25">
      <c r="A74" s="133" t="s">
        <v>198</v>
      </c>
      <c r="C74" s="177">
        <f>SUM(C67:C73)</f>
        <v>7283424</v>
      </c>
      <c r="D74" s="111">
        <f>SUM(D67:D72)</f>
        <v>0</v>
      </c>
      <c r="E74" s="177">
        <f>SUM(E67:E73)</f>
        <v>-6395508</v>
      </c>
      <c r="F74" s="111">
        <f>SUM(F67:F72)</f>
        <v>0</v>
      </c>
      <c r="G74" s="177">
        <f>SUM(G67:G73)</f>
        <v>687097</v>
      </c>
      <c r="H74" s="111">
        <f>SUM(H67:H72)</f>
        <v>0</v>
      </c>
      <c r="I74" s="177">
        <f>SUM(I67:I73)</f>
        <v>-4826828</v>
      </c>
    </row>
    <row r="75" spans="1:9" ht="20.25" customHeight="1" x14ac:dyDescent="0.25">
      <c r="A75" s="113"/>
      <c r="C75" s="160"/>
      <c r="D75" s="160"/>
      <c r="E75" s="160"/>
      <c r="F75" s="160"/>
      <c r="G75" s="160"/>
      <c r="H75" s="160"/>
      <c r="I75" s="160"/>
    </row>
    <row r="76" spans="1:9" ht="20.25" customHeight="1" x14ac:dyDescent="0.25">
      <c r="A76" s="113" t="s">
        <v>176</v>
      </c>
      <c r="C76" s="111">
        <f>C38+C64+C74</f>
        <v>17815612</v>
      </c>
      <c r="D76" s="134"/>
      <c r="E76" s="111">
        <f>E38+E64+E74</f>
        <v>802918</v>
      </c>
      <c r="F76" s="140"/>
      <c r="G76" s="111">
        <f>G38+G64+G74</f>
        <v>17678208</v>
      </c>
      <c r="H76" s="140"/>
      <c r="I76" s="111">
        <f>I38+I64+I74</f>
        <v>169415</v>
      </c>
    </row>
    <row r="77" spans="1:9" ht="20.25" customHeight="1" x14ac:dyDescent="0.25">
      <c r="A77" s="123" t="s">
        <v>217</v>
      </c>
      <c r="C77" s="136">
        <v>439991</v>
      </c>
      <c r="D77" s="122"/>
      <c r="E77" s="20">
        <v>-612187</v>
      </c>
      <c r="F77" s="132"/>
      <c r="G77" s="136">
        <v>451712</v>
      </c>
      <c r="H77" s="132"/>
      <c r="I77" s="130">
        <v>-607569</v>
      </c>
    </row>
    <row r="78" spans="1:9" ht="20.25" customHeight="1" x14ac:dyDescent="0.25">
      <c r="A78" s="123" t="s">
        <v>186</v>
      </c>
      <c r="C78" s="141">
        <v>15623427</v>
      </c>
      <c r="D78" s="132"/>
      <c r="E78" s="163">
        <v>31120762</v>
      </c>
      <c r="F78" s="207"/>
      <c r="G78" s="163">
        <v>11914510</v>
      </c>
      <c r="H78" s="207"/>
      <c r="I78" s="163">
        <v>28239977</v>
      </c>
    </row>
    <row r="79" spans="1:9" ht="20.25" customHeight="1" thickBot="1" x14ac:dyDescent="0.3">
      <c r="A79" s="113" t="s">
        <v>187</v>
      </c>
      <c r="C79" s="223">
        <f>SUM(C76:C78)</f>
        <v>33879030</v>
      </c>
      <c r="D79" s="140"/>
      <c r="E79" s="115">
        <f>SUM(E76:E78)</f>
        <v>31311493</v>
      </c>
      <c r="F79" s="140"/>
      <c r="G79" s="115">
        <f>SUM(G76:G78)</f>
        <v>30044430</v>
      </c>
      <c r="H79" s="140"/>
      <c r="I79" s="115">
        <f>SUM(I76:I78)</f>
        <v>27801823</v>
      </c>
    </row>
    <row r="80" spans="1:9" ht="20.25" customHeight="1" thickTop="1" x14ac:dyDescent="0.25">
      <c r="A80" s="113"/>
      <c r="C80" s="132"/>
      <c r="D80" s="122"/>
      <c r="E80" s="132"/>
      <c r="F80" s="122"/>
      <c r="G80" s="132"/>
      <c r="H80" s="122"/>
      <c r="I80" s="132"/>
    </row>
    <row r="81" spans="1:9" ht="20.25" customHeight="1" x14ac:dyDescent="0.25">
      <c r="A81" s="146" t="s">
        <v>188</v>
      </c>
      <c r="C81" s="147"/>
      <c r="D81" s="147"/>
      <c r="E81" s="147"/>
      <c r="F81" s="147"/>
      <c r="G81" s="147"/>
      <c r="H81" s="147"/>
      <c r="I81" s="147"/>
    </row>
    <row r="82" spans="1:9" ht="20.25" customHeight="1" x14ac:dyDescent="0.25">
      <c r="A82" s="142" t="s">
        <v>135</v>
      </c>
      <c r="C82" s="52">
        <v>397079</v>
      </c>
      <c r="D82" s="132"/>
      <c r="E82" s="136">
        <v>97955</v>
      </c>
      <c r="F82" s="132"/>
      <c r="G82" s="27">
        <v>365548</v>
      </c>
      <c r="H82" s="132"/>
      <c r="I82" s="143">
        <v>94397</v>
      </c>
    </row>
    <row r="83" spans="1:9" ht="20.25" customHeight="1" x14ac:dyDescent="0.25">
      <c r="A83" s="142" t="s">
        <v>128</v>
      </c>
      <c r="C83" s="52">
        <v>202243</v>
      </c>
      <c r="E83" s="187">
        <v>354815</v>
      </c>
      <c r="G83" s="187" t="s">
        <v>12</v>
      </c>
      <c r="I83" s="187" t="s">
        <v>12</v>
      </c>
    </row>
    <row r="84" spans="1:9" ht="20.25" customHeight="1" x14ac:dyDescent="0.25">
      <c r="A84" s="142" t="s">
        <v>146</v>
      </c>
      <c r="C84" s="196">
        <v>36492</v>
      </c>
      <c r="E84" s="130">
        <v>49952</v>
      </c>
      <c r="G84" s="196">
        <v>36492</v>
      </c>
      <c r="I84" s="130">
        <v>49952</v>
      </c>
    </row>
  </sheetData>
  <mergeCells count="14">
    <mergeCell ref="C45:E45"/>
    <mergeCell ref="C44:E44"/>
    <mergeCell ref="G44:I44"/>
    <mergeCell ref="C48:I48"/>
    <mergeCell ref="G45:I45"/>
    <mergeCell ref="C46:E46"/>
    <mergeCell ref="G46:I46"/>
    <mergeCell ref="C9:I9"/>
    <mergeCell ref="C5:E5"/>
    <mergeCell ref="G5:I5"/>
    <mergeCell ref="C6:E6"/>
    <mergeCell ref="G6:I6"/>
    <mergeCell ref="C7:E7"/>
    <mergeCell ref="G7:I7"/>
  </mergeCells>
  <phoneticPr fontId="0" type="noConversion"/>
  <pageMargins left="0.7" right="0.7" top="0.48" bottom="0.5" header="0.5" footer="0.5"/>
  <pageSetup paperSize="9" scale="75" firstPageNumber="9" fitToHeight="0" orientation="portrait" useFirstPageNumber="1" r:id="rId1"/>
  <headerFooter alignWithMargins="0">
    <oddFooter>&amp;L&amp;"Times New Roman,Regular"The accompanying notes are an integral part of these financial statements.
&amp;C&amp;"Times New Roman,Regular"&amp;P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 2-6</vt:lpstr>
      <vt:lpstr>7</vt:lpstr>
      <vt:lpstr>8</vt:lpstr>
      <vt:lpstr>Cash flow 9-10</vt:lpstr>
      <vt:lpstr>'7'!Print_Area</vt:lpstr>
      <vt:lpstr>'8'!Print_Area</vt:lpstr>
      <vt:lpstr>'Cash flow 9-10'!Print_Area</vt:lpstr>
      <vt:lpstr>'SFP 2-6'!Print_Area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trojanavipat</dc:creator>
  <cp:lastModifiedBy>TOP ACFC-Papitchaya</cp:lastModifiedBy>
  <cp:lastPrinted>2018-05-09T05:21:03Z</cp:lastPrinted>
  <dcterms:created xsi:type="dcterms:W3CDTF">2012-04-17T08:12:23Z</dcterms:created>
  <dcterms:modified xsi:type="dcterms:W3CDTF">2018-05-09T05:21:12Z</dcterms:modified>
</cp:coreProperties>
</file>